
<file path=[Content_Types].xml><?xml version="1.0" encoding="utf-8"?>
<Types xmlns="http://schemas.openxmlformats.org/package/2006/content-types">
  <Default Extension="bin" ContentType="application/vnd.openxmlformats-officedocument.spreadsheetml.printerSettings"/>
  <Default Extension="xls" ContentType="application/vnd.ms-excel"/>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TDELY\15\ГОС ПРОГРАММЫ\ОТЧЕТЫ по ГП\2025\ГОДОВОЙ 2025\СВОДНЫЙ отчет за 2025 год\"/>
    </mc:Choice>
  </mc:AlternateContent>
  <bookViews>
    <workbookView xWindow="-120" yWindow="-120" windowWidth="29040" windowHeight="15840" activeTab="3"/>
  </bookViews>
  <sheets>
    <sheet name="1. Показатели" sheetId="23" r:id="rId1"/>
    <sheet name="2.ПП" sheetId="36" r:id="rId2"/>
    <sheet name="3. ОКС" sheetId="37" r:id="rId3"/>
    <sheet name="4. Оценка" sheetId="38" r:id="rId4"/>
    <sheet name="Лист2" sheetId="29" state="hidden" r:id="rId5"/>
  </sheets>
  <externalReferences>
    <externalReference r:id="rId6"/>
  </externalReferences>
  <definedNames>
    <definedName name="_xlnm._FilterDatabase" localSheetId="0" hidden="1">'1. Показатели'!$A$4:$M$534</definedName>
    <definedName name="_xlnm._FilterDatabase" localSheetId="4" hidden="1">Лист2!#REF!</definedName>
    <definedName name="_xlnm.Print_Titles" localSheetId="0">'1. Показатели'!$4:$5</definedName>
    <definedName name="_xlnm.Print_Area" localSheetId="0">'1. Показатели'!$A$1:$K$604</definedName>
    <definedName name="_xlnm.Print_Area" localSheetId="1">'2.ПП'!$A$1:$M$561</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9" i="38" l="1"/>
  <c r="L210" i="38" l="1"/>
  <c r="M210" i="38"/>
  <c r="N210" i="38"/>
  <c r="L209" i="38"/>
  <c r="M209" i="38"/>
  <c r="N209" i="38"/>
  <c r="L206" i="38"/>
  <c r="M206" i="38"/>
  <c r="N206" i="38"/>
  <c r="L205" i="38"/>
  <c r="M205" i="38"/>
  <c r="N205" i="38"/>
  <c r="L204" i="38"/>
  <c r="M204" i="38"/>
  <c r="N204" i="38"/>
  <c r="L203" i="38"/>
  <c r="M203" i="38"/>
  <c r="N203" i="38"/>
  <c r="P202" i="38"/>
  <c r="I206" i="38" l="1"/>
  <c r="C206" i="38"/>
  <c r="I205" i="38"/>
  <c r="C205" i="38"/>
  <c r="C204" i="38"/>
  <c r="I199" i="38"/>
  <c r="D199" i="38"/>
  <c r="E199" i="38"/>
  <c r="F199" i="38"/>
  <c r="G199" i="38"/>
  <c r="H199" i="38"/>
  <c r="C199" i="38"/>
  <c r="P197" i="38"/>
  <c r="L199" i="38" l="1"/>
  <c r="M199" i="38"/>
  <c r="N199" i="38"/>
  <c r="L198" i="38"/>
  <c r="M198" i="38"/>
  <c r="N198" i="38"/>
  <c r="L194" i="38"/>
  <c r="M194" i="38"/>
  <c r="N194" i="38"/>
  <c r="L193" i="38"/>
  <c r="M193" i="38"/>
  <c r="N193" i="38"/>
  <c r="L192" i="38"/>
  <c r="M192" i="38"/>
  <c r="N192" i="38"/>
  <c r="L191" i="38"/>
  <c r="M191" i="38"/>
  <c r="N191" i="38"/>
  <c r="L190" i="38"/>
  <c r="M190" i="38"/>
  <c r="N190" i="38"/>
  <c r="L189" i="38"/>
  <c r="M189" i="38"/>
  <c r="N189" i="38"/>
  <c r="L188" i="38"/>
  <c r="M188" i="38"/>
  <c r="N188" i="38"/>
  <c r="L187" i="38"/>
  <c r="M187" i="38"/>
  <c r="N187" i="38"/>
  <c r="L186" i="38"/>
  <c r="M186" i="38"/>
  <c r="N186" i="38"/>
  <c r="L185" i="38"/>
  <c r="M185" i="38"/>
  <c r="N185" i="38"/>
  <c r="L184" i="38"/>
  <c r="M184" i="38"/>
  <c r="N184" i="38"/>
  <c r="L183" i="38"/>
  <c r="M183" i="38"/>
  <c r="N183" i="38"/>
  <c r="L182" i="38"/>
  <c r="M182" i="38"/>
  <c r="N182" i="38"/>
  <c r="L181" i="38"/>
  <c r="M181" i="38"/>
  <c r="N181" i="38"/>
  <c r="L180" i="38"/>
  <c r="M180" i="38"/>
  <c r="N180" i="38"/>
  <c r="L179" i="38"/>
  <c r="M179" i="38"/>
  <c r="N179" i="38"/>
  <c r="P178" i="38"/>
  <c r="I194" i="38" l="1"/>
  <c r="D194" i="38"/>
  <c r="C194" i="38"/>
  <c r="D193" i="38"/>
  <c r="D192" i="38"/>
  <c r="I191" i="38"/>
  <c r="D191" i="38"/>
  <c r="E191" i="38"/>
  <c r="F191" i="38"/>
  <c r="G191" i="38"/>
  <c r="H191" i="38"/>
  <c r="C191" i="38"/>
  <c r="I190" i="38"/>
  <c r="D190" i="38"/>
  <c r="C190" i="38"/>
  <c r="D189" i="38"/>
  <c r="D188" i="38"/>
  <c r="D187" i="38"/>
  <c r="D186" i="38"/>
  <c r="D185" i="38"/>
  <c r="D184" i="38"/>
  <c r="D183" i="38"/>
  <c r="D182" i="38"/>
  <c r="D181" i="38"/>
  <c r="D180" i="38"/>
  <c r="D179" i="38"/>
  <c r="L177" i="38"/>
  <c r="M177" i="38"/>
  <c r="N177" i="38"/>
  <c r="L176" i="38"/>
  <c r="M176" i="38"/>
  <c r="N176" i="38"/>
  <c r="L175" i="38"/>
  <c r="M175" i="38"/>
  <c r="N175" i="38"/>
  <c r="L174" i="38"/>
  <c r="M174" i="38"/>
  <c r="N174" i="38"/>
  <c r="L173" i="38"/>
  <c r="M173" i="38"/>
  <c r="N173" i="38"/>
  <c r="L172" i="38"/>
  <c r="M172" i="38"/>
  <c r="N172" i="38"/>
  <c r="L171" i="38"/>
  <c r="M171" i="38"/>
  <c r="N171" i="38"/>
  <c r="L170" i="38"/>
  <c r="M170" i="38"/>
  <c r="N170" i="38"/>
  <c r="D177" i="38" l="1"/>
  <c r="D176" i="38"/>
  <c r="D175" i="38"/>
  <c r="D174" i="38"/>
  <c r="D173" i="38"/>
  <c r="D172" i="38"/>
  <c r="D171" i="38"/>
  <c r="D170" i="38"/>
  <c r="P160" i="38"/>
  <c r="L165" i="38"/>
  <c r="M165" i="38"/>
  <c r="N165" i="38"/>
  <c r="L164" i="38"/>
  <c r="M164" i="38"/>
  <c r="N164" i="38"/>
  <c r="L163" i="38"/>
  <c r="M163" i="38"/>
  <c r="N163" i="38"/>
  <c r="L162" i="38"/>
  <c r="M162" i="38"/>
  <c r="N162" i="38"/>
  <c r="L161" i="38"/>
  <c r="M161" i="38"/>
  <c r="N161" i="38"/>
  <c r="I165" i="38"/>
  <c r="D165" i="38"/>
  <c r="C165" i="38"/>
  <c r="D164" i="38"/>
  <c r="D163" i="38"/>
  <c r="D162" i="38"/>
  <c r="P142" i="38" l="1"/>
  <c r="L155" i="38" l="1"/>
  <c r="M155" i="38"/>
  <c r="N155" i="38"/>
  <c r="L154" i="38"/>
  <c r="M154" i="38"/>
  <c r="N154" i="38"/>
  <c r="L153" i="38"/>
  <c r="M153" i="38"/>
  <c r="N153" i="38"/>
  <c r="L152" i="38"/>
  <c r="M152" i="38"/>
  <c r="N152" i="38"/>
  <c r="L151" i="38"/>
  <c r="M151" i="38"/>
  <c r="N151" i="38"/>
  <c r="L150" i="38"/>
  <c r="M150" i="38"/>
  <c r="N150" i="38"/>
  <c r="L149" i="38"/>
  <c r="M149" i="38"/>
  <c r="N149" i="38"/>
  <c r="L148" i="38"/>
  <c r="M148" i="38"/>
  <c r="N148" i="38"/>
  <c r="L147" i="38"/>
  <c r="M147" i="38"/>
  <c r="N147" i="38"/>
  <c r="L146" i="38"/>
  <c r="M146" i="38"/>
  <c r="N146" i="38"/>
  <c r="L145" i="38"/>
  <c r="M145" i="38"/>
  <c r="N145" i="38"/>
  <c r="O159" i="38"/>
  <c r="O156" i="38"/>
  <c r="L144" i="38"/>
  <c r="M144" i="38"/>
  <c r="N144" i="38"/>
  <c r="L143" i="38"/>
  <c r="M143" i="38"/>
  <c r="N143" i="38"/>
  <c r="I155" i="38"/>
  <c r="D155" i="38"/>
  <c r="E155" i="38"/>
  <c r="F155" i="38"/>
  <c r="G155" i="38"/>
  <c r="H155" i="38"/>
  <c r="C155" i="38"/>
  <c r="I154" i="38"/>
  <c r="D154" i="38"/>
  <c r="E154" i="38"/>
  <c r="F154" i="38"/>
  <c r="G154" i="38"/>
  <c r="H154" i="38"/>
  <c r="C154" i="38"/>
  <c r="I153" i="38"/>
  <c r="D153" i="38"/>
  <c r="E153" i="38"/>
  <c r="F153" i="38"/>
  <c r="G153" i="38"/>
  <c r="H153" i="38"/>
  <c r="C153" i="38"/>
  <c r="I152" i="38"/>
  <c r="D152" i="38"/>
  <c r="E152" i="38"/>
  <c r="F152" i="38"/>
  <c r="G152" i="38"/>
  <c r="H152" i="38"/>
  <c r="C152" i="38"/>
  <c r="I151" i="38"/>
  <c r="D151" i="38"/>
  <c r="D150" i="38"/>
  <c r="D149" i="38"/>
  <c r="D148" i="38"/>
  <c r="I147" i="38"/>
  <c r="D147" i="38"/>
  <c r="I145" i="38"/>
  <c r="D145" i="38"/>
  <c r="E145" i="38"/>
  <c r="F145" i="38"/>
  <c r="G145" i="38"/>
  <c r="H145" i="38"/>
  <c r="C145" i="38"/>
  <c r="I144" i="38"/>
  <c r="D144" i="38"/>
  <c r="E144" i="38"/>
  <c r="F144" i="38"/>
  <c r="G144" i="38"/>
  <c r="H144" i="38"/>
  <c r="C144" i="38"/>
  <c r="D143" i="38"/>
  <c r="P129" i="38"/>
  <c r="L137" i="38"/>
  <c r="M137" i="38"/>
  <c r="N137" i="38"/>
  <c r="L136" i="38"/>
  <c r="M136" i="38"/>
  <c r="N136" i="38"/>
  <c r="L135" i="38"/>
  <c r="M135" i="38"/>
  <c r="N135" i="38"/>
  <c r="L134" i="38"/>
  <c r="M134" i="38"/>
  <c r="N134" i="38"/>
  <c r="L133" i="38"/>
  <c r="M133" i="38"/>
  <c r="N133" i="38"/>
  <c r="L132" i="38"/>
  <c r="M132" i="38"/>
  <c r="N132" i="38"/>
  <c r="L131" i="38"/>
  <c r="M131" i="38"/>
  <c r="N131" i="38"/>
  <c r="L130" i="38"/>
  <c r="M130" i="38"/>
  <c r="N130" i="38"/>
  <c r="I137" i="38"/>
  <c r="D137" i="38"/>
  <c r="C137" i="38"/>
  <c r="D136" i="38"/>
  <c r="D135" i="38"/>
  <c r="I134" i="38"/>
  <c r="D134" i="38"/>
  <c r="C134" i="38"/>
  <c r="D133" i="38"/>
  <c r="D132" i="38"/>
  <c r="I131" i="38"/>
  <c r="D131" i="38"/>
  <c r="C131" i="38"/>
  <c r="D130" i="38"/>
  <c r="L128" i="38" l="1"/>
  <c r="M128" i="38"/>
  <c r="N128" i="38"/>
  <c r="L126" i="38"/>
  <c r="M126" i="38"/>
  <c r="N126" i="38"/>
  <c r="L125" i="38"/>
  <c r="M125" i="38"/>
  <c r="N125" i="38"/>
  <c r="L124" i="38"/>
  <c r="M124" i="38"/>
  <c r="N124" i="38"/>
  <c r="L123" i="38"/>
  <c r="M123" i="38"/>
  <c r="N123" i="38"/>
  <c r="L122" i="38"/>
  <c r="M122" i="38"/>
  <c r="N122" i="38"/>
  <c r="L121" i="38"/>
  <c r="M121" i="38"/>
  <c r="N121" i="38"/>
  <c r="D128" i="38"/>
  <c r="D127" i="38"/>
  <c r="D126" i="38"/>
  <c r="D125" i="38"/>
  <c r="D124" i="38"/>
  <c r="D123" i="38"/>
  <c r="D122" i="38"/>
  <c r="D121" i="38"/>
  <c r="P106" i="38" l="1"/>
  <c r="L116" i="38" l="1"/>
  <c r="M116" i="38"/>
  <c r="N116" i="38"/>
  <c r="M115" i="38"/>
  <c r="N115" i="38"/>
  <c r="L114" i="38"/>
  <c r="M114" i="38"/>
  <c r="N114" i="38"/>
  <c r="L113" i="38"/>
  <c r="M113" i="38"/>
  <c r="N113" i="38"/>
  <c r="L112" i="38"/>
  <c r="M112" i="38"/>
  <c r="N112" i="38"/>
  <c r="L111" i="38"/>
  <c r="M111" i="38"/>
  <c r="N111" i="38"/>
  <c r="L110" i="38"/>
  <c r="M110" i="38"/>
  <c r="N110" i="38"/>
  <c r="L109" i="38"/>
  <c r="M109" i="38"/>
  <c r="N109" i="38"/>
  <c r="L108" i="38"/>
  <c r="M108" i="38"/>
  <c r="N108" i="38"/>
  <c r="L107" i="38"/>
  <c r="M107" i="38"/>
  <c r="N107" i="38"/>
  <c r="D116" i="38"/>
  <c r="D115" i="38"/>
  <c r="D114" i="38"/>
  <c r="D113" i="38"/>
  <c r="D112" i="38"/>
  <c r="I111" i="38"/>
  <c r="D111" i="38"/>
  <c r="E111" i="38"/>
  <c r="F111" i="38"/>
  <c r="G111" i="38"/>
  <c r="H111" i="38"/>
  <c r="C111" i="38"/>
  <c r="D110" i="38"/>
  <c r="D109" i="38"/>
  <c r="D108" i="38"/>
  <c r="D107" i="38"/>
  <c r="L105" i="38" l="1"/>
  <c r="M105" i="38"/>
  <c r="N105" i="38"/>
  <c r="L104" i="38"/>
  <c r="M104" i="38"/>
  <c r="N104" i="38"/>
  <c r="L103" i="38"/>
  <c r="M103" i="38"/>
  <c r="N103" i="38"/>
  <c r="L102" i="38"/>
  <c r="M102" i="38"/>
  <c r="N102" i="38"/>
  <c r="L101" i="38"/>
  <c r="M101" i="38"/>
  <c r="N101" i="38"/>
  <c r="L100" i="38"/>
  <c r="M100" i="38"/>
  <c r="N100" i="38"/>
  <c r="L99" i="38"/>
  <c r="M99" i="38"/>
  <c r="N99" i="38"/>
  <c r="I105" i="38"/>
  <c r="D105" i="38"/>
  <c r="E105" i="38"/>
  <c r="F105" i="38"/>
  <c r="G105" i="38"/>
  <c r="H105" i="38"/>
  <c r="C105" i="38"/>
  <c r="D104" i="38"/>
  <c r="D103" i="38"/>
  <c r="D102" i="38"/>
  <c r="D101" i="38"/>
  <c r="D100" i="38"/>
  <c r="D99" i="38"/>
  <c r="P83" i="38" l="1"/>
  <c r="L96" i="38" l="1"/>
  <c r="M96" i="38"/>
  <c r="N96" i="38"/>
  <c r="L95" i="38"/>
  <c r="M95" i="38"/>
  <c r="N95" i="38"/>
  <c r="L94" i="38"/>
  <c r="M94" i="38"/>
  <c r="N94" i="38"/>
  <c r="L93" i="38"/>
  <c r="M93" i="38"/>
  <c r="N93" i="38"/>
  <c r="L92" i="38"/>
  <c r="M92" i="38"/>
  <c r="N92" i="38"/>
  <c r="L91" i="38"/>
  <c r="M91" i="38"/>
  <c r="N91" i="38"/>
  <c r="L90" i="38"/>
  <c r="M90" i="38"/>
  <c r="N90" i="38"/>
  <c r="L89" i="38"/>
  <c r="M89" i="38"/>
  <c r="N89" i="38"/>
  <c r="L88" i="38"/>
  <c r="M88" i="38"/>
  <c r="N88" i="38"/>
  <c r="L87" i="38"/>
  <c r="M87" i="38"/>
  <c r="N87" i="38"/>
  <c r="L86" i="38"/>
  <c r="M86" i="38"/>
  <c r="N86" i="38"/>
  <c r="L85" i="38"/>
  <c r="M85" i="38"/>
  <c r="N85" i="38"/>
  <c r="L84" i="38"/>
  <c r="M84" i="38"/>
  <c r="N84" i="38"/>
  <c r="D96" i="38"/>
  <c r="D95" i="38"/>
  <c r="D94" i="38"/>
  <c r="D93" i="38"/>
  <c r="I92" i="38"/>
  <c r="D92" i="38"/>
  <c r="C92" i="38"/>
  <c r="D91" i="38"/>
  <c r="D90" i="38"/>
  <c r="D89" i="38"/>
  <c r="I88" i="38"/>
  <c r="D88" i="38"/>
  <c r="E88" i="38"/>
  <c r="F88" i="38"/>
  <c r="G88" i="38"/>
  <c r="H88" i="38"/>
  <c r="C88" i="38"/>
  <c r="D87" i="38"/>
  <c r="D86" i="38"/>
  <c r="I85" i="38"/>
  <c r="D85" i="38"/>
  <c r="C85" i="38"/>
  <c r="D84" i="38"/>
  <c r="L82" i="38"/>
  <c r="M82" i="38"/>
  <c r="N82" i="38"/>
  <c r="L81" i="38"/>
  <c r="M81" i="38"/>
  <c r="N81" i="38"/>
  <c r="L80" i="38"/>
  <c r="M80" i="38"/>
  <c r="N80" i="38"/>
  <c r="D82" i="38"/>
  <c r="D81" i="38"/>
  <c r="D80" i="38"/>
  <c r="P67" i="38" l="1"/>
  <c r="L77" i="38"/>
  <c r="M77" i="38"/>
  <c r="N77" i="38"/>
  <c r="L76" i="38"/>
  <c r="M76" i="38"/>
  <c r="N76" i="38"/>
  <c r="L75" i="38"/>
  <c r="M75" i="38"/>
  <c r="N75" i="38"/>
  <c r="L74" i="38"/>
  <c r="M74" i="38"/>
  <c r="N74" i="38"/>
  <c r="L73" i="38"/>
  <c r="M73" i="38"/>
  <c r="N73" i="38"/>
  <c r="L72" i="38"/>
  <c r="M72" i="38"/>
  <c r="N72" i="38"/>
  <c r="L71" i="38"/>
  <c r="M71" i="38"/>
  <c r="N71" i="38"/>
  <c r="L70" i="38"/>
  <c r="M70" i="38"/>
  <c r="N70" i="38"/>
  <c r="L69" i="38"/>
  <c r="M69" i="38"/>
  <c r="N69" i="38"/>
  <c r="L68" i="38" l="1"/>
  <c r="M68" i="38"/>
  <c r="N68" i="38"/>
  <c r="I77" i="38"/>
  <c r="D77" i="38"/>
  <c r="I76" i="38"/>
  <c r="D76" i="38"/>
  <c r="C76" i="38"/>
  <c r="I75" i="38" l="1"/>
  <c r="D75" i="38"/>
  <c r="C75" i="38"/>
  <c r="I74" i="38"/>
  <c r="D74" i="38"/>
  <c r="D73" i="38"/>
  <c r="I72" i="38"/>
  <c r="D72" i="38"/>
  <c r="I71" i="38"/>
  <c r="D71" i="38"/>
  <c r="D70" i="38"/>
  <c r="D68" i="38"/>
  <c r="L66" i="38"/>
  <c r="M66" i="38"/>
  <c r="N66" i="38"/>
  <c r="L65" i="38"/>
  <c r="M65" i="38"/>
  <c r="N65" i="38"/>
  <c r="L64" i="38"/>
  <c r="M64" i="38"/>
  <c r="N64" i="38"/>
  <c r="L63" i="38"/>
  <c r="M63" i="38"/>
  <c r="N63" i="38"/>
  <c r="D66" i="38"/>
  <c r="D65" i="38"/>
  <c r="D64" i="38"/>
  <c r="D63" i="38"/>
  <c r="P51" i="38" l="1"/>
  <c r="L59" i="38"/>
  <c r="M59" i="38"/>
  <c r="N59" i="38"/>
  <c r="L58" i="38"/>
  <c r="M58" i="38"/>
  <c r="N58" i="38"/>
  <c r="L57" i="38"/>
  <c r="M57" i="38"/>
  <c r="N57" i="38"/>
  <c r="L56" i="38"/>
  <c r="M56" i="38"/>
  <c r="N56" i="38"/>
  <c r="L55" i="38"/>
  <c r="M55" i="38"/>
  <c r="N55" i="38"/>
  <c r="L54" i="38"/>
  <c r="M54" i="38"/>
  <c r="N54" i="38"/>
  <c r="L53" i="38"/>
  <c r="M53" i="38"/>
  <c r="N53" i="38"/>
  <c r="L52" i="38"/>
  <c r="M52" i="38"/>
  <c r="N52" i="38"/>
  <c r="I59" i="38" l="1"/>
  <c r="D59" i="38"/>
  <c r="C59" i="38"/>
  <c r="D58" i="38"/>
  <c r="D57" i="38"/>
  <c r="D56" i="38"/>
  <c r="I55" i="38"/>
  <c r="D55" i="38"/>
  <c r="E55" i="38"/>
  <c r="F55" i="38"/>
  <c r="G55" i="38"/>
  <c r="H55" i="38"/>
  <c r="C55" i="38"/>
  <c r="D54" i="38"/>
  <c r="D53" i="38"/>
  <c r="D52" i="38"/>
  <c r="P40" i="38"/>
  <c r="L46" i="38"/>
  <c r="M46" i="38"/>
  <c r="N46" i="38"/>
  <c r="L45" i="38"/>
  <c r="M45" i="38"/>
  <c r="N45" i="38"/>
  <c r="L44" i="38"/>
  <c r="M44" i="38"/>
  <c r="N44" i="38"/>
  <c r="L43" i="38"/>
  <c r="M43" i="38"/>
  <c r="N43" i="38"/>
  <c r="L42" i="38"/>
  <c r="M42" i="38"/>
  <c r="N42" i="38"/>
  <c r="L41" i="38"/>
  <c r="M41" i="38"/>
  <c r="N41" i="38"/>
  <c r="I46" i="38"/>
  <c r="D46" i="38"/>
  <c r="E46" i="38"/>
  <c r="F46" i="38"/>
  <c r="G46" i="38"/>
  <c r="H46" i="38"/>
  <c r="C46" i="38"/>
  <c r="D45" i="38"/>
  <c r="D44" i="38"/>
  <c r="D43" i="38"/>
  <c r="D42" i="38"/>
  <c r="D41" i="38"/>
  <c r="P10" i="38" l="1"/>
  <c r="L29" i="38"/>
  <c r="M29" i="38"/>
  <c r="N29" i="38"/>
  <c r="L28" i="38"/>
  <c r="M28" i="38"/>
  <c r="N28" i="38"/>
  <c r="L27" i="38"/>
  <c r="M27" i="38"/>
  <c r="N27" i="38"/>
  <c r="L26" i="38"/>
  <c r="M26" i="38"/>
  <c r="N26" i="38"/>
  <c r="L25" i="38"/>
  <c r="M25" i="38"/>
  <c r="N25" i="38"/>
  <c r="L24" i="38"/>
  <c r="M24" i="38"/>
  <c r="N24" i="38"/>
  <c r="L23" i="38"/>
  <c r="M23" i="38"/>
  <c r="N23" i="38"/>
  <c r="L22" i="38"/>
  <c r="M22" i="38"/>
  <c r="N22" i="38"/>
  <c r="L21" i="38"/>
  <c r="M21" i="38"/>
  <c r="N21" i="38"/>
  <c r="L20" i="38"/>
  <c r="M20" i="38"/>
  <c r="N20" i="38"/>
  <c r="L19" i="38"/>
  <c r="M19" i="38"/>
  <c r="N19" i="38"/>
  <c r="L18" i="38"/>
  <c r="M18" i="38"/>
  <c r="N18" i="38"/>
  <c r="L17" i="38"/>
  <c r="M17" i="38"/>
  <c r="N17" i="38"/>
  <c r="L16" i="38"/>
  <c r="M16" i="38"/>
  <c r="N16" i="38"/>
  <c r="L15" i="38"/>
  <c r="M15" i="38"/>
  <c r="N15" i="38"/>
  <c r="L14" i="38"/>
  <c r="M14" i="38"/>
  <c r="N14" i="38"/>
  <c r="L13" i="38"/>
  <c r="M13" i="38"/>
  <c r="N13" i="38"/>
  <c r="I29" i="38"/>
  <c r="D29" i="38"/>
  <c r="C29" i="38"/>
  <c r="D28" i="38"/>
  <c r="D27" i="38"/>
  <c r="D26" i="38"/>
  <c r="D25" i="38"/>
  <c r="D23" i="38"/>
  <c r="I22" i="38"/>
  <c r="D22" i="38"/>
  <c r="C22" i="38"/>
  <c r="I21" i="38"/>
  <c r="D21" i="38"/>
  <c r="C21" i="38"/>
  <c r="D20" i="38"/>
  <c r="D19" i="38"/>
  <c r="D18" i="38"/>
  <c r="C18" i="38"/>
  <c r="I18" i="38"/>
  <c r="I17" i="38"/>
  <c r="D17" i="38"/>
  <c r="C17" i="38"/>
  <c r="D16" i="38"/>
  <c r="D15" i="38"/>
  <c r="I14" i="38"/>
  <c r="D14" i="38"/>
  <c r="C14" i="38"/>
  <c r="I13" i="38"/>
  <c r="D13" i="38"/>
  <c r="C13" i="38"/>
  <c r="L12" i="38"/>
  <c r="M12" i="38"/>
  <c r="N12" i="38"/>
  <c r="D12" i="38"/>
  <c r="L11" i="38"/>
  <c r="M11" i="38"/>
  <c r="N11" i="38"/>
  <c r="D11" i="38"/>
  <c r="N159" i="38" l="1"/>
  <c r="M159" i="38"/>
  <c r="L159" i="38"/>
  <c r="K159" i="38"/>
  <c r="N158" i="38"/>
  <c r="M158" i="38"/>
  <c r="L158" i="38"/>
  <c r="K158" i="38"/>
  <c r="N157" i="38"/>
  <c r="M157" i="38"/>
  <c r="L157" i="38"/>
  <c r="K157" i="38"/>
  <c r="N156" i="38"/>
  <c r="M156" i="38"/>
  <c r="L156" i="38"/>
  <c r="K156" i="38"/>
  <c r="L224" i="37" l="1"/>
  <c r="L306" i="37"/>
  <c r="L305" i="37"/>
  <c r="L304" i="37"/>
  <c r="L303" i="37"/>
  <c r="K302" i="37"/>
  <c r="J302" i="37"/>
  <c r="I302" i="37"/>
  <c r="H302" i="37"/>
  <c r="G302" i="37"/>
  <c r="L301" i="37"/>
  <c r="L300" i="37"/>
  <c r="L299" i="37"/>
  <c r="L298" i="37"/>
  <c r="K297" i="37"/>
  <c r="J297" i="37"/>
  <c r="I297" i="37"/>
  <c r="H297" i="37"/>
  <c r="G297" i="37"/>
  <c r="E297" i="37" s="1"/>
  <c r="L296" i="37"/>
  <c r="L295" i="37"/>
  <c r="L294" i="37"/>
  <c r="L293" i="37"/>
  <c r="K292" i="37"/>
  <c r="J292" i="37"/>
  <c r="L292" i="37" s="1"/>
  <c r="I292" i="37"/>
  <c r="H292" i="37"/>
  <c r="G292" i="37"/>
  <c r="E292" i="37"/>
  <c r="L288" i="37"/>
  <c r="K287" i="37"/>
  <c r="J287" i="37"/>
  <c r="L287" i="37" s="1"/>
  <c r="I287" i="37"/>
  <c r="H287" i="37"/>
  <c r="G287" i="37"/>
  <c r="E287" i="37"/>
  <c r="L283" i="37"/>
  <c r="K282" i="37"/>
  <c r="J282" i="37"/>
  <c r="I282" i="37"/>
  <c r="H282" i="37"/>
  <c r="E282" i="37" s="1"/>
  <c r="G282" i="37"/>
  <c r="L281" i="37"/>
  <c r="L280" i="37"/>
  <c r="L278" i="37"/>
  <c r="K277" i="37"/>
  <c r="J277" i="37"/>
  <c r="I277" i="37"/>
  <c r="H277" i="37"/>
  <c r="G277" i="37"/>
  <c r="E277" i="37" s="1"/>
  <c r="L276" i="37"/>
  <c r="L275" i="37"/>
  <c r="L273" i="37"/>
  <c r="K272" i="37"/>
  <c r="J272" i="37"/>
  <c r="L272" i="37" s="1"/>
  <c r="I272" i="37"/>
  <c r="H272" i="37"/>
  <c r="G272" i="37"/>
  <c r="E272" i="37"/>
  <c r="L271" i="37"/>
  <c r="L270" i="37"/>
  <c r="L268" i="37"/>
  <c r="K267" i="37"/>
  <c r="J267" i="37"/>
  <c r="I267" i="37"/>
  <c r="H267" i="37"/>
  <c r="G267" i="37"/>
  <c r="E267" i="37" s="1"/>
  <c r="L266" i="37"/>
  <c r="L265" i="37"/>
  <c r="L263" i="37"/>
  <c r="K262" i="37"/>
  <c r="J262" i="37"/>
  <c r="L262" i="37" s="1"/>
  <c r="I262" i="37"/>
  <c r="H262" i="37"/>
  <c r="G262" i="37"/>
  <c r="E262" i="37"/>
  <c r="L261" i="37"/>
  <c r="L260" i="37"/>
  <c r="L258" i="37"/>
  <c r="K257" i="37"/>
  <c r="J257" i="37"/>
  <c r="I257" i="37"/>
  <c r="H257" i="37"/>
  <c r="L257" i="37" s="1"/>
  <c r="G257" i="37"/>
  <c r="E257" i="37" s="1"/>
  <c r="L256" i="37"/>
  <c r="L255" i="37"/>
  <c r="L253" i="37"/>
  <c r="K252" i="37"/>
  <c r="J252" i="37"/>
  <c r="I252" i="37"/>
  <c r="H252" i="37"/>
  <c r="G252" i="37"/>
  <c r="E252" i="37" s="1"/>
  <c r="L250" i="37"/>
  <c r="L248" i="37"/>
  <c r="L247" i="37"/>
  <c r="K246" i="37"/>
  <c r="J246" i="37"/>
  <c r="I246" i="37"/>
  <c r="H246" i="37"/>
  <c r="L246" i="37" s="1"/>
  <c r="G246" i="37"/>
  <c r="L245" i="37"/>
  <c r="L243" i="37"/>
  <c r="L242" i="37"/>
  <c r="K241" i="37"/>
  <c r="J241" i="37"/>
  <c r="I241" i="37"/>
  <c r="H241" i="37"/>
  <c r="G241" i="37"/>
  <c r="L240" i="37"/>
  <c r="L238" i="37"/>
  <c r="L237" i="37"/>
  <c r="K236" i="37"/>
  <c r="J236" i="37"/>
  <c r="I236" i="37"/>
  <c r="H236" i="37"/>
  <c r="G236" i="37"/>
  <c r="L235" i="37"/>
  <c r="L233" i="37"/>
  <c r="L232" i="37"/>
  <c r="K231" i="37"/>
  <c r="J231" i="37"/>
  <c r="I231" i="37"/>
  <c r="H231" i="37"/>
  <c r="L231" i="37" s="1"/>
  <c r="G231" i="37"/>
  <c r="K229" i="37"/>
  <c r="J229" i="37"/>
  <c r="L229" i="37" s="1"/>
  <c r="I229" i="37"/>
  <c r="I9" i="37" s="1"/>
  <c r="H229" i="37"/>
  <c r="G229" i="37"/>
  <c r="J228" i="37"/>
  <c r="L228" i="37" s="1"/>
  <c r="I228" i="37"/>
  <c r="H228" i="37"/>
  <c r="G228" i="37"/>
  <c r="J227" i="37"/>
  <c r="L227" i="37" s="1"/>
  <c r="I227" i="37"/>
  <c r="H227" i="37"/>
  <c r="K226" i="37"/>
  <c r="J226" i="37"/>
  <c r="J225" i="37" s="1"/>
  <c r="I226" i="37"/>
  <c r="H226" i="37"/>
  <c r="G226" i="37"/>
  <c r="G225" i="37" s="1"/>
  <c r="K225" i="37"/>
  <c r="K222" i="37"/>
  <c r="J222" i="37"/>
  <c r="L222" i="37" s="1"/>
  <c r="I222" i="37"/>
  <c r="H222" i="37"/>
  <c r="G222" i="37"/>
  <c r="K220" i="37"/>
  <c r="K218" i="37" s="1"/>
  <c r="J220" i="37"/>
  <c r="L220" i="37" s="1"/>
  <c r="I220" i="37"/>
  <c r="H220" i="37"/>
  <c r="G220" i="37"/>
  <c r="K219" i="37"/>
  <c r="J219" i="37"/>
  <c r="I219" i="37"/>
  <c r="I218" i="37" s="1"/>
  <c r="H219" i="37"/>
  <c r="H218" i="37" s="1"/>
  <c r="G219" i="37"/>
  <c r="G218" i="37"/>
  <c r="L217" i="37"/>
  <c r="L216" i="37"/>
  <c r="L215" i="37"/>
  <c r="L214" i="37"/>
  <c r="J214" i="37"/>
  <c r="K213" i="37"/>
  <c r="J213" i="37"/>
  <c r="L213" i="37" s="1"/>
  <c r="I213" i="37"/>
  <c r="H213" i="37"/>
  <c r="G213" i="37"/>
  <c r="L212" i="37"/>
  <c r="L211" i="37"/>
  <c r="L210" i="37"/>
  <c r="L209" i="37"/>
  <c r="K208" i="37"/>
  <c r="J208" i="37"/>
  <c r="I208" i="37"/>
  <c r="H208" i="37"/>
  <c r="G208" i="37"/>
  <c r="L207" i="37"/>
  <c r="L206" i="37"/>
  <c r="L205" i="37"/>
  <c r="J204" i="37"/>
  <c r="J203" i="37" s="1"/>
  <c r="K203" i="37"/>
  <c r="I203" i="37"/>
  <c r="H203" i="37"/>
  <c r="G203" i="37"/>
  <c r="L201" i="37"/>
  <c r="L200" i="37"/>
  <c r="L199" i="37"/>
  <c r="L198" i="37"/>
  <c r="K197" i="37"/>
  <c r="J197" i="37"/>
  <c r="L197" i="37" s="1"/>
  <c r="I197" i="37"/>
  <c r="H197" i="37"/>
  <c r="G197" i="37"/>
  <c r="L195" i="37"/>
  <c r="L194" i="37"/>
  <c r="L193" i="37"/>
  <c r="L192" i="37"/>
  <c r="K191" i="37"/>
  <c r="J191" i="37"/>
  <c r="I191" i="37"/>
  <c r="H191" i="37"/>
  <c r="G191" i="37"/>
  <c r="J187" i="37"/>
  <c r="L187" i="37" s="1"/>
  <c r="I187" i="37"/>
  <c r="I186" i="37" s="1"/>
  <c r="H187" i="37"/>
  <c r="H186" i="37" s="1"/>
  <c r="G187" i="37"/>
  <c r="G186" i="37" s="1"/>
  <c r="J186" i="37"/>
  <c r="L186" i="37" s="1"/>
  <c r="L185" i="37"/>
  <c r="K181" i="37"/>
  <c r="J181" i="37"/>
  <c r="L181" i="37" s="1"/>
  <c r="I181" i="37"/>
  <c r="H181" i="37"/>
  <c r="G181" i="37"/>
  <c r="L180" i="37"/>
  <c r="G180" i="37"/>
  <c r="G174" i="37" s="1"/>
  <c r="K176" i="37"/>
  <c r="J176" i="37"/>
  <c r="L176" i="37" s="1"/>
  <c r="I176" i="37"/>
  <c r="H176" i="37"/>
  <c r="J174" i="37"/>
  <c r="I174" i="37"/>
  <c r="H174" i="37"/>
  <c r="J173" i="37"/>
  <c r="I173" i="37"/>
  <c r="I172" i="37" s="1"/>
  <c r="H173" i="37"/>
  <c r="H172" i="37" s="1"/>
  <c r="J172" i="37"/>
  <c r="J171" i="37"/>
  <c r="L171" i="37" s="1"/>
  <c r="J170" i="37"/>
  <c r="J169" i="37"/>
  <c r="L169" i="37" s="1"/>
  <c r="L168" i="37"/>
  <c r="K167" i="37"/>
  <c r="I167" i="37"/>
  <c r="H167" i="37"/>
  <c r="G167" i="37"/>
  <c r="L166" i="37"/>
  <c r="L165" i="37"/>
  <c r="L164" i="37"/>
  <c r="L163" i="37"/>
  <c r="K162" i="37"/>
  <c r="J162" i="37"/>
  <c r="I162" i="37"/>
  <c r="H162" i="37"/>
  <c r="G162" i="37"/>
  <c r="L161" i="37"/>
  <c r="L160" i="37"/>
  <c r="L159" i="37"/>
  <c r="L158" i="37"/>
  <c r="K157" i="37"/>
  <c r="J157" i="37"/>
  <c r="I157" i="37"/>
  <c r="H157" i="37"/>
  <c r="G157" i="37"/>
  <c r="K151" i="37"/>
  <c r="J151" i="37"/>
  <c r="L151" i="37" s="1"/>
  <c r="I151" i="37"/>
  <c r="H151" i="37"/>
  <c r="G151" i="37"/>
  <c r="K146" i="37"/>
  <c r="J146" i="37"/>
  <c r="I146" i="37"/>
  <c r="H146" i="37"/>
  <c r="L146" i="37" s="1"/>
  <c r="G146" i="37"/>
  <c r="K141" i="37"/>
  <c r="J141" i="37"/>
  <c r="I141" i="37"/>
  <c r="H141" i="37"/>
  <c r="G141" i="37"/>
  <c r="K136" i="37"/>
  <c r="J136" i="37"/>
  <c r="I136" i="37"/>
  <c r="H136" i="37"/>
  <c r="G136" i="37"/>
  <c r="K131" i="37"/>
  <c r="J131" i="37"/>
  <c r="I131" i="37"/>
  <c r="H131" i="37"/>
  <c r="G131" i="37"/>
  <c r="L129" i="37"/>
  <c r="L128" i="37"/>
  <c r="L127" i="37"/>
  <c r="K126" i="37"/>
  <c r="J126" i="37"/>
  <c r="L126" i="37" s="1"/>
  <c r="I126" i="37"/>
  <c r="H126" i="37"/>
  <c r="G126" i="37"/>
  <c r="L123" i="37"/>
  <c r="L122" i="37"/>
  <c r="K121" i="37"/>
  <c r="J121" i="37"/>
  <c r="L121" i="37" s="1"/>
  <c r="I121" i="37"/>
  <c r="H121" i="37"/>
  <c r="G121" i="37"/>
  <c r="J119" i="37"/>
  <c r="L119" i="37" s="1"/>
  <c r="J118" i="37"/>
  <c r="L118" i="37" s="1"/>
  <c r="J117" i="37"/>
  <c r="L117" i="37" s="1"/>
  <c r="J116" i="37"/>
  <c r="L116" i="37" s="1"/>
  <c r="K115" i="37"/>
  <c r="I115" i="37"/>
  <c r="H115" i="37"/>
  <c r="G115" i="37"/>
  <c r="J114" i="37"/>
  <c r="L114" i="37" s="1"/>
  <c r="L113" i="37"/>
  <c r="J112" i="37"/>
  <c r="L112" i="37" s="1"/>
  <c r="L111" i="37"/>
  <c r="K110" i="37"/>
  <c r="I110" i="37"/>
  <c r="H110" i="37"/>
  <c r="G110" i="37"/>
  <c r="K104" i="37"/>
  <c r="J104" i="37"/>
  <c r="I104" i="37"/>
  <c r="H104" i="37"/>
  <c r="J103" i="37"/>
  <c r="L103" i="37" s="1"/>
  <c r="J102" i="37"/>
  <c r="J101" i="37"/>
  <c r="L101" i="37" s="1"/>
  <c r="L100" i="37"/>
  <c r="K99" i="37"/>
  <c r="I99" i="37"/>
  <c r="H99" i="37"/>
  <c r="G99" i="37"/>
  <c r="J98" i="37"/>
  <c r="L98" i="37" s="1"/>
  <c r="J97" i="37"/>
  <c r="L97" i="37" s="1"/>
  <c r="J96" i="37"/>
  <c r="J94" i="37" s="1"/>
  <c r="L94" i="37" s="1"/>
  <c r="J95" i="37"/>
  <c r="L95" i="37" s="1"/>
  <c r="G95" i="37"/>
  <c r="K94" i="37"/>
  <c r="I94" i="37"/>
  <c r="H94" i="37"/>
  <c r="G94" i="37"/>
  <c r="I91" i="37"/>
  <c r="I88" i="37" s="1"/>
  <c r="H91" i="37"/>
  <c r="G91" i="37"/>
  <c r="J90" i="37"/>
  <c r="I90" i="37"/>
  <c r="H90" i="37"/>
  <c r="G90" i="37"/>
  <c r="J89" i="37"/>
  <c r="L89" i="37" s="1"/>
  <c r="I89" i="37"/>
  <c r="H89" i="37"/>
  <c r="G89" i="37"/>
  <c r="G88" i="37" s="1"/>
  <c r="H88" i="37"/>
  <c r="J87" i="37"/>
  <c r="J86" i="37"/>
  <c r="L86" i="37" s="1"/>
  <c r="L85" i="37"/>
  <c r="L84" i="37"/>
  <c r="I83" i="37"/>
  <c r="H83" i="37"/>
  <c r="G83" i="37"/>
  <c r="J82" i="37"/>
  <c r="L82" i="37" s="1"/>
  <c r="J81" i="37"/>
  <c r="J78" i="37" s="1"/>
  <c r="L80" i="37"/>
  <c r="L79" i="37"/>
  <c r="K78" i="37"/>
  <c r="I78" i="37"/>
  <c r="H78" i="37"/>
  <c r="G78" i="37"/>
  <c r="J77" i="37"/>
  <c r="L77" i="37" s="1"/>
  <c r="L76" i="37"/>
  <c r="J75" i="37"/>
  <c r="L75" i="37" s="1"/>
  <c r="L74" i="37"/>
  <c r="K73" i="37"/>
  <c r="I73" i="37"/>
  <c r="H73" i="37"/>
  <c r="G73" i="37"/>
  <c r="L72" i="37"/>
  <c r="L71" i="37"/>
  <c r="L70" i="37"/>
  <c r="L69" i="37"/>
  <c r="K68" i="37"/>
  <c r="J68" i="37"/>
  <c r="I68" i="37"/>
  <c r="H68" i="37"/>
  <c r="G68" i="37"/>
  <c r="G66" i="37"/>
  <c r="K65" i="37"/>
  <c r="K8" i="37" s="1"/>
  <c r="J65" i="37"/>
  <c r="I65" i="37"/>
  <c r="H65" i="37"/>
  <c r="G65" i="37"/>
  <c r="K64" i="37"/>
  <c r="J64" i="37"/>
  <c r="I64" i="37"/>
  <c r="H64" i="37"/>
  <c r="G64" i="37"/>
  <c r="K63" i="37"/>
  <c r="J63" i="37"/>
  <c r="J62" i="37" s="1"/>
  <c r="I63" i="37"/>
  <c r="I62" i="37" s="1"/>
  <c r="H63" i="37"/>
  <c r="G63" i="37"/>
  <c r="L60" i="37"/>
  <c r="L58" i="37"/>
  <c r="K57" i="37"/>
  <c r="J57" i="37"/>
  <c r="L57" i="37" s="1"/>
  <c r="I57" i="37"/>
  <c r="H57" i="37"/>
  <c r="G57" i="37"/>
  <c r="J55" i="37"/>
  <c r="L55" i="37" s="1"/>
  <c r="G55" i="37"/>
  <c r="J53" i="37"/>
  <c r="J32" i="37" s="1"/>
  <c r="G53" i="37"/>
  <c r="G52" i="37" s="1"/>
  <c r="K52" i="37"/>
  <c r="I52" i="37"/>
  <c r="H52" i="37"/>
  <c r="G49" i="37"/>
  <c r="G47" i="37" s="1"/>
  <c r="L48" i="37"/>
  <c r="G48" i="37"/>
  <c r="K47" i="37"/>
  <c r="J47" i="37"/>
  <c r="I47" i="37"/>
  <c r="H47" i="37"/>
  <c r="L42" i="37"/>
  <c r="K42" i="37"/>
  <c r="J42" i="37"/>
  <c r="I42" i="37"/>
  <c r="H42" i="37"/>
  <c r="G42" i="37"/>
  <c r="L41" i="37"/>
  <c r="L40" i="37"/>
  <c r="L39" i="37"/>
  <c r="L38" i="37"/>
  <c r="K37" i="37"/>
  <c r="J37" i="37"/>
  <c r="I37" i="37"/>
  <c r="H37" i="37"/>
  <c r="G37" i="37"/>
  <c r="I34" i="37"/>
  <c r="H34" i="37"/>
  <c r="G34" i="37"/>
  <c r="G8" i="37" s="1"/>
  <c r="H33" i="37"/>
  <c r="K32" i="37"/>
  <c r="K31" i="37" s="1"/>
  <c r="I32" i="37"/>
  <c r="I31" i="37" s="1"/>
  <c r="H32" i="37"/>
  <c r="H31" i="37" s="1"/>
  <c r="K26" i="37"/>
  <c r="J26" i="37"/>
  <c r="I26" i="37"/>
  <c r="H26" i="37"/>
  <c r="G26" i="37"/>
  <c r="L22" i="37"/>
  <c r="K21" i="37"/>
  <c r="J21" i="37"/>
  <c r="I21" i="37"/>
  <c r="H21" i="37"/>
  <c r="G21" i="37"/>
  <c r="L18" i="37"/>
  <c r="G18" i="37"/>
  <c r="L17" i="37"/>
  <c r="G17" i="37"/>
  <c r="K16" i="37"/>
  <c r="J16" i="37"/>
  <c r="I16" i="37"/>
  <c r="H16" i="37"/>
  <c r="I12" i="37"/>
  <c r="I7" i="37" s="1"/>
  <c r="H12" i="37"/>
  <c r="G12" i="37"/>
  <c r="K11" i="37"/>
  <c r="K10" i="37" s="1"/>
  <c r="J11" i="37"/>
  <c r="I11" i="37"/>
  <c r="I10" i="37" s="1"/>
  <c r="H11" i="37"/>
  <c r="H10" i="37" s="1"/>
  <c r="G11" i="37"/>
  <c r="J9" i="37"/>
  <c r="K7" i="37"/>
  <c r="K6" i="37"/>
  <c r="L203" i="37" l="1"/>
  <c r="L73" i="37"/>
  <c r="L78" i="37"/>
  <c r="L204" i="37"/>
  <c r="H9" i="37"/>
  <c r="L9" i="37" s="1"/>
  <c r="L26" i="37"/>
  <c r="G62" i="37"/>
  <c r="I8" i="37"/>
  <c r="L162" i="37"/>
  <c r="L174" i="37"/>
  <c r="L191" i="37"/>
  <c r="L208" i="37"/>
  <c r="H6" i="37"/>
  <c r="H5" i="37" s="1"/>
  <c r="L236" i="37"/>
  <c r="L241" i="37"/>
  <c r="L267" i="37"/>
  <c r="L282" i="37"/>
  <c r="L302" i="37"/>
  <c r="L172" i="37"/>
  <c r="H7" i="37"/>
  <c r="H8" i="37"/>
  <c r="L65" i="37"/>
  <c r="J7" i="37"/>
  <c r="K5" i="37"/>
  <c r="J6" i="37"/>
  <c r="L6" i="37" s="1"/>
  <c r="L21" i="37"/>
  <c r="K62" i="37"/>
  <c r="L68" i="37"/>
  <c r="J91" i="37"/>
  <c r="L91" i="37" s="1"/>
  <c r="L141" i="37"/>
  <c r="G10" i="37"/>
  <c r="L16" i="37"/>
  <c r="G16" i="37"/>
  <c r="G32" i="37"/>
  <c r="G6" i="37" s="1"/>
  <c r="J34" i="37"/>
  <c r="L37" i="37"/>
  <c r="H62" i="37"/>
  <c r="L62" i="37" s="1"/>
  <c r="J73" i="37"/>
  <c r="J83" i="37"/>
  <c r="L83" i="37" s="1"/>
  <c r="J110" i="37"/>
  <c r="L110" i="37" s="1"/>
  <c r="L136" i="37"/>
  <c r="L157" i="37"/>
  <c r="J167" i="37"/>
  <c r="L167" i="37" s="1"/>
  <c r="I225" i="37"/>
  <c r="L252" i="37"/>
  <c r="L277" i="37"/>
  <c r="L297" i="37"/>
  <c r="G9" i="37"/>
  <c r="G172" i="37"/>
  <c r="L7" i="37"/>
  <c r="G31" i="37"/>
  <c r="J31" i="37"/>
  <c r="L31" i="37" s="1"/>
  <c r="L32" i="37"/>
  <c r="L34" i="37"/>
  <c r="L63" i="37"/>
  <c r="L81" i="37"/>
  <c r="L90" i="37"/>
  <c r="L102" i="37"/>
  <c r="I6" i="37"/>
  <c r="I5" i="37" s="1"/>
  <c r="J10" i="37"/>
  <c r="L11" i="37"/>
  <c r="L12" i="37"/>
  <c r="G33" i="37"/>
  <c r="G7" i="37" s="1"/>
  <c r="G5" i="37" s="1"/>
  <c r="L53" i="37"/>
  <c r="L87" i="37"/>
  <c r="L96" i="37"/>
  <c r="J99" i="37"/>
  <c r="L99" i="37" s="1"/>
  <c r="L170" i="37"/>
  <c r="G176" i="37"/>
  <c r="H225" i="37"/>
  <c r="L225" i="37" s="1"/>
  <c r="L226" i="37"/>
  <c r="J52" i="37"/>
  <c r="L52" i="37" s="1"/>
  <c r="J115" i="37"/>
  <c r="L115" i="37" s="1"/>
  <c r="J218" i="37"/>
  <c r="L218" i="37" s="1"/>
  <c r="J88" i="37" l="1"/>
  <c r="L88" i="37" s="1"/>
  <c r="J8" i="37"/>
  <c r="L8" i="37" s="1"/>
  <c r="L10" i="37"/>
  <c r="J5" i="37" l="1"/>
  <c r="L5" i="37" s="1"/>
  <c r="K7" i="36"/>
  <c r="H11" i="36"/>
  <c r="L10" i="38" s="1"/>
  <c r="I11" i="36"/>
  <c r="M10" i="38" s="1"/>
  <c r="J11" i="36"/>
  <c r="N10" i="38" s="1"/>
  <c r="D12" i="36"/>
  <c r="E12" i="36"/>
  <c r="D13" i="36"/>
  <c r="E13" i="36"/>
  <c r="D14" i="36"/>
  <c r="E14" i="36"/>
  <c r="D15" i="36"/>
  <c r="E15" i="36"/>
  <c r="G15" i="36"/>
  <c r="K11" i="38" s="1"/>
  <c r="O11" i="38" s="1"/>
  <c r="F16" i="36"/>
  <c r="D17" i="36"/>
  <c r="E17" i="36"/>
  <c r="G17" i="36"/>
  <c r="F18" i="36"/>
  <c r="F19" i="36"/>
  <c r="D20" i="36"/>
  <c r="E20" i="36"/>
  <c r="G20" i="36"/>
  <c r="F21" i="36"/>
  <c r="F22" i="36"/>
  <c r="D23" i="36"/>
  <c r="E23" i="36"/>
  <c r="G23" i="36"/>
  <c r="F24" i="36"/>
  <c r="D25" i="36"/>
  <c r="E25" i="36"/>
  <c r="F25" i="36" s="1"/>
  <c r="J15" i="38" s="1"/>
  <c r="G25" i="36"/>
  <c r="F26" i="36"/>
  <c r="F27" i="36"/>
  <c r="F28" i="36"/>
  <c r="D29" i="36"/>
  <c r="E29" i="36"/>
  <c r="F29" i="36" s="1"/>
  <c r="J16" i="38" s="1"/>
  <c r="G29" i="36"/>
  <c r="F30" i="36"/>
  <c r="F31" i="36"/>
  <c r="D32" i="36"/>
  <c r="E32" i="36"/>
  <c r="G32" i="36"/>
  <c r="F33" i="36"/>
  <c r="F34" i="36"/>
  <c r="F35" i="36"/>
  <c r="D36" i="36"/>
  <c r="E36" i="36"/>
  <c r="G36" i="36"/>
  <c r="K18" i="38" s="1"/>
  <c r="O18" i="38" s="1"/>
  <c r="K36" i="36"/>
  <c r="F37" i="36"/>
  <c r="F38" i="36"/>
  <c r="F39" i="36"/>
  <c r="D40" i="36"/>
  <c r="F40" i="36" s="1"/>
  <c r="J19" i="38" s="1"/>
  <c r="E40" i="36"/>
  <c r="G40" i="36"/>
  <c r="F41" i="36"/>
  <c r="F42" i="36"/>
  <c r="D43" i="36"/>
  <c r="E43" i="36"/>
  <c r="G43" i="36"/>
  <c r="F44" i="36"/>
  <c r="D45" i="36"/>
  <c r="E45" i="36"/>
  <c r="F45" i="36" s="1"/>
  <c r="J21" i="38" s="1"/>
  <c r="G45" i="36"/>
  <c r="F46" i="36"/>
  <c r="D47" i="36"/>
  <c r="E47" i="36"/>
  <c r="G47" i="36"/>
  <c r="F48" i="36"/>
  <c r="D49" i="36"/>
  <c r="E49" i="36"/>
  <c r="F49" i="36" s="1"/>
  <c r="J23" i="38" s="1"/>
  <c r="G49" i="36"/>
  <c r="F50" i="36"/>
  <c r="F51" i="36"/>
  <c r="D52" i="36"/>
  <c r="E52" i="36"/>
  <c r="G52" i="36"/>
  <c r="F53" i="36"/>
  <c r="D54" i="36"/>
  <c r="E54" i="36"/>
  <c r="G54" i="36"/>
  <c r="K25" i="38" s="1"/>
  <c r="O25" i="38" s="1"/>
  <c r="F55" i="36"/>
  <c r="F56" i="36"/>
  <c r="D57" i="36"/>
  <c r="E57" i="36"/>
  <c r="G57" i="36"/>
  <c r="F58" i="36"/>
  <c r="F59" i="36"/>
  <c r="D60" i="36"/>
  <c r="E60" i="36"/>
  <c r="G60" i="36"/>
  <c r="K27" i="38" s="1"/>
  <c r="O27" i="38" s="1"/>
  <c r="K60" i="36"/>
  <c r="F61" i="36"/>
  <c r="D62" i="36"/>
  <c r="F62" i="36" s="1"/>
  <c r="J28" i="38" s="1"/>
  <c r="E62" i="36"/>
  <c r="G62" i="36"/>
  <c r="K28" i="38" s="1"/>
  <c r="O28" i="38" s="1"/>
  <c r="F63" i="36"/>
  <c r="D64" i="36"/>
  <c r="E64" i="36"/>
  <c r="G64" i="36"/>
  <c r="F65" i="36"/>
  <c r="F66" i="36"/>
  <c r="D67" i="36"/>
  <c r="E67" i="36"/>
  <c r="F68" i="36"/>
  <c r="F69" i="36"/>
  <c r="D70" i="36"/>
  <c r="E70" i="36"/>
  <c r="F71" i="36"/>
  <c r="F72" i="36"/>
  <c r="D73" i="36"/>
  <c r="E73" i="36"/>
  <c r="F74" i="36"/>
  <c r="F75" i="36"/>
  <c r="D76" i="36"/>
  <c r="E76" i="36"/>
  <c r="F77" i="36"/>
  <c r="F78" i="36"/>
  <c r="D79" i="36"/>
  <c r="E79" i="36"/>
  <c r="F80" i="36"/>
  <c r="F81" i="36"/>
  <c r="D82" i="36"/>
  <c r="E82" i="36"/>
  <c r="F83" i="36"/>
  <c r="F84" i="36"/>
  <c r="D85" i="36"/>
  <c r="F85" i="36" s="1"/>
  <c r="J36" i="38" s="1"/>
  <c r="E85" i="36"/>
  <c r="F86" i="36"/>
  <c r="D87" i="36"/>
  <c r="F87" i="36" s="1"/>
  <c r="J37" i="38" s="1"/>
  <c r="E87" i="36"/>
  <c r="F88" i="36"/>
  <c r="F89" i="36"/>
  <c r="D91" i="36"/>
  <c r="E91" i="36"/>
  <c r="F91" i="36" s="1"/>
  <c r="F92" i="36"/>
  <c r="H93" i="36"/>
  <c r="L40" i="38" s="1"/>
  <c r="I93" i="36"/>
  <c r="M40" i="38" s="1"/>
  <c r="J93" i="36"/>
  <c r="N40" i="38" s="1"/>
  <c r="D94" i="36"/>
  <c r="E94" i="36"/>
  <c r="F94" i="36" s="1"/>
  <c r="D95" i="36"/>
  <c r="E95" i="36"/>
  <c r="F95" i="36" s="1"/>
  <c r="D96" i="36"/>
  <c r="E96" i="36"/>
  <c r="D97" i="36"/>
  <c r="E97" i="36"/>
  <c r="D98" i="36"/>
  <c r="E98" i="36"/>
  <c r="F98" i="36" s="1"/>
  <c r="J41" i="38" s="1"/>
  <c r="G98" i="36"/>
  <c r="F99" i="36"/>
  <c r="D100" i="36"/>
  <c r="E100" i="36"/>
  <c r="G100" i="36"/>
  <c r="F101" i="36"/>
  <c r="D102" i="36"/>
  <c r="E102" i="36"/>
  <c r="G102" i="36"/>
  <c r="K43" i="38" s="1"/>
  <c r="O43" i="38" s="1"/>
  <c r="K102" i="36"/>
  <c r="F103" i="36"/>
  <c r="F104" i="36"/>
  <c r="D105" i="36"/>
  <c r="E105" i="36"/>
  <c r="F105" i="36" s="1"/>
  <c r="J44" i="38" s="1"/>
  <c r="G105" i="36"/>
  <c r="F106" i="36"/>
  <c r="F107" i="36"/>
  <c r="F108" i="36"/>
  <c r="D109" i="36"/>
  <c r="E109" i="36"/>
  <c r="F109" i="36" s="1"/>
  <c r="J45" i="38" s="1"/>
  <c r="G109" i="36"/>
  <c r="F110" i="36"/>
  <c r="D111" i="36"/>
  <c r="E111" i="36"/>
  <c r="G111" i="36"/>
  <c r="K46" i="38" s="1"/>
  <c r="O46" i="38" s="1"/>
  <c r="K111" i="36"/>
  <c r="F112" i="36"/>
  <c r="F113" i="36"/>
  <c r="D114" i="36"/>
  <c r="E114" i="36"/>
  <c r="F114" i="36" s="1"/>
  <c r="J47" i="38" s="1"/>
  <c r="F115" i="36"/>
  <c r="F116" i="36"/>
  <c r="D117" i="36"/>
  <c r="E117" i="36"/>
  <c r="F118" i="36"/>
  <c r="F119" i="36"/>
  <c r="D120" i="36"/>
  <c r="E120" i="36"/>
  <c r="F121" i="36"/>
  <c r="F122" i="36"/>
  <c r="F123" i="36"/>
  <c r="F124" i="36"/>
  <c r="D125" i="36"/>
  <c r="E125" i="36"/>
  <c r="F126" i="36"/>
  <c r="F127" i="36"/>
  <c r="F128" i="36"/>
  <c r="H129" i="36"/>
  <c r="L51" i="38" s="1"/>
  <c r="I129" i="36"/>
  <c r="M51" i="38" s="1"/>
  <c r="J129" i="36"/>
  <c r="N51" i="38" s="1"/>
  <c r="D130" i="36"/>
  <c r="E130" i="36"/>
  <c r="F130" i="36" s="1"/>
  <c r="K130" i="36"/>
  <c r="D131" i="36"/>
  <c r="E131" i="36"/>
  <c r="D133" i="36"/>
  <c r="E133" i="36"/>
  <c r="F134" i="36"/>
  <c r="F135" i="36"/>
  <c r="D136" i="36"/>
  <c r="E136" i="36"/>
  <c r="F136" i="36" s="1"/>
  <c r="J52" i="38" s="1"/>
  <c r="G136" i="36"/>
  <c r="F137" i="36"/>
  <c r="F138" i="36"/>
  <c r="D139" i="36"/>
  <c r="E139" i="36"/>
  <c r="G139" i="36"/>
  <c r="K53" i="38" s="1"/>
  <c r="O53" i="38" s="1"/>
  <c r="F140" i="36"/>
  <c r="D142" i="36"/>
  <c r="E142" i="36"/>
  <c r="F142" i="36" s="1"/>
  <c r="J61" i="38" s="1"/>
  <c r="F143" i="36"/>
  <c r="F144" i="36"/>
  <c r="D145" i="36"/>
  <c r="E145" i="36"/>
  <c r="G145" i="36"/>
  <c r="F146" i="36"/>
  <c r="F147" i="36"/>
  <c r="D148" i="36"/>
  <c r="E148" i="36"/>
  <c r="G148" i="36"/>
  <c r="F149" i="36"/>
  <c r="D150" i="36"/>
  <c r="E150" i="36"/>
  <c r="G150" i="36"/>
  <c r="K56" i="38" s="1"/>
  <c r="O56" i="38" s="1"/>
  <c r="K150" i="36"/>
  <c r="F151" i="36"/>
  <c r="F152" i="36"/>
  <c r="D153" i="36"/>
  <c r="E153" i="36"/>
  <c r="F153" i="36" s="1"/>
  <c r="J57" i="38" s="1"/>
  <c r="G153" i="36"/>
  <c r="F154" i="36"/>
  <c r="D155" i="36"/>
  <c r="E155" i="36"/>
  <c r="G155" i="36"/>
  <c r="F156" i="36"/>
  <c r="F157" i="36"/>
  <c r="D159" i="36"/>
  <c r="F159" i="36" s="1"/>
  <c r="J59" i="38" s="1"/>
  <c r="E159" i="36"/>
  <c r="G159" i="36"/>
  <c r="F160" i="36"/>
  <c r="H161" i="36"/>
  <c r="L62" i="38" s="1"/>
  <c r="I161" i="36"/>
  <c r="M62" i="38" s="1"/>
  <c r="J161" i="36"/>
  <c r="N62" i="38" s="1"/>
  <c r="D162" i="36"/>
  <c r="E162" i="36"/>
  <c r="E161" i="36" s="1"/>
  <c r="D163" i="36"/>
  <c r="E163" i="36"/>
  <c r="F163" i="36" s="1"/>
  <c r="D164" i="36"/>
  <c r="F164" i="36" s="1"/>
  <c r="E164" i="36"/>
  <c r="D165" i="36"/>
  <c r="E165" i="36"/>
  <c r="G165" i="36"/>
  <c r="F166" i="36"/>
  <c r="F167" i="36"/>
  <c r="F168" i="36"/>
  <c r="D169" i="36"/>
  <c r="E169" i="36"/>
  <c r="G169" i="36"/>
  <c r="K64" i="38" s="1"/>
  <c r="O64" i="38" s="1"/>
  <c r="F170" i="36"/>
  <c r="F171" i="36"/>
  <c r="D172" i="36"/>
  <c r="E172" i="36"/>
  <c r="G172" i="36"/>
  <c r="F173" i="36"/>
  <c r="F174" i="36"/>
  <c r="D175" i="36"/>
  <c r="E175" i="36"/>
  <c r="F175" i="36" s="1"/>
  <c r="J66" i="38" s="1"/>
  <c r="G175" i="36"/>
  <c r="F176" i="36"/>
  <c r="H177" i="36"/>
  <c r="L67" i="38" s="1"/>
  <c r="I177" i="36"/>
  <c r="M67" i="38" s="1"/>
  <c r="J177" i="36"/>
  <c r="N67" i="38" s="1"/>
  <c r="D178" i="36"/>
  <c r="E178" i="36"/>
  <c r="D179" i="36"/>
  <c r="E179" i="36"/>
  <c r="D180" i="36"/>
  <c r="E180" i="36"/>
  <c r="D182" i="36"/>
  <c r="E182" i="36"/>
  <c r="G182" i="36"/>
  <c r="F183" i="36"/>
  <c r="F184" i="36"/>
  <c r="D185" i="36"/>
  <c r="E185" i="36"/>
  <c r="G185" i="36"/>
  <c r="K70" i="38" s="1"/>
  <c r="O70" i="38" s="1"/>
  <c r="K185" i="36"/>
  <c r="F186" i="36"/>
  <c r="D187" i="36"/>
  <c r="F187" i="36" s="1"/>
  <c r="J71" i="38" s="1"/>
  <c r="E187" i="36"/>
  <c r="G187" i="36"/>
  <c r="F188" i="36"/>
  <c r="D189" i="36"/>
  <c r="E189" i="36"/>
  <c r="G189" i="36"/>
  <c r="F190" i="36"/>
  <c r="F191" i="36"/>
  <c r="D192" i="36"/>
  <c r="E192" i="36"/>
  <c r="G192" i="36"/>
  <c r="F193" i="36"/>
  <c r="F194" i="36"/>
  <c r="D195" i="36"/>
  <c r="F195" i="36" s="1"/>
  <c r="J74" i="38" s="1"/>
  <c r="E195" i="36"/>
  <c r="G195" i="36"/>
  <c r="F196" i="36"/>
  <c r="D198" i="36"/>
  <c r="E198" i="36"/>
  <c r="G198" i="36"/>
  <c r="K68" i="38" s="1"/>
  <c r="O68" i="38" s="1"/>
  <c r="F199" i="36"/>
  <c r="F200" i="36"/>
  <c r="F201" i="36"/>
  <c r="D202" i="36"/>
  <c r="E202" i="36"/>
  <c r="G202" i="36"/>
  <c r="F203" i="36"/>
  <c r="F204" i="36"/>
  <c r="F205" i="36"/>
  <c r="D207" i="36"/>
  <c r="E207" i="36"/>
  <c r="F207" i="36" s="1"/>
  <c r="J77" i="38" s="1"/>
  <c r="G207" i="36"/>
  <c r="F208" i="36"/>
  <c r="D210" i="36"/>
  <c r="E210" i="36"/>
  <c r="F210" i="36" s="1"/>
  <c r="J78" i="38" s="1"/>
  <c r="F211" i="36"/>
  <c r="F212" i="36"/>
  <c r="F213" i="36"/>
  <c r="D214" i="36"/>
  <c r="E214" i="36"/>
  <c r="G214" i="36"/>
  <c r="K76" i="38" s="1"/>
  <c r="O76" i="38" s="1"/>
  <c r="F215" i="36"/>
  <c r="F216" i="36"/>
  <c r="F217" i="36"/>
  <c r="H218" i="36"/>
  <c r="L79" i="38" s="1"/>
  <c r="I218" i="36"/>
  <c r="M79" i="38" s="1"/>
  <c r="J218" i="36"/>
  <c r="N79" i="38" s="1"/>
  <c r="D219" i="36"/>
  <c r="E219" i="36"/>
  <c r="D220" i="36"/>
  <c r="E220" i="36"/>
  <c r="D221" i="36"/>
  <c r="E221" i="36"/>
  <c r="D223" i="36"/>
  <c r="E223" i="36"/>
  <c r="G223" i="36"/>
  <c r="K80" i="38" s="1"/>
  <c r="O80" i="38" s="1"/>
  <c r="F224" i="36"/>
  <c r="F225" i="36"/>
  <c r="D227" i="36"/>
  <c r="E227" i="36"/>
  <c r="G227" i="36"/>
  <c r="F228" i="36"/>
  <c r="F229" i="36"/>
  <c r="D231" i="36"/>
  <c r="E231" i="36"/>
  <c r="G231" i="36"/>
  <c r="K82" i="38" s="1"/>
  <c r="O82" i="38" s="1"/>
  <c r="F232" i="36"/>
  <c r="F233" i="36"/>
  <c r="H234" i="36"/>
  <c r="L83" i="38" s="1"/>
  <c r="I234" i="36"/>
  <c r="M83" i="38" s="1"/>
  <c r="J234" i="36"/>
  <c r="N83" i="38" s="1"/>
  <c r="D235" i="36"/>
  <c r="E235" i="36"/>
  <c r="D236" i="36"/>
  <c r="E236" i="36"/>
  <c r="D237" i="36"/>
  <c r="E237" i="36"/>
  <c r="D238" i="36"/>
  <c r="E238" i="36"/>
  <c r="D239" i="36"/>
  <c r="E239" i="36"/>
  <c r="G239" i="36"/>
  <c r="F240" i="36"/>
  <c r="F241" i="36"/>
  <c r="D242" i="36"/>
  <c r="E242" i="36"/>
  <c r="G242" i="36"/>
  <c r="K85" i="38" s="1"/>
  <c r="O85" i="38" s="1"/>
  <c r="F243" i="36"/>
  <c r="F244" i="36"/>
  <c r="D245" i="36"/>
  <c r="E245" i="36"/>
  <c r="G245" i="36"/>
  <c r="K86" i="38" s="1"/>
  <c r="O86" i="38" s="1"/>
  <c r="F246" i="36"/>
  <c r="F247" i="36"/>
  <c r="F248" i="36"/>
  <c r="D249" i="36"/>
  <c r="E249" i="36"/>
  <c r="G249" i="36"/>
  <c r="K87" i="38" s="1"/>
  <c r="O87" i="38" s="1"/>
  <c r="F250" i="36"/>
  <c r="F251" i="36"/>
  <c r="F252" i="36"/>
  <c r="D253" i="36"/>
  <c r="E253" i="36"/>
  <c r="G253" i="36"/>
  <c r="F254" i="36"/>
  <c r="D255" i="36"/>
  <c r="E255" i="36"/>
  <c r="F255" i="36" s="1"/>
  <c r="J89" i="38" s="1"/>
  <c r="G255" i="36"/>
  <c r="F256" i="36"/>
  <c r="D257" i="36"/>
  <c r="E257" i="36"/>
  <c r="G257" i="36"/>
  <c r="F258" i="36"/>
  <c r="F259" i="36"/>
  <c r="D260" i="36"/>
  <c r="E260" i="36"/>
  <c r="G260" i="36"/>
  <c r="F261" i="36"/>
  <c r="F262" i="36"/>
  <c r="F263" i="36"/>
  <c r="F264" i="36"/>
  <c r="D265" i="36"/>
  <c r="E265" i="36"/>
  <c r="G265" i="36"/>
  <c r="F266" i="36"/>
  <c r="D267" i="36"/>
  <c r="E267" i="36"/>
  <c r="F267" i="36" s="1"/>
  <c r="J93" i="38" s="1"/>
  <c r="G267" i="36"/>
  <c r="F268" i="36"/>
  <c r="F269" i="36"/>
  <c r="D270" i="36"/>
  <c r="E270" i="36"/>
  <c r="G270" i="36"/>
  <c r="F271" i="36"/>
  <c r="D272" i="36"/>
  <c r="E272" i="36"/>
  <c r="G272" i="36"/>
  <c r="F273" i="36"/>
  <c r="D274" i="36"/>
  <c r="E274" i="36"/>
  <c r="G274" i="36"/>
  <c r="F275" i="36"/>
  <c r="D276" i="36"/>
  <c r="E276" i="36"/>
  <c r="F277" i="36"/>
  <c r="F278" i="36"/>
  <c r="F279" i="36"/>
  <c r="D280" i="36"/>
  <c r="E280" i="36"/>
  <c r="H280" i="36"/>
  <c r="L98" i="38" s="1"/>
  <c r="I280" i="36"/>
  <c r="M98" i="38" s="1"/>
  <c r="J280" i="36"/>
  <c r="N98" i="38" s="1"/>
  <c r="D281" i="36"/>
  <c r="E281" i="36"/>
  <c r="G281" i="36"/>
  <c r="K99" i="38" s="1"/>
  <c r="O99" i="38" s="1"/>
  <c r="F282" i="36"/>
  <c r="D283" i="36"/>
  <c r="E283" i="36"/>
  <c r="G283" i="36"/>
  <c r="F284" i="36"/>
  <c r="D285" i="36"/>
  <c r="E285" i="36"/>
  <c r="G285" i="36"/>
  <c r="K101" i="38" s="1"/>
  <c r="O101" i="38" s="1"/>
  <c r="F286" i="36"/>
  <c r="D287" i="36"/>
  <c r="E287" i="36"/>
  <c r="G287" i="36"/>
  <c r="K102" i="38" s="1"/>
  <c r="O102" i="38" s="1"/>
  <c r="K287" i="36"/>
  <c r="F288" i="36"/>
  <c r="D289" i="36"/>
  <c r="E289" i="36"/>
  <c r="G289" i="36"/>
  <c r="F290" i="36"/>
  <c r="D291" i="36"/>
  <c r="E291" i="36"/>
  <c r="G291" i="36"/>
  <c r="F292" i="36"/>
  <c r="D293" i="36"/>
  <c r="E293" i="36"/>
  <c r="G293" i="36"/>
  <c r="K105" i="38" s="1"/>
  <c r="O105" i="38" s="1"/>
  <c r="F294" i="36"/>
  <c r="H295" i="36"/>
  <c r="L106" i="38" s="1"/>
  <c r="I295" i="36"/>
  <c r="M106" i="38" s="1"/>
  <c r="J295" i="36"/>
  <c r="N106" i="38" s="1"/>
  <c r="D296" i="36"/>
  <c r="E296" i="36"/>
  <c r="D297" i="36"/>
  <c r="F297" i="36" s="1"/>
  <c r="E297" i="36"/>
  <c r="D298" i="36"/>
  <c r="E298" i="36"/>
  <c r="D299" i="36"/>
  <c r="E299" i="36"/>
  <c r="D300" i="36"/>
  <c r="E300" i="36"/>
  <c r="G300" i="36"/>
  <c r="F301" i="36"/>
  <c r="D302" i="36"/>
  <c r="E302" i="36"/>
  <c r="G302" i="36"/>
  <c r="F303" i="36"/>
  <c r="D304" i="36"/>
  <c r="E304" i="36"/>
  <c r="G304" i="36"/>
  <c r="K109" i="38" s="1"/>
  <c r="O109" i="38" s="1"/>
  <c r="F305" i="36"/>
  <c r="F306" i="36"/>
  <c r="D307" i="36"/>
  <c r="E307" i="36"/>
  <c r="G307" i="36"/>
  <c r="F308" i="36"/>
  <c r="D309" i="36"/>
  <c r="E309" i="36"/>
  <c r="G309" i="36"/>
  <c r="F310" i="36"/>
  <c r="F311" i="36"/>
  <c r="D312" i="36"/>
  <c r="E312" i="36"/>
  <c r="G312" i="36"/>
  <c r="K112" i="38" s="1"/>
  <c r="O112" i="38" s="1"/>
  <c r="K312" i="36"/>
  <c r="F313" i="36"/>
  <c r="F314" i="36"/>
  <c r="F315" i="36"/>
  <c r="D316" i="36"/>
  <c r="F316" i="36" s="1"/>
  <c r="J113" i="38" s="1"/>
  <c r="E316" i="36"/>
  <c r="G316" i="36"/>
  <c r="K113" i="38" s="1"/>
  <c r="O113" i="38" s="1"/>
  <c r="F317" i="36"/>
  <c r="F318" i="36"/>
  <c r="D319" i="36"/>
  <c r="E319" i="36"/>
  <c r="G319" i="36"/>
  <c r="F320" i="36"/>
  <c r="D321" i="36"/>
  <c r="E321" i="36"/>
  <c r="G321" i="36"/>
  <c r="F322" i="36"/>
  <c r="D323" i="36"/>
  <c r="E323" i="36"/>
  <c r="G323" i="36"/>
  <c r="F324" i="36"/>
  <c r="F325" i="36"/>
  <c r="D326" i="36"/>
  <c r="E326" i="36"/>
  <c r="F327" i="36"/>
  <c r="F328" i="36"/>
  <c r="D331" i="36"/>
  <c r="E331" i="36"/>
  <c r="F332" i="36"/>
  <c r="H333" i="36"/>
  <c r="L120" i="38" s="1"/>
  <c r="I333" i="36"/>
  <c r="M120" i="38" s="1"/>
  <c r="J333" i="36"/>
  <c r="N120" i="38" s="1"/>
  <c r="D334" i="36"/>
  <c r="E334" i="36"/>
  <c r="D335" i="36"/>
  <c r="E335" i="36"/>
  <c r="D336" i="36"/>
  <c r="E336" i="36"/>
  <c r="D337" i="36"/>
  <c r="E337" i="36"/>
  <c r="D338" i="36"/>
  <c r="E338" i="36"/>
  <c r="G338" i="36"/>
  <c r="K121" i="38" s="1"/>
  <c r="O121" i="38" s="1"/>
  <c r="F339" i="36"/>
  <c r="F340" i="36"/>
  <c r="F341" i="36"/>
  <c r="F342" i="36"/>
  <c r="D343" i="36"/>
  <c r="E343" i="36"/>
  <c r="G343" i="36"/>
  <c r="F344" i="36"/>
  <c r="F345" i="36"/>
  <c r="D346" i="36"/>
  <c r="E346" i="36"/>
  <c r="G346" i="36"/>
  <c r="K123" i="38" s="1"/>
  <c r="O123" i="38" s="1"/>
  <c r="K346" i="36"/>
  <c r="F347" i="36"/>
  <c r="F348" i="36"/>
  <c r="D349" i="36"/>
  <c r="E349" i="36"/>
  <c r="F349" i="36" s="1"/>
  <c r="J124" i="38" s="1"/>
  <c r="G349" i="36"/>
  <c r="F350" i="36"/>
  <c r="F351" i="36"/>
  <c r="D352" i="36"/>
  <c r="E352" i="36"/>
  <c r="G352" i="36"/>
  <c r="F353" i="36"/>
  <c r="F354" i="36"/>
  <c r="D355" i="36"/>
  <c r="E355" i="36"/>
  <c r="G355" i="36"/>
  <c r="F356" i="36"/>
  <c r="F357" i="36"/>
  <c r="D358" i="36"/>
  <c r="E358" i="36"/>
  <c r="G358" i="36"/>
  <c r="K128" i="38" s="1"/>
  <c r="O128" i="38" s="1"/>
  <c r="F359" i="36"/>
  <c r="F360" i="36"/>
  <c r="F361" i="36"/>
  <c r="H362" i="36"/>
  <c r="L129" i="38" s="1"/>
  <c r="I362" i="36"/>
  <c r="M129" i="38" s="1"/>
  <c r="J362" i="36"/>
  <c r="N129" i="38" s="1"/>
  <c r="D363" i="36"/>
  <c r="E363" i="36"/>
  <c r="K363" i="36"/>
  <c r="D364" i="36"/>
  <c r="E364" i="36"/>
  <c r="D365" i="36"/>
  <c r="E365" i="36"/>
  <c r="D366" i="36"/>
  <c r="E366" i="36"/>
  <c r="F366" i="36" s="1"/>
  <c r="J130" i="38" s="1"/>
  <c r="G366" i="36"/>
  <c r="F367" i="36"/>
  <c r="D368" i="36"/>
  <c r="E368" i="36"/>
  <c r="F368" i="36" s="1"/>
  <c r="J131" i="38" s="1"/>
  <c r="G368" i="36"/>
  <c r="F369" i="36"/>
  <c r="F370" i="36"/>
  <c r="J132" i="38" s="1"/>
  <c r="G370" i="36"/>
  <c r="F371" i="36"/>
  <c r="D372" i="36"/>
  <c r="E372" i="36"/>
  <c r="G372" i="36"/>
  <c r="F373" i="36"/>
  <c r="F374" i="36"/>
  <c r="D375" i="36"/>
  <c r="E375" i="36"/>
  <c r="G375" i="36"/>
  <c r="F376" i="36"/>
  <c r="D377" i="36"/>
  <c r="E377" i="36"/>
  <c r="F377" i="36" s="1"/>
  <c r="J135" i="38" s="1"/>
  <c r="G377" i="36"/>
  <c r="F378" i="36"/>
  <c r="F379" i="36"/>
  <c r="D380" i="36"/>
  <c r="E380" i="36"/>
  <c r="G380" i="36"/>
  <c r="K136" i="38" s="1"/>
  <c r="O136" i="38" s="1"/>
  <c r="F381" i="36"/>
  <c r="D382" i="36"/>
  <c r="E382" i="36"/>
  <c r="F382" i="36" s="1"/>
  <c r="J137" i="38" s="1"/>
  <c r="G382" i="36"/>
  <c r="F383" i="36"/>
  <c r="D384" i="36"/>
  <c r="E384" i="36"/>
  <c r="F385" i="36"/>
  <c r="F386" i="36"/>
  <c r="F387" i="36"/>
  <c r="D388" i="36"/>
  <c r="E388" i="36"/>
  <c r="F389" i="36"/>
  <c r="D390" i="36"/>
  <c r="E390" i="36"/>
  <c r="F391" i="36"/>
  <c r="H392" i="36"/>
  <c r="L142" i="38" s="1"/>
  <c r="I392" i="36"/>
  <c r="M142" i="38" s="1"/>
  <c r="J392" i="36"/>
  <c r="N142" i="38" s="1"/>
  <c r="D393" i="36"/>
  <c r="E393" i="36"/>
  <c r="D394" i="36"/>
  <c r="E394" i="36"/>
  <c r="D395" i="36"/>
  <c r="E395" i="36"/>
  <c r="D396" i="36"/>
  <c r="E396" i="36"/>
  <c r="G396" i="36"/>
  <c r="K143" i="38" s="1"/>
  <c r="O143" i="38" s="1"/>
  <c r="F397" i="36"/>
  <c r="F398" i="36"/>
  <c r="D399" i="36"/>
  <c r="E399" i="36"/>
  <c r="G399" i="36"/>
  <c r="K144" i="38" s="1"/>
  <c r="O144" i="38" s="1"/>
  <c r="F400" i="36"/>
  <c r="D401" i="36"/>
  <c r="E401" i="36"/>
  <c r="G401" i="36"/>
  <c r="F402" i="36"/>
  <c r="D403" i="36"/>
  <c r="E403" i="36"/>
  <c r="F403" i="36" s="1"/>
  <c r="J146" i="38" s="1"/>
  <c r="G403" i="36"/>
  <c r="K146" i="38" s="1"/>
  <c r="O146" i="38" s="1"/>
  <c r="K403" i="36"/>
  <c r="F404" i="36"/>
  <c r="D405" i="36"/>
  <c r="E405" i="36"/>
  <c r="G405" i="36"/>
  <c r="F406" i="36"/>
  <c r="D407" i="36"/>
  <c r="E407" i="36"/>
  <c r="G407" i="36"/>
  <c r="F408" i="36"/>
  <c r="F409" i="36"/>
  <c r="F410" i="36"/>
  <c r="D411" i="36"/>
  <c r="E411" i="36"/>
  <c r="G411" i="36"/>
  <c r="F412" i="36"/>
  <c r="D413" i="36"/>
  <c r="E413" i="36"/>
  <c r="G413" i="36"/>
  <c r="F414" i="36"/>
  <c r="D415" i="36"/>
  <c r="E415" i="36"/>
  <c r="G415" i="36"/>
  <c r="F416" i="36"/>
  <c r="D417" i="36"/>
  <c r="E417" i="36"/>
  <c r="G417" i="36"/>
  <c r="F418" i="36"/>
  <c r="D419" i="36"/>
  <c r="E419" i="36"/>
  <c r="G419" i="36"/>
  <c r="F420" i="36"/>
  <c r="D421" i="36"/>
  <c r="E421" i="36"/>
  <c r="G421" i="36"/>
  <c r="F422" i="36"/>
  <c r="D423" i="36"/>
  <c r="E423" i="36"/>
  <c r="G423" i="36"/>
  <c r="F424" i="36"/>
  <c r="D425" i="36"/>
  <c r="E425" i="36"/>
  <c r="F426" i="36"/>
  <c r="F427" i="36"/>
  <c r="D428" i="36"/>
  <c r="E428" i="36"/>
  <c r="F429" i="36"/>
  <c r="F430" i="36"/>
  <c r="D431" i="36"/>
  <c r="E431" i="36"/>
  <c r="F432" i="36"/>
  <c r="F433" i="36"/>
  <c r="D434" i="36"/>
  <c r="E434" i="36"/>
  <c r="F435" i="36"/>
  <c r="F436" i="36"/>
  <c r="H437" i="36"/>
  <c r="L160" i="38" s="1"/>
  <c r="I437" i="36"/>
  <c r="M160" i="38" s="1"/>
  <c r="J437" i="36"/>
  <c r="N160" i="38" s="1"/>
  <c r="D438" i="36"/>
  <c r="E438" i="36"/>
  <c r="D439" i="36"/>
  <c r="E439" i="36"/>
  <c r="D440" i="36"/>
  <c r="E440" i="36"/>
  <c r="F440" i="36" s="1"/>
  <c r="D441" i="36"/>
  <c r="E441" i="36"/>
  <c r="G441" i="36"/>
  <c r="F442" i="36"/>
  <c r="D443" i="36"/>
  <c r="E443" i="36"/>
  <c r="G443" i="36"/>
  <c r="F444" i="36"/>
  <c r="D445" i="36"/>
  <c r="E445" i="36"/>
  <c r="F445" i="36" s="1"/>
  <c r="J163" i="38" s="1"/>
  <c r="G445" i="36"/>
  <c r="F446" i="36"/>
  <c r="F447" i="36"/>
  <c r="D448" i="36"/>
  <c r="E448" i="36"/>
  <c r="G448" i="36"/>
  <c r="K164" i="38" s="1"/>
  <c r="O164" i="38" s="1"/>
  <c r="F449" i="36"/>
  <c r="D450" i="36"/>
  <c r="E450" i="36"/>
  <c r="G450" i="36"/>
  <c r="F451" i="36"/>
  <c r="D452" i="36"/>
  <c r="E452" i="36"/>
  <c r="F453" i="36"/>
  <c r="F454" i="36"/>
  <c r="H457" i="36"/>
  <c r="L169" i="38" s="1"/>
  <c r="I457" i="36"/>
  <c r="M169" i="38" s="1"/>
  <c r="J457" i="36"/>
  <c r="N169" i="38" s="1"/>
  <c r="D458" i="36"/>
  <c r="E458" i="36"/>
  <c r="F458" i="36" s="1"/>
  <c r="K458" i="36"/>
  <c r="D459" i="36"/>
  <c r="E459" i="36"/>
  <c r="D460" i="36"/>
  <c r="E460" i="36"/>
  <c r="G460" i="36"/>
  <c r="K170" i="38" s="1"/>
  <c r="O170" i="38" s="1"/>
  <c r="F461" i="36"/>
  <c r="D462" i="36"/>
  <c r="E462" i="36"/>
  <c r="G462" i="36"/>
  <c r="F463" i="36"/>
  <c r="D464" i="36"/>
  <c r="E464" i="36"/>
  <c r="G464" i="36"/>
  <c r="F465" i="36"/>
  <c r="D466" i="36"/>
  <c r="E466" i="36"/>
  <c r="G466" i="36"/>
  <c r="F467" i="36"/>
  <c r="F468" i="36"/>
  <c r="D469" i="36"/>
  <c r="E469" i="36"/>
  <c r="G469" i="36"/>
  <c r="F470" i="36"/>
  <c r="D471" i="36"/>
  <c r="E471" i="36"/>
  <c r="G471" i="36"/>
  <c r="F472" i="36"/>
  <c r="D473" i="36"/>
  <c r="E473" i="36"/>
  <c r="G473" i="36"/>
  <c r="F474" i="36"/>
  <c r="D475" i="36"/>
  <c r="E475" i="36"/>
  <c r="G475" i="36"/>
  <c r="F476" i="36"/>
  <c r="H477" i="36"/>
  <c r="L178" i="38" s="1"/>
  <c r="I477" i="36"/>
  <c r="M178" i="38" s="1"/>
  <c r="J477" i="36"/>
  <c r="N178" i="38" s="1"/>
  <c r="D478" i="36"/>
  <c r="E478" i="36"/>
  <c r="K478" i="36"/>
  <c r="D479" i="36"/>
  <c r="E479" i="36"/>
  <c r="D480" i="36"/>
  <c r="E480" i="36"/>
  <c r="D481" i="36"/>
  <c r="E481" i="36"/>
  <c r="G481" i="36"/>
  <c r="K179" i="38" s="1"/>
  <c r="O179" i="38" s="1"/>
  <c r="F482" i="36"/>
  <c r="D483" i="36"/>
  <c r="E483" i="36"/>
  <c r="F483" i="36" s="1"/>
  <c r="J180" i="38" s="1"/>
  <c r="G483" i="36"/>
  <c r="F484" i="36"/>
  <c r="D485" i="36"/>
  <c r="E485" i="36"/>
  <c r="G485" i="36"/>
  <c r="F486" i="36"/>
  <c r="F487" i="36"/>
  <c r="D488" i="36"/>
  <c r="E488" i="36"/>
  <c r="G488" i="36"/>
  <c r="K182" i="38" s="1"/>
  <c r="O182" i="38" s="1"/>
  <c r="F489" i="36"/>
  <c r="F490" i="36"/>
  <c r="D491" i="36"/>
  <c r="E491" i="36"/>
  <c r="G491" i="36"/>
  <c r="F492" i="36"/>
  <c r="D493" i="36"/>
  <c r="E493" i="36"/>
  <c r="G493" i="36"/>
  <c r="F494" i="36"/>
  <c r="D495" i="36"/>
  <c r="E495" i="36"/>
  <c r="G495" i="36"/>
  <c r="F496" i="36"/>
  <c r="F497" i="36"/>
  <c r="D498" i="36"/>
  <c r="E498" i="36"/>
  <c r="F498" i="36" s="1"/>
  <c r="J186" i="38" s="1"/>
  <c r="G498" i="36"/>
  <c r="F499" i="36"/>
  <c r="F500" i="36"/>
  <c r="D501" i="36"/>
  <c r="E501" i="36"/>
  <c r="G501" i="36"/>
  <c r="K187" i="38" s="1"/>
  <c r="O187" i="38" s="1"/>
  <c r="F502" i="36"/>
  <c r="D503" i="36"/>
  <c r="E503" i="36"/>
  <c r="F503" i="36" s="1"/>
  <c r="J188" i="38" s="1"/>
  <c r="G503" i="36"/>
  <c r="F504" i="36"/>
  <c r="F505" i="36"/>
  <c r="D506" i="36"/>
  <c r="E506" i="36"/>
  <c r="G506" i="36"/>
  <c r="F507" i="36"/>
  <c r="D508" i="36"/>
  <c r="E508" i="36"/>
  <c r="F508" i="36" s="1"/>
  <c r="J190" i="38" s="1"/>
  <c r="G508" i="36"/>
  <c r="F509" i="36"/>
  <c r="D510" i="36"/>
  <c r="E510" i="36"/>
  <c r="G510" i="36"/>
  <c r="F511" i="36"/>
  <c r="D512" i="36"/>
  <c r="E512" i="36"/>
  <c r="G512" i="36"/>
  <c r="K192" i="38" s="1"/>
  <c r="O192" i="38" s="1"/>
  <c r="K512" i="36"/>
  <c r="F513" i="36"/>
  <c r="D514" i="36"/>
  <c r="F514" i="36" s="1"/>
  <c r="J193" i="38" s="1"/>
  <c r="E514" i="36"/>
  <c r="G514" i="36"/>
  <c r="F515" i="36"/>
  <c r="D516" i="36"/>
  <c r="E516" i="36"/>
  <c r="G516" i="36"/>
  <c r="F517" i="36"/>
  <c r="D518" i="36"/>
  <c r="E518" i="36"/>
  <c r="F519" i="36"/>
  <c r="D520" i="36"/>
  <c r="E520" i="36"/>
  <c r="F521" i="36"/>
  <c r="H522" i="36"/>
  <c r="L197" i="38" s="1"/>
  <c r="I522" i="36"/>
  <c r="M197" i="38" s="1"/>
  <c r="J522" i="36"/>
  <c r="N197" i="38" s="1"/>
  <c r="D523" i="36"/>
  <c r="E523" i="36"/>
  <c r="K523" i="36"/>
  <c r="D524" i="36"/>
  <c r="E524" i="36"/>
  <c r="D525" i="36"/>
  <c r="E525" i="36"/>
  <c r="D526" i="36"/>
  <c r="E526" i="36"/>
  <c r="G526" i="36"/>
  <c r="K198" i="38" s="1"/>
  <c r="O198" i="38" s="1"/>
  <c r="F527" i="36"/>
  <c r="F528" i="36"/>
  <c r="D529" i="36"/>
  <c r="E529" i="36"/>
  <c r="G529" i="36"/>
  <c r="F530" i="36"/>
  <c r="D531" i="36"/>
  <c r="E531" i="36"/>
  <c r="F532" i="36"/>
  <c r="F533" i="36"/>
  <c r="F534" i="36"/>
  <c r="H536" i="36"/>
  <c r="L202" i="38" s="1"/>
  <c r="I536" i="36"/>
  <c r="M202" i="38" s="1"/>
  <c r="J536" i="36"/>
  <c r="N202" i="38" s="1"/>
  <c r="D537" i="36"/>
  <c r="E537" i="36"/>
  <c r="K537" i="36"/>
  <c r="D538" i="36"/>
  <c r="E538" i="36"/>
  <c r="F538" i="36" s="1"/>
  <c r="D539" i="36"/>
  <c r="E539" i="36"/>
  <c r="F539" i="36" s="1"/>
  <c r="D540" i="36"/>
  <c r="E540" i="36"/>
  <c r="D541" i="36"/>
  <c r="E541" i="36"/>
  <c r="G541" i="36"/>
  <c r="F542" i="36"/>
  <c r="F543" i="36"/>
  <c r="F544" i="36"/>
  <c r="D545" i="36"/>
  <c r="E545" i="36"/>
  <c r="F545" i="36" s="1"/>
  <c r="J204" i="38" s="1"/>
  <c r="G545" i="36"/>
  <c r="K204" i="38" s="1"/>
  <c r="O204" i="38" s="1"/>
  <c r="K545" i="36"/>
  <c r="F546" i="36"/>
  <c r="F547" i="36"/>
  <c r="D548" i="36"/>
  <c r="E548" i="36"/>
  <c r="F548" i="36" s="1"/>
  <c r="J205" i="38" s="1"/>
  <c r="G548" i="36"/>
  <c r="F549" i="36"/>
  <c r="F550" i="36"/>
  <c r="D551" i="36"/>
  <c r="E551" i="36"/>
  <c r="G551" i="36"/>
  <c r="F552" i="36"/>
  <c r="D553" i="36"/>
  <c r="E553" i="36"/>
  <c r="F554" i="36"/>
  <c r="F555" i="36"/>
  <c r="F556" i="36"/>
  <c r="D557" i="36"/>
  <c r="E557" i="36"/>
  <c r="F557" i="36" s="1"/>
  <c r="J208" i="38" s="1"/>
  <c r="H557" i="36"/>
  <c r="L208" i="38" s="1"/>
  <c r="I557" i="36"/>
  <c r="M208" i="38" s="1"/>
  <c r="J557" i="36"/>
  <c r="N208" i="38" s="1"/>
  <c r="D558" i="36"/>
  <c r="E558" i="36"/>
  <c r="G558" i="36"/>
  <c r="F559" i="36"/>
  <c r="D560" i="36"/>
  <c r="E560" i="36"/>
  <c r="G560" i="36"/>
  <c r="F561" i="36"/>
  <c r="K516" i="36" l="1"/>
  <c r="K194" i="38"/>
  <c r="O194" i="38" s="1"/>
  <c r="K466" i="36"/>
  <c r="K173" i="38"/>
  <c r="O173" i="38" s="1"/>
  <c r="K462" i="36"/>
  <c r="K171" i="38"/>
  <c r="O171" i="38" s="1"/>
  <c r="K450" i="36"/>
  <c r="K165" i="38"/>
  <c r="O165" i="38" s="1"/>
  <c r="K405" i="36"/>
  <c r="K147" i="38"/>
  <c r="O147" i="38" s="1"/>
  <c r="K321" i="36"/>
  <c r="L115" i="38"/>
  <c r="K289" i="36"/>
  <c r="K103" i="38"/>
  <c r="O103" i="38" s="1"/>
  <c r="K270" i="36"/>
  <c r="K94" i="38"/>
  <c r="O94" i="38" s="1"/>
  <c r="K187" i="36"/>
  <c r="K71" i="38"/>
  <c r="O71" i="38" s="1"/>
  <c r="K172" i="36"/>
  <c r="K65" i="38"/>
  <c r="O65" i="38" s="1"/>
  <c r="K165" i="36"/>
  <c r="K63" i="38"/>
  <c r="O63" i="38" s="1"/>
  <c r="K52" i="36"/>
  <c r="K24" i="38"/>
  <c r="O24" i="38" s="1"/>
  <c r="K29" i="36"/>
  <c r="K16" i="38"/>
  <c r="O16" i="38" s="1"/>
  <c r="K20" i="36"/>
  <c r="K13" i="38"/>
  <c r="O13" i="38" s="1"/>
  <c r="F551" i="36"/>
  <c r="J206" i="38" s="1"/>
  <c r="K548" i="36"/>
  <c r="K205" i="38"/>
  <c r="O205" i="38" s="1"/>
  <c r="K541" i="36"/>
  <c r="K203" i="38"/>
  <c r="O203" i="38" s="1"/>
  <c r="K510" i="36"/>
  <c r="K191" i="38"/>
  <c r="O191" i="38" s="1"/>
  <c r="K508" i="36"/>
  <c r="K190" i="38"/>
  <c r="O190" i="38" s="1"/>
  <c r="K506" i="36"/>
  <c r="K189" i="38"/>
  <c r="O189" i="38" s="1"/>
  <c r="K498" i="36"/>
  <c r="K186" i="38"/>
  <c r="O186" i="38" s="1"/>
  <c r="K485" i="36"/>
  <c r="K181" i="38"/>
  <c r="O181" i="38" s="1"/>
  <c r="K483" i="36"/>
  <c r="K180" i="38"/>
  <c r="O180" i="38" s="1"/>
  <c r="E477" i="36"/>
  <c r="F464" i="36"/>
  <c r="J172" i="38" s="1"/>
  <c r="K445" i="36"/>
  <c r="K163" i="38"/>
  <c r="O163" i="38" s="1"/>
  <c r="K443" i="36"/>
  <c r="K162" i="38"/>
  <c r="O162" i="38" s="1"/>
  <c r="K441" i="36"/>
  <c r="K161" i="38"/>
  <c r="O161" i="38" s="1"/>
  <c r="F407" i="36"/>
  <c r="J148" i="38" s="1"/>
  <c r="K401" i="36"/>
  <c r="K145" i="38"/>
  <c r="O145" i="38" s="1"/>
  <c r="Q145" i="38" s="1"/>
  <c r="R145" i="38" s="1"/>
  <c r="K399" i="36"/>
  <c r="F394" i="36"/>
  <c r="F390" i="36"/>
  <c r="J140" i="38" s="1"/>
  <c r="F384" i="36"/>
  <c r="J139" i="38" s="1"/>
  <c r="K380" i="36"/>
  <c r="K355" i="36"/>
  <c r="K126" i="38"/>
  <c r="O126" i="38" s="1"/>
  <c r="F323" i="36"/>
  <c r="J116" i="38" s="1"/>
  <c r="F319" i="36"/>
  <c r="J114" i="38" s="1"/>
  <c r="K316" i="36"/>
  <c r="F304" i="36"/>
  <c r="J109" i="38" s="1"/>
  <c r="F291" i="36"/>
  <c r="J104" i="38" s="1"/>
  <c r="K285" i="36"/>
  <c r="F276" i="36"/>
  <c r="J97" i="38" s="1"/>
  <c r="F272" i="36"/>
  <c r="J95" i="38" s="1"/>
  <c r="K267" i="36"/>
  <c r="K93" i="38"/>
  <c r="O93" i="38" s="1"/>
  <c r="K265" i="36"/>
  <c r="K92" i="38"/>
  <c r="O92" i="38" s="1"/>
  <c r="K257" i="36"/>
  <c r="K90" i="38"/>
  <c r="O90" i="38" s="1"/>
  <c r="K255" i="36"/>
  <c r="K89" i="38"/>
  <c r="O89" i="38" s="1"/>
  <c r="K253" i="36"/>
  <c r="K88" i="38"/>
  <c r="O88" i="38" s="1"/>
  <c r="K245" i="36"/>
  <c r="K239" i="36"/>
  <c r="K84" i="38"/>
  <c r="O84" i="38" s="1"/>
  <c r="F238" i="36"/>
  <c r="F236" i="36"/>
  <c r="K231" i="36"/>
  <c r="K207" i="36"/>
  <c r="K77" i="38"/>
  <c r="O77" i="38" s="1"/>
  <c r="Q77" i="38" s="1"/>
  <c r="R77" i="38" s="1"/>
  <c r="K198" i="36"/>
  <c r="F189" i="36"/>
  <c r="J72" i="38" s="1"/>
  <c r="Q72" i="38" s="1"/>
  <c r="R72" i="38" s="1"/>
  <c r="F172" i="36"/>
  <c r="J65" i="38" s="1"/>
  <c r="K169" i="36"/>
  <c r="F165" i="36"/>
  <c r="J63" i="38" s="1"/>
  <c r="K148" i="36"/>
  <c r="K55" i="38"/>
  <c r="O55" i="38" s="1"/>
  <c r="K136" i="36"/>
  <c r="K52" i="38"/>
  <c r="K105" i="36"/>
  <c r="K44" i="38"/>
  <c r="O44" i="38" s="1"/>
  <c r="F102" i="36"/>
  <c r="J43" i="38" s="1"/>
  <c r="F54" i="36"/>
  <c r="J25" i="38" s="1"/>
  <c r="K49" i="36"/>
  <c r="K23" i="38"/>
  <c r="O23" i="38" s="1"/>
  <c r="K47" i="36"/>
  <c r="K22" i="38"/>
  <c r="O22" i="38" s="1"/>
  <c r="K45" i="36"/>
  <c r="K21" i="38"/>
  <c r="O21" i="38" s="1"/>
  <c r="Q21" i="38" s="1"/>
  <c r="R21" i="38" s="1"/>
  <c r="K43" i="36"/>
  <c r="K20" i="38"/>
  <c r="O20" i="38" s="1"/>
  <c r="K17" i="36"/>
  <c r="K12" i="38"/>
  <c r="O12" i="38" s="1"/>
  <c r="K15" i="36"/>
  <c r="K464" i="36"/>
  <c r="K172" i="38"/>
  <c r="O172" i="38" s="1"/>
  <c r="K407" i="36"/>
  <c r="K148" i="38"/>
  <c r="O148" i="38" s="1"/>
  <c r="K382" i="36"/>
  <c r="K137" i="38"/>
  <c r="O137" i="38" s="1"/>
  <c r="Q137" i="38" s="1"/>
  <c r="R137" i="38" s="1"/>
  <c r="K370" i="36"/>
  <c r="K132" i="38"/>
  <c r="O132" i="38" s="1"/>
  <c r="K323" i="36"/>
  <c r="K116" i="38"/>
  <c r="O116" i="38" s="1"/>
  <c r="K302" i="36"/>
  <c r="K108" i="38"/>
  <c r="O108" i="38" s="1"/>
  <c r="K291" i="36"/>
  <c r="K104" i="38"/>
  <c r="O104" i="38" s="1"/>
  <c r="K274" i="36"/>
  <c r="K96" i="38"/>
  <c r="O96" i="38" s="1"/>
  <c r="K560" i="36"/>
  <c r="K210" i="38"/>
  <c r="O210" i="38" s="1"/>
  <c r="K558" i="36"/>
  <c r="K209" i="38"/>
  <c r="O209" i="38" s="1"/>
  <c r="Q205" i="38"/>
  <c r="R205" i="38" s="1"/>
  <c r="K529" i="36"/>
  <c r="K199" i="38"/>
  <c r="O199" i="38" s="1"/>
  <c r="K421" i="36"/>
  <c r="K154" i="38"/>
  <c r="O154" i="38" s="1"/>
  <c r="Q154" i="38" s="1"/>
  <c r="R154" i="38" s="1"/>
  <c r="K417" i="36"/>
  <c r="K152" i="38"/>
  <c r="O152" i="38" s="1"/>
  <c r="Q152" i="38" s="1"/>
  <c r="R152" i="38" s="1"/>
  <c r="K413" i="36"/>
  <c r="K150" i="38"/>
  <c r="O150" i="38" s="1"/>
  <c r="K352" i="36"/>
  <c r="K125" i="38"/>
  <c r="O125" i="38" s="1"/>
  <c r="K309" i="36"/>
  <c r="K111" i="38"/>
  <c r="O111" i="38" s="1"/>
  <c r="K307" i="36"/>
  <c r="K110" i="38"/>
  <c r="O110" i="38" s="1"/>
  <c r="K283" i="36"/>
  <c r="K100" i="38"/>
  <c r="O100" i="38" s="1"/>
  <c r="K195" i="36"/>
  <c r="K74" i="38"/>
  <c r="O74" i="38" s="1"/>
  <c r="Q74" i="38" s="1"/>
  <c r="R74" i="38" s="1"/>
  <c r="Q71" i="38"/>
  <c r="R71" i="38" s="1"/>
  <c r="K182" i="36"/>
  <c r="K69" i="38"/>
  <c r="O69" i="38" s="1"/>
  <c r="K159" i="36"/>
  <c r="K59" i="38"/>
  <c r="O59" i="38" s="1"/>
  <c r="Q59" i="38" s="1"/>
  <c r="R59" i="38" s="1"/>
  <c r="K145" i="36"/>
  <c r="K54" i="38"/>
  <c r="O54" i="38" s="1"/>
  <c r="K57" i="36"/>
  <c r="K26" i="38"/>
  <c r="O26" i="38" s="1"/>
  <c r="K40" i="36"/>
  <c r="K19" i="38"/>
  <c r="O19" i="38" s="1"/>
  <c r="K551" i="36"/>
  <c r="K206" i="38"/>
  <c r="O206" i="38" s="1"/>
  <c r="K514" i="36"/>
  <c r="K193" i="38"/>
  <c r="O193" i="38" s="1"/>
  <c r="K372" i="36"/>
  <c r="K133" i="38"/>
  <c r="O133" i="38" s="1"/>
  <c r="K319" i="36"/>
  <c r="K114" i="38"/>
  <c r="O114" i="38" s="1"/>
  <c r="K300" i="36"/>
  <c r="K107" i="38"/>
  <c r="O107" i="38" s="1"/>
  <c r="K272" i="36"/>
  <c r="K95" i="38"/>
  <c r="O95" i="38" s="1"/>
  <c r="K260" i="36"/>
  <c r="K91" i="38"/>
  <c r="O91" i="38" s="1"/>
  <c r="K189" i="36"/>
  <c r="K72" i="38"/>
  <c r="O72" i="38" s="1"/>
  <c r="Q190" i="38"/>
  <c r="R190" i="38" s="1"/>
  <c r="K503" i="36"/>
  <c r="K188" i="38"/>
  <c r="O188" i="38" s="1"/>
  <c r="K495" i="36"/>
  <c r="K185" i="38"/>
  <c r="O185" i="38" s="1"/>
  <c r="K493" i="36"/>
  <c r="K184" i="38"/>
  <c r="O184" i="38" s="1"/>
  <c r="K491" i="36"/>
  <c r="K183" i="38"/>
  <c r="O183" i="38" s="1"/>
  <c r="K423" i="36"/>
  <c r="K155" i="38"/>
  <c r="O155" i="38" s="1"/>
  <c r="Q155" i="38" s="1"/>
  <c r="R155" i="38" s="1"/>
  <c r="K419" i="36"/>
  <c r="K153" i="38"/>
  <c r="O153" i="38" s="1"/>
  <c r="K415" i="36"/>
  <c r="K151" i="38"/>
  <c r="O151" i="38" s="1"/>
  <c r="K411" i="36"/>
  <c r="K149" i="38"/>
  <c r="O149" i="38" s="1"/>
  <c r="K343" i="36"/>
  <c r="K122" i="38"/>
  <c r="O122" i="38" s="1"/>
  <c r="F558" i="36"/>
  <c r="J209" i="38" s="1"/>
  <c r="F537" i="36"/>
  <c r="F529" i="36"/>
  <c r="J199" i="38" s="1"/>
  <c r="K526" i="36"/>
  <c r="F525" i="36"/>
  <c r="F520" i="36"/>
  <c r="J196" i="38" s="1"/>
  <c r="F512" i="36"/>
  <c r="J192" i="38" s="1"/>
  <c r="K501" i="36"/>
  <c r="F495" i="36"/>
  <c r="J185" i="38" s="1"/>
  <c r="F491" i="36"/>
  <c r="J183" i="38" s="1"/>
  <c r="K488" i="36"/>
  <c r="K475" i="36"/>
  <c r="K177" i="38"/>
  <c r="O177" i="38" s="1"/>
  <c r="K473" i="36"/>
  <c r="K176" i="38"/>
  <c r="O176" i="38" s="1"/>
  <c r="K471" i="36"/>
  <c r="K175" i="38"/>
  <c r="O175" i="38" s="1"/>
  <c r="K469" i="36"/>
  <c r="K174" i="38"/>
  <c r="O174" i="38" s="1"/>
  <c r="F459" i="36"/>
  <c r="F431" i="36"/>
  <c r="J158" i="38" s="1"/>
  <c r="F425" i="36"/>
  <c r="J156" i="38" s="1"/>
  <c r="F421" i="36"/>
  <c r="J154" i="38" s="1"/>
  <c r="F417" i="36"/>
  <c r="J152" i="38" s="1"/>
  <c r="F413" i="36"/>
  <c r="J150" i="38" s="1"/>
  <c r="F401" i="36"/>
  <c r="J145" i="38" s="1"/>
  <c r="F399" i="36"/>
  <c r="J144" i="38" s="1"/>
  <c r="Q144" i="38" s="1"/>
  <c r="R144" i="38" s="1"/>
  <c r="K396" i="36"/>
  <c r="E392" i="36"/>
  <c r="K377" i="36"/>
  <c r="K135" i="38"/>
  <c r="O135" i="38" s="1"/>
  <c r="K375" i="36"/>
  <c r="K134" i="38"/>
  <c r="O134" i="38" s="1"/>
  <c r="Q134" i="38" s="1"/>
  <c r="R134" i="38" s="1"/>
  <c r="K368" i="36"/>
  <c r="K131" i="38"/>
  <c r="O131" i="38" s="1"/>
  <c r="Q131" i="38" s="1"/>
  <c r="R131" i="38" s="1"/>
  <c r="K366" i="36"/>
  <c r="K130" i="38"/>
  <c r="O130" i="38" s="1"/>
  <c r="K358" i="36"/>
  <c r="K349" i="36"/>
  <c r="K124" i="38"/>
  <c r="O124" i="38" s="1"/>
  <c r="F343" i="36"/>
  <c r="J122" i="38" s="1"/>
  <c r="F312" i="36"/>
  <c r="J112" i="38" s="1"/>
  <c r="F307" i="36"/>
  <c r="J110" i="38" s="1"/>
  <c r="K304" i="36"/>
  <c r="K293" i="36"/>
  <c r="F287" i="36"/>
  <c r="J102" i="38" s="1"/>
  <c r="F245" i="36"/>
  <c r="J86" i="38" s="1"/>
  <c r="K242" i="36"/>
  <c r="F231" i="36"/>
  <c r="K227" i="36"/>
  <c r="K81" i="38"/>
  <c r="O81" i="38" s="1"/>
  <c r="F221" i="36"/>
  <c r="K214" i="36"/>
  <c r="K202" i="36"/>
  <c r="K75" i="38"/>
  <c r="O75" i="38" s="1"/>
  <c r="F198" i="36"/>
  <c r="J68" i="38" s="1"/>
  <c r="K192" i="36"/>
  <c r="K73" i="38"/>
  <c r="O73" i="38" s="1"/>
  <c r="K175" i="36"/>
  <c r="K66" i="38"/>
  <c r="O66" i="38" s="1"/>
  <c r="K155" i="36"/>
  <c r="K58" i="38"/>
  <c r="O58" i="38" s="1"/>
  <c r="K153" i="36"/>
  <c r="K57" i="38"/>
  <c r="O57" i="38" s="1"/>
  <c r="F145" i="36"/>
  <c r="J54" i="38" s="1"/>
  <c r="K139" i="36"/>
  <c r="Q46" i="38"/>
  <c r="R46" i="38" s="1"/>
  <c r="K109" i="36"/>
  <c r="K45" i="38"/>
  <c r="O45" i="38" s="1"/>
  <c r="K100" i="36"/>
  <c r="K42" i="38"/>
  <c r="O42" i="38" s="1"/>
  <c r="K98" i="36"/>
  <c r="K41" i="38"/>
  <c r="O41" i="38" s="1"/>
  <c r="F76" i="36"/>
  <c r="J33" i="38" s="1"/>
  <c r="K64" i="36"/>
  <c r="K29" i="38"/>
  <c r="O29" i="38" s="1"/>
  <c r="Q29" i="38" s="1"/>
  <c r="R29" i="38" s="1"/>
  <c r="K62" i="36"/>
  <c r="F57" i="36"/>
  <c r="J26" i="38" s="1"/>
  <c r="K54" i="36"/>
  <c r="K32" i="36"/>
  <c r="K17" i="38"/>
  <c r="O17" i="38" s="1"/>
  <c r="Q17" i="38" s="1"/>
  <c r="R17" i="38" s="1"/>
  <c r="K25" i="36"/>
  <c r="K15" i="38"/>
  <c r="O15" i="38" s="1"/>
  <c r="K23" i="36"/>
  <c r="K14" i="38"/>
  <c r="O14" i="38" s="1"/>
  <c r="F17" i="36"/>
  <c r="J12" i="38" s="1"/>
  <c r="F15" i="36"/>
  <c r="J11" i="38" s="1"/>
  <c r="F560" i="36"/>
  <c r="J210" i="38" s="1"/>
  <c r="F540" i="36"/>
  <c r="F531" i="36"/>
  <c r="J200" i="38" s="1"/>
  <c r="F524" i="36"/>
  <c r="F516" i="36"/>
  <c r="J194" i="38" s="1"/>
  <c r="Q194" i="38" s="1"/>
  <c r="R194" i="38" s="1"/>
  <c r="F501" i="36"/>
  <c r="J187" i="38" s="1"/>
  <c r="F488" i="36"/>
  <c r="J182" i="38" s="1"/>
  <c r="F460" i="36"/>
  <c r="J170" i="38" s="1"/>
  <c r="G437" i="36"/>
  <c r="D437" i="36"/>
  <c r="F452" i="36"/>
  <c r="J166" i="38" s="1"/>
  <c r="F448" i="36"/>
  <c r="J164" i="38" s="1"/>
  <c r="F441" i="36"/>
  <c r="J161" i="38" s="1"/>
  <c r="F395" i="36"/>
  <c r="F405" i="36"/>
  <c r="J147" i="38" s="1"/>
  <c r="F428" i="36"/>
  <c r="J157" i="38" s="1"/>
  <c r="F363" i="36"/>
  <c r="F375" i="36"/>
  <c r="J134" i="38" s="1"/>
  <c r="F388" i="36"/>
  <c r="J138" i="38" s="1"/>
  <c r="F346" i="36"/>
  <c r="J123" i="38" s="1"/>
  <c r="G333" i="36"/>
  <c r="F334" i="36"/>
  <c r="F299" i="36"/>
  <c r="D333" i="36"/>
  <c r="F355" i="36"/>
  <c r="J126" i="38" s="1"/>
  <c r="F337" i="36"/>
  <c r="F331" i="36"/>
  <c r="J119" i="38" s="1"/>
  <c r="F302" i="36"/>
  <c r="J108" i="38" s="1"/>
  <c r="F300" i="36"/>
  <c r="J107" i="38" s="1"/>
  <c r="E295" i="36"/>
  <c r="F281" i="36"/>
  <c r="J99" i="38" s="1"/>
  <c r="F289" i="36"/>
  <c r="J103" i="38" s="1"/>
  <c r="G234" i="36"/>
  <c r="F274" i="36"/>
  <c r="J96" i="38" s="1"/>
  <c r="F257" i="36"/>
  <c r="J90" i="38" s="1"/>
  <c r="F260" i="36"/>
  <c r="J91" i="38" s="1"/>
  <c r="F253" i="36"/>
  <c r="J88" i="38" s="1"/>
  <c r="Q88" i="38" s="1"/>
  <c r="R88" i="38" s="1"/>
  <c r="F239" i="36"/>
  <c r="J84" i="38" s="1"/>
  <c r="F235" i="36"/>
  <c r="E218" i="36"/>
  <c r="G218" i="36"/>
  <c r="K79" i="38" s="1"/>
  <c r="F220" i="36"/>
  <c r="F179" i="36"/>
  <c r="F202" i="36"/>
  <c r="J75" i="38" s="1"/>
  <c r="F180" i="36"/>
  <c r="F178" i="36"/>
  <c r="F162" i="36"/>
  <c r="F169" i="36"/>
  <c r="J64" i="38" s="1"/>
  <c r="F155" i="36"/>
  <c r="J58" i="38" s="1"/>
  <c r="F148" i="36"/>
  <c r="J55" i="38" s="1"/>
  <c r="Q55" i="38" s="1"/>
  <c r="R55" i="38" s="1"/>
  <c r="F131" i="36"/>
  <c r="F111" i="36"/>
  <c r="J46" i="38" s="1"/>
  <c r="F97" i="36"/>
  <c r="F120" i="36"/>
  <c r="J49" i="38" s="1"/>
  <c r="F32" i="36"/>
  <c r="F82" i="36"/>
  <c r="J35" i="38" s="1"/>
  <c r="F73" i="36"/>
  <c r="J32" i="38" s="1"/>
  <c r="F70" i="36"/>
  <c r="J31" i="38" s="1"/>
  <c r="F20" i="36"/>
  <c r="J13" i="38" s="1"/>
  <c r="F64" i="36"/>
  <c r="J29" i="38" s="1"/>
  <c r="F553" i="36"/>
  <c r="J207" i="38" s="1"/>
  <c r="G536" i="36"/>
  <c r="E536" i="36"/>
  <c r="F541" i="36"/>
  <c r="J203" i="38" s="1"/>
  <c r="D536" i="36"/>
  <c r="G522" i="36"/>
  <c r="K197" i="38" s="1"/>
  <c r="O197" i="38" s="1"/>
  <c r="E522" i="36"/>
  <c r="F526" i="36"/>
  <c r="J198" i="38" s="1"/>
  <c r="F523" i="36"/>
  <c r="G477" i="36"/>
  <c r="K178" i="38" s="1"/>
  <c r="O178" i="38" s="1"/>
  <c r="F518" i="36"/>
  <c r="J195" i="38" s="1"/>
  <c r="F506" i="36"/>
  <c r="J189" i="38" s="1"/>
  <c r="F493" i="36"/>
  <c r="J184" i="38" s="1"/>
  <c r="F481" i="36"/>
  <c r="J179" i="38" s="1"/>
  <c r="F479" i="36"/>
  <c r="D477" i="36"/>
  <c r="F510" i="36"/>
  <c r="J191" i="38" s="1"/>
  <c r="Q191" i="38" s="1"/>
  <c r="R191" i="38" s="1"/>
  <c r="F485" i="36"/>
  <c r="J181" i="38" s="1"/>
  <c r="K481" i="36"/>
  <c r="F480" i="36"/>
  <c r="G457" i="36"/>
  <c r="F462" i="36"/>
  <c r="J171" i="38" s="1"/>
  <c r="E457" i="36"/>
  <c r="F466" i="36"/>
  <c r="J173" i="38" s="1"/>
  <c r="D457" i="36"/>
  <c r="F475" i="36"/>
  <c r="J177" i="38" s="1"/>
  <c r="F473" i="36"/>
  <c r="J176" i="38" s="1"/>
  <c r="F471" i="36"/>
  <c r="J175" i="38" s="1"/>
  <c r="F469" i="36"/>
  <c r="J174" i="38" s="1"/>
  <c r="K460" i="36"/>
  <c r="F438" i="36"/>
  <c r="F443" i="36"/>
  <c r="J162" i="38" s="1"/>
  <c r="E437" i="36"/>
  <c r="F450" i="36"/>
  <c r="J165" i="38" s="1"/>
  <c r="F439" i="36"/>
  <c r="F434" i="36"/>
  <c r="J159" i="38" s="1"/>
  <c r="F419" i="36"/>
  <c r="J153" i="38" s="1"/>
  <c r="F411" i="36"/>
  <c r="J149" i="38" s="1"/>
  <c r="G392" i="36"/>
  <c r="F423" i="36"/>
  <c r="J155" i="38" s="1"/>
  <c r="F415" i="36"/>
  <c r="J151" i="38" s="1"/>
  <c r="F396" i="36"/>
  <c r="J143" i="38" s="1"/>
  <c r="D392" i="36"/>
  <c r="F392" i="36" s="1"/>
  <c r="J142" i="38" s="1"/>
  <c r="D362" i="36"/>
  <c r="F364" i="36"/>
  <c r="F380" i="36"/>
  <c r="J136" i="38" s="1"/>
  <c r="F365" i="36"/>
  <c r="F372" i="36"/>
  <c r="J133" i="38" s="1"/>
  <c r="G362" i="36"/>
  <c r="E362" i="36"/>
  <c r="F335" i="36"/>
  <c r="F321" i="36"/>
  <c r="F298" i="36"/>
  <c r="F296" i="36"/>
  <c r="F352" i="36"/>
  <c r="J125" i="38" s="1"/>
  <c r="F338" i="36"/>
  <c r="J121" i="38" s="1"/>
  <c r="F358" i="36"/>
  <c r="K338" i="36"/>
  <c r="E333" i="36"/>
  <c r="F326" i="36"/>
  <c r="J117" i="38" s="1"/>
  <c r="F309" i="36"/>
  <c r="J111" i="38" s="1"/>
  <c r="G280" i="36"/>
  <c r="K98" i="38" s="1"/>
  <c r="F285" i="36"/>
  <c r="J101" i="38" s="1"/>
  <c r="F283" i="36"/>
  <c r="J100" i="38" s="1"/>
  <c r="K280" i="36"/>
  <c r="F293" i="36"/>
  <c r="J105" i="38" s="1"/>
  <c r="F280" i="36"/>
  <c r="J98" i="38" s="1"/>
  <c r="F270" i="36"/>
  <c r="J94" i="38" s="1"/>
  <c r="K249" i="36"/>
  <c r="F242" i="36"/>
  <c r="J85" i="38" s="1"/>
  <c r="Q85" i="38" s="1"/>
  <c r="R85" i="38" s="1"/>
  <c r="F265" i="36"/>
  <c r="J92" i="38" s="1"/>
  <c r="F249" i="36"/>
  <c r="J87" i="38" s="1"/>
  <c r="F223" i="36"/>
  <c r="J80" i="38" s="1"/>
  <c r="D218" i="36"/>
  <c r="F218" i="36" s="1"/>
  <c r="F227" i="36"/>
  <c r="J81" i="38" s="1"/>
  <c r="K223" i="36"/>
  <c r="F182" i="36"/>
  <c r="J69" i="38" s="1"/>
  <c r="D177" i="36"/>
  <c r="F192" i="36"/>
  <c r="J73" i="38" s="1"/>
  <c r="F185" i="36"/>
  <c r="J70" i="38" s="1"/>
  <c r="D161" i="36"/>
  <c r="F161" i="36" s="1"/>
  <c r="J62" i="38" s="1"/>
  <c r="D129" i="36"/>
  <c r="F150" i="36"/>
  <c r="J56" i="38" s="1"/>
  <c r="F133" i="36"/>
  <c r="J60" i="38" s="1"/>
  <c r="F139" i="36"/>
  <c r="J53" i="38" s="1"/>
  <c r="E129" i="36"/>
  <c r="F129" i="36" s="1"/>
  <c r="J51" i="38" s="1"/>
  <c r="F125" i="36"/>
  <c r="J50" i="38" s="1"/>
  <c r="F117" i="36"/>
  <c r="J48" i="38" s="1"/>
  <c r="F100" i="36"/>
  <c r="J42" i="38" s="1"/>
  <c r="D93" i="36"/>
  <c r="F67" i="36"/>
  <c r="J30" i="38" s="1"/>
  <c r="F52" i="36"/>
  <c r="J24" i="38" s="1"/>
  <c r="F43" i="36"/>
  <c r="J20" i="38" s="1"/>
  <c r="F79" i="36"/>
  <c r="J34" i="38" s="1"/>
  <c r="F60" i="36"/>
  <c r="J27" i="38" s="1"/>
  <c r="F47" i="36"/>
  <c r="J22" i="38" s="1"/>
  <c r="F36" i="36"/>
  <c r="J18" i="38" s="1"/>
  <c r="Q18" i="38" s="1"/>
  <c r="R18" i="38" s="1"/>
  <c r="F23" i="36"/>
  <c r="J14" i="38" s="1"/>
  <c r="G11" i="36"/>
  <c r="G557" i="36"/>
  <c r="D522" i="36"/>
  <c r="E9" i="36"/>
  <c r="F237" i="36"/>
  <c r="G177" i="36"/>
  <c r="E8" i="36"/>
  <c r="J6" i="36"/>
  <c r="N9" i="38" s="1"/>
  <c r="G295" i="36"/>
  <c r="E234" i="36"/>
  <c r="G161" i="36"/>
  <c r="K62" i="38" s="1"/>
  <c r="O62" i="38" s="1"/>
  <c r="G129" i="36"/>
  <c r="K51" i="38" s="1"/>
  <c r="O51" i="38" s="1"/>
  <c r="D9" i="36"/>
  <c r="F96" i="36"/>
  <c r="D8" i="36"/>
  <c r="I6" i="36"/>
  <c r="M9" i="38" s="1"/>
  <c r="F478" i="36"/>
  <c r="K448" i="36"/>
  <c r="F393" i="36"/>
  <c r="D295" i="36"/>
  <c r="F295" i="36" s="1"/>
  <c r="J106" i="38" s="1"/>
  <c r="K281" i="36"/>
  <c r="D234" i="36"/>
  <c r="F219" i="36"/>
  <c r="F214" i="36"/>
  <c r="J76" i="38" s="1"/>
  <c r="Q76" i="38" s="1"/>
  <c r="R76" i="38" s="1"/>
  <c r="E177" i="36"/>
  <c r="K161" i="36"/>
  <c r="G93" i="36"/>
  <c r="E93" i="36"/>
  <c r="F93" i="36" s="1"/>
  <c r="J40" i="38" s="1"/>
  <c r="E10" i="36"/>
  <c r="E7" i="36"/>
  <c r="H6" i="36"/>
  <c r="L9" i="38" s="1"/>
  <c r="D10" i="36"/>
  <c r="D7" i="36"/>
  <c r="F14" i="36"/>
  <c r="F13" i="36"/>
  <c r="F12" i="36"/>
  <c r="E11" i="36"/>
  <c r="D11" i="36"/>
  <c r="K362" i="36" l="1"/>
  <c r="K365" i="36" s="1"/>
  <c r="K129" i="38"/>
  <c r="O129" i="38" s="1"/>
  <c r="Q153" i="38"/>
  <c r="R153" i="38" s="1"/>
  <c r="Q13" i="38"/>
  <c r="R13" i="38" s="1"/>
  <c r="F522" i="36"/>
  <c r="J197" i="38" s="1"/>
  <c r="Q14" i="38"/>
  <c r="R14" i="38" s="1"/>
  <c r="Q147" i="38"/>
  <c r="R147" i="38" s="1"/>
  <c r="Q151" i="38"/>
  <c r="R151" i="38" s="1"/>
  <c r="Q111" i="38"/>
  <c r="R111" i="38" s="1"/>
  <c r="Q199" i="38"/>
  <c r="R199" i="38" s="1"/>
  <c r="O115" i="38"/>
  <c r="K295" i="36"/>
  <c r="K106" i="38"/>
  <c r="O106" i="38" s="1"/>
  <c r="K477" i="36"/>
  <c r="K479" i="36" s="1"/>
  <c r="K480" i="36" s="1"/>
  <c r="J115" i="38"/>
  <c r="K115" i="38"/>
  <c r="F477" i="36"/>
  <c r="J178" i="38" s="1"/>
  <c r="Q75" i="38"/>
  <c r="R75" i="38" s="1"/>
  <c r="Q22" i="38"/>
  <c r="R22" i="38" s="1"/>
  <c r="Q92" i="38"/>
  <c r="R92" i="38" s="1"/>
  <c r="Q206" i="38"/>
  <c r="R206" i="38" s="1"/>
  <c r="Q165" i="38"/>
  <c r="R165" i="38" s="1"/>
  <c r="K557" i="36"/>
  <c r="K208" i="38"/>
  <c r="O208" i="38" s="1"/>
  <c r="K536" i="36"/>
  <c r="K540" i="36" s="1"/>
  <c r="K202" i="38"/>
  <c r="O202" i="38" s="1"/>
  <c r="K522" i="36"/>
  <c r="K525" i="36" s="1"/>
  <c r="K457" i="36"/>
  <c r="K459" i="36" s="1"/>
  <c r="K169" i="38"/>
  <c r="K437" i="36"/>
  <c r="K160" i="38"/>
  <c r="F437" i="36"/>
  <c r="J160" i="38" s="1"/>
  <c r="K392" i="36"/>
  <c r="K142" i="38"/>
  <c r="F362" i="36"/>
  <c r="J129" i="38" s="1"/>
  <c r="K333" i="36"/>
  <c r="K120" i="38"/>
  <c r="F333" i="36"/>
  <c r="O98" i="38"/>
  <c r="K234" i="36"/>
  <c r="K83" i="38"/>
  <c r="O79" i="38"/>
  <c r="K218" i="36"/>
  <c r="K177" i="36"/>
  <c r="K67" i="38"/>
  <c r="K129" i="36"/>
  <c r="O52" i="38"/>
  <c r="K93" i="36"/>
  <c r="K40" i="38"/>
  <c r="K11" i="36"/>
  <c r="K10" i="38"/>
  <c r="F536" i="36"/>
  <c r="J202" i="38" s="1"/>
  <c r="F457" i="36"/>
  <c r="J169" i="38" s="1"/>
  <c r="F177" i="36"/>
  <c r="J67" i="38" s="1"/>
  <c r="D6" i="36"/>
  <c r="F11" i="36"/>
  <c r="J10" i="38" s="1"/>
  <c r="F10" i="36"/>
  <c r="F9" i="36"/>
  <c r="G6" i="36"/>
  <c r="F234" i="36"/>
  <c r="J83" i="38" s="1"/>
  <c r="F8" i="36"/>
  <c r="E6" i="36"/>
  <c r="F7" i="36"/>
  <c r="K6" i="36" l="1"/>
  <c r="K9" i="38"/>
  <c r="O169" i="38"/>
  <c r="O160" i="38"/>
  <c r="O142" i="38"/>
  <c r="O120" i="38"/>
  <c r="O83" i="38"/>
  <c r="O67" i="38"/>
  <c r="O40" i="38"/>
  <c r="O10" i="38"/>
  <c r="F6" i="36"/>
  <c r="J9" i="38" s="1"/>
  <c r="K8" i="36"/>
  <c r="K10" i="36" s="1"/>
  <c r="K9" i="36"/>
  <c r="O9" i="38" l="1"/>
  <c r="K13" i="36"/>
  <c r="K12" i="36"/>
  <c r="K14" i="36" l="1"/>
  <c r="P587" i="23" l="1"/>
  <c r="C208" i="38" s="1"/>
  <c r="P599" i="23"/>
  <c r="C210" i="38" s="1"/>
  <c r="H601" i="23"/>
  <c r="M601" i="23" s="1"/>
  <c r="P592" i="23"/>
  <c r="C209" i="38" s="1"/>
  <c r="V595" i="23"/>
  <c r="H596" i="23"/>
  <c r="M596" i="23" s="1"/>
  <c r="M597" i="23"/>
  <c r="H593" i="23"/>
  <c r="V593" i="23" s="1"/>
  <c r="V597" i="23"/>
  <c r="V594" i="23"/>
  <c r="M589" i="23"/>
  <c r="H591" i="23"/>
  <c r="V591" i="23" s="1"/>
  <c r="H590" i="23"/>
  <c r="V590" i="23" s="1"/>
  <c r="V600" i="23"/>
  <c r="M600" i="23"/>
  <c r="V589" i="23"/>
  <c r="V588" i="23"/>
  <c r="H599" i="23" l="1"/>
  <c r="I210" i="38" s="1"/>
  <c r="Q210" i="38" s="1"/>
  <c r="R210" i="38" s="1"/>
  <c r="M590" i="23"/>
  <c r="M591" i="23"/>
  <c r="V601" i="23"/>
  <c r="S599" i="23" s="1"/>
  <c r="F210" i="38" s="1"/>
  <c r="M594" i="23"/>
  <c r="V596" i="23"/>
  <c r="M595" i="23"/>
  <c r="M593" i="23"/>
  <c r="M588" i="23"/>
  <c r="V598" i="23"/>
  <c r="U599" i="23" l="1"/>
  <c r="H210" i="38" s="1"/>
  <c r="R599" i="23"/>
  <c r="E210" i="38" s="1"/>
  <c r="T587" i="23"/>
  <c r="G208" i="38" s="1"/>
  <c r="H587" i="23"/>
  <c r="I208" i="38" s="1"/>
  <c r="Q208" i="38" s="1"/>
  <c r="R208" i="38" s="1"/>
  <c r="T599" i="23"/>
  <c r="G210" i="38" s="1"/>
  <c r="R587" i="23"/>
  <c r="E208" i="38" s="1"/>
  <c r="S587" i="23"/>
  <c r="F208" i="38" s="1"/>
  <c r="U587" i="23"/>
  <c r="H208" i="38" s="1"/>
  <c r="U592" i="23"/>
  <c r="H209" i="38" s="1"/>
  <c r="T592" i="23"/>
  <c r="G209" i="38" s="1"/>
  <c r="S592" i="23"/>
  <c r="F209" i="38" s="1"/>
  <c r="H592" i="23"/>
  <c r="I209" i="38" s="1"/>
  <c r="Q209" i="38" s="1"/>
  <c r="R209" i="38" s="1"/>
  <c r="R592" i="23"/>
  <c r="E209" i="38" s="1"/>
  <c r="Q599" i="23" l="1"/>
  <c r="D210" i="38" s="1"/>
  <c r="Q592" i="23"/>
  <c r="D209" i="38" s="1"/>
  <c r="Q587" i="23"/>
  <c r="D208" i="38" s="1"/>
  <c r="P563" i="23" l="1"/>
  <c r="C197" i="38" s="1"/>
  <c r="P568" i="23"/>
  <c r="C198" i="38" s="1"/>
  <c r="H569" i="23"/>
  <c r="V569" i="23" s="1"/>
  <c r="H565" i="23"/>
  <c r="M565" i="23" s="1"/>
  <c r="H566" i="23"/>
  <c r="M566" i="23" s="1"/>
  <c r="H567" i="23"/>
  <c r="H564" i="23"/>
  <c r="M569" i="23" l="1"/>
  <c r="V572" i="23" l="1"/>
  <c r="H570" i="23"/>
  <c r="M570" i="23" s="1"/>
  <c r="V567" i="23"/>
  <c r="V566" i="23"/>
  <c r="V565" i="23"/>
  <c r="V564" i="23"/>
  <c r="P573" i="23"/>
  <c r="C202" i="38" s="1"/>
  <c r="V575" i="23"/>
  <c r="V576" i="23"/>
  <c r="P579" i="23"/>
  <c r="C203" i="38" s="1"/>
  <c r="V586" i="23"/>
  <c r="S585" i="23" s="1"/>
  <c r="F206" i="38" s="1"/>
  <c r="V584" i="23"/>
  <c r="S583" i="23" s="1"/>
  <c r="F205" i="38" s="1"/>
  <c r="M582" i="23"/>
  <c r="H581" i="23" s="1"/>
  <c r="I204" i="38" s="1"/>
  <c r="Q204" i="38" s="1"/>
  <c r="R204" i="38" s="1"/>
  <c r="H578" i="23"/>
  <c r="M578" i="23" s="1"/>
  <c r="H577" i="23"/>
  <c r="M577" i="23" s="1"/>
  <c r="H574" i="23"/>
  <c r="H568" i="23" l="1"/>
  <c r="I198" i="38" s="1"/>
  <c r="Q198" i="38" s="1"/>
  <c r="R198" i="38" s="1"/>
  <c r="V578" i="23"/>
  <c r="T583" i="23"/>
  <c r="G205" i="38" s="1"/>
  <c r="V570" i="23"/>
  <c r="M564" i="23"/>
  <c r="M567" i="23"/>
  <c r="V577" i="23"/>
  <c r="T585" i="23"/>
  <c r="G206" i="38" s="1"/>
  <c r="U585" i="23"/>
  <c r="H206" i="38" s="1"/>
  <c r="R585" i="23"/>
  <c r="E206" i="38" s="1"/>
  <c r="U583" i="23"/>
  <c r="H205" i="38" s="1"/>
  <c r="R583" i="23"/>
  <c r="E205" i="38" s="1"/>
  <c r="V582" i="23"/>
  <c r="H580" i="23"/>
  <c r="M574" i="23"/>
  <c r="H563" i="23" l="1"/>
  <c r="I197" i="38" s="1"/>
  <c r="Q197" i="38" s="1"/>
  <c r="R197" i="38" s="1"/>
  <c r="U563" i="23"/>
  <c r="H197" i="38" s="1"/>
  <c r="R568" i="23"/>
  <c r="E198" i="38" s="1"/>
  <c r="R563" i="23"/>
  <c r="E197" i="38" s="1"/>
  <c r="T568" i="23"/>
  <c r="G198" i="38" s="1"/>
  <c r="T563" i="23"/>
  <c r="G197" i="38" s="1"/>
  <c r="S563" i="23"/>
  <c r="F197" i="38" s="1"/>
  <c r="S568" i="23"/>
  <c r="F198" i="38" s="1"/>
  <c r="U568" i="23"/>
  <c r="H198" i="38" s="1"/>
  <c r="V580" i="23"/>
  <c r="M580" i="23"/>
  <c r="H579" i="23" s="1"/>
  <c r="I203" i="38" s="1"/>
  <c r="Q203" i="38" s="1"/>
  <c r="R203" i="38" s="1"/>
  <c r="Q583" i="23"/>
  <c r="D205" i="38" s="1"/>
  <c r="Q585" i="23"/>
  <c r="D206" i="38" s="1"/>
  <c r="U581" i="23"/>
  <c r="H204" i="38" s="1"/>
  <c r="T581" i="23"/>
  <c r="G204" i="38" s="1"/>
  <c r="S581" i="23"/>
  <c r="F204" i="38" s="1"/>
  <c r="R581" i="23"/>
  <c r="E204" i="38" s="1"/>
  <c r="V574" i="23"/>
  <c r="U573" i="23" s="1"/>
  <c r="H202" i="38" s="1"/>
  <c r="Q568" i="23" l="1"/>
  <c r="D198" i="38" s="1"/>
  <c r="Q563" i="23"/>
  <c r="D197" i="38" s="1"/>
  <c r="R573" i="23"/>
  <c r="E202" i="38" s="1"/>
  <c r="T573" i="23"/>
  <c r="G202" i="38" s="1"/>
  <c r="S573" i="23"/>
  <c r="F202" i="38" s="1"/>
  <c r="H573" i="23"/>
  <c r="I202" i="38" s="1"/>
  <c r="Q202" i="38" s="1"/>
  <c r="R202" i="38" s="1"/>
  <c r="R579" i="23"/>
  <c r="E203" i="38" s="1"/>
  <c r="U579" i="23"/>
  <c r="H203" i="38" s="1"/>
  <c r="T579" i="23"/>
  <c r="G203" i="38" s="1"/>
  <c r="S579" i="23"/>
  <c r="F203" i="38" s="1"/>
  <c r="Q581" i="23"/>
  <c r="D204" i="38" s="1"/>
  <c r="Q579" i="23" l="1"/>
  <c r="D203" i="38" s="1"/>
  <c r="Q573" i="23"/>
  <c r="D202" i="38" s="1"/>
  <c r="P498" i="23" l="1"/>
  <c r="C178" i="38" s="1"/>
  <c r="H559" i="23"/>
  <c r="V559" i="23" s="1"/>
  <c r="H558" i="23"/>
  <c r="V558" i="23" s="1"/>
  <c r="P557" i="23"/>
  <c r="C193" i="38" s="1"/>
  <c r="H556" i="23"/>
  <c r="V556" i="23" s="1"/>
  <c r="S555" i="23" s="1"/>
  <c r="F192" i="38" s="1"/>
  <c r="P555" i="23"/>
  <c r="C192" i="38" s="1"/>
  <c r="V554" i="23"/>
  <c r="V552" i="23"/>
  <c r="S551" i="23" s="1"/>
  <c r="F190" i="38" s="1"/>
  <c r="H550" i="23"/>
  <c r="V550" i="23" s="1"/>
  <c r="H549" i="23"/>
  <c r="V549" i="23" s="1"/>
  <c r="P548" i="23"/>
  <c r="C189" i="38" s="1"/>
  <c r="H547" i="23"/>
  <c r="M547" i="23" s="1"/>
  <c r="H546" i="23"/>
  <c r="V546" i="23" s="1"/>
  <c r="H545" i="23"/>
  <c r="V545" i="23" s="1"/>
  <c r="P544" i="23"/>
  <c r="C188" i="38" s="1"/>
  <c r="H543" i="23"/>
  <c r="V543" i="23" s="1"/>
  <c r="P542" i="23"/>
  <c r="C187" i="38" s="1"/>
  <c r="P535" i="23"/>
  <c r="C186" i="38" s="1"/>
  <c r="H541" i="23"/>
  <c r="M541" i="23" s="1"/>
  <c r="H540" i="23"/>
  <c r="V540" i="23" s="1"/>
  <c r="H539" i="23"/>
  <c r="M539" i="23" s="1"/>
  <c r="H538" i="23"/>
  <c r="V538" i="23" s="1"/>
  <c r="H537" i="23"/>
  <c r="M537" i="23" s="1"/>
  <c r="H536" i="23"/>
  <c r="V536" i="23" s="1"/>
  <c r="H532" i="23"/>
  <c r="M532" i="23" s="1"/>
  <c r="H531" i="23"/>
  <c r="V531" i="23" s="1"/>
  <c r="H530" i="23"/>
  <c r="M530" i="23" s="1"/>
  <c r="H521" i="23"/>
  <c r="M521" i="23" s="1"/>
  <c r="H520" i="23"/>
  <c r="M520" i="23" s="1"/>
  <c r="P519" i="23"/>
  <c r="C183" i="38" s="1"/>
  <c r="P450" i="23"/>
  <c r="C160" i="38" s="1"/>
  <c r="U551" i="23" l="1"/>
  <c r="H190" i="38" s="1"/>
  <c r="M556" i="23"/>
  <c r="H555" i="23" s="1"/>
  <c r="I192" i="38" s="1"/>
  <c r="Q192" i="38" s="1"/>
  <c r="R192" i="38" s="1"/>
  <c r="M559" i="23"/>
  <c r="R557" i="23"/>
  <c r="E193" i="38" s="1"/>
  <c r="U557" i="23"/>
  <c r="H193" i="38" s="1"/>
  <c r="T557" i="23"/>
  <c r="G193" i="38" s="1"/>
  <c r="S557" i="23"/>
  <c r="F193" i="38" s="1"/>
  <c r="M558" i="23"/>
  <c r="T555" i="23"/>
  <c r="G192" i="38" s="1"/>
  <c r="U555" i="23"/>
  <c r="H192" i="38" s="1"/>
  <c r="R555" i="23"/>
  <c r="E192" i="38" s="1"/>
  <c r="T551" i="23"/>
  <c r="G190" i="38" s="1"/>
  <c r="R551" i="23"/>
  <c r="E190" i="38" s="1"/>
  <c r="M550" i="23"/>
  <c r="R548" i="23"/>
  <c r="E189" i="38" s="1"/>
  <c r="U548" i="23"/>
  <c r="H189" i="38" s="1"/>
  <c r="T548" i="23"/>
  <c r="G189" i="38" s="1"/>
  <c r="S548" i="23"/>
  <c r="F189" i="38" s="1"/>
  <c r="M549" i="23"/>
  <c r="S542" i="23"/>
  <c r="F187" i="38" s="1"/>
  <c r="T542" i="23"/>
  <c r="G187" i="38" s="1"/>
  <c r="M543" i="23"/>
  <c r="H542" i="23" s="1"/>
  <c r="I187" i="38" s="1"/>
  <c r="Q187" i="38" s="1"/>
  <c r="R187" i="38" s="1"/>
  <c r="V547" i="23"/>
  <c r="U544" i="23" s="1"/>
  <c r="H188" i="38" s="1"/>
  <c r="M531" i="23"/>
  <c r="V537" i="23"/>
  <c r="M540" i="23"/>
  <c r="M546" i="23"/>
  <c r="M545" i="23"/>
  <c r="U542" i="23"/>
  <c r="H187" i="38" s="1"/>
  <c r="R542" i="23"/>
  <c r="E187" i="38" s="1"/>
  <c r="M536" i="23"/>
  <c r="V541" i="23"/>
  <c r="M538" i="23"/>
  <c r="V539" i="23"/>
  <c r="V532" i="23"/>
  <c r="V530" i="23"/>
  <c r="H519" i="23"/>
  <c r="I183" i="38" s="1"/>
  <c r="Q183" i="38" s="1"/>
  <c r="R183" i="38" s="1"/>
  <c r="V520" i="23"/>
  <c r="V521" i="23"/>
  <c r="H515" i="23"/>
  <c r="M515" i="23" s="1"/>
  <c r="H514" i="23" s="1"/>
  <c r="I181" i="38" s="1"/>
  <c r="Q181" i="38" s="1"/>
  <c r="R181" i="38" s="1"/>
  <c r="P514" i="23"/>
  <c r="C181" i="38" s="1"/>
  <c r="P511" i="23"/>
  <c r="C180" i="38" s="1"/>
  <c r="H513" i="23"/>
  <c r="M513" i="23" s="1"/>
  <c r="H511" i="23" s="1"/>
  <c r="I180" i="38" s="1"/>
  <c r="Q180" i="38" s="1"/>
  <c r="R180" i="38" s="1"/>
  <c r="V512" i="23"/>
  <c r="H500" i="23"/>
  <c r="H501" i="23"/>
  <c r="H502" i="23"/>
  <c r="H503" i="23"/>
  <c r="H504" i="23"/>
  <c r="V504" i="23" s="1"/>
  <c r="H505" i="23"/>
  <c r="H506" i="23"/>
  <c r="M506" i="23" s="1"/>
  <c r="H507" i="23"/>
  <c r="M507" i="23" s="1"/>
  <c r="H508" i="23"/>
  <c r="H499" i="23"/>
  <c r="H548" i="23" l="1"/>
  <c r="I189" i="38" s="1"/>
  <c r="Q189" i="38" s="1"/>
  <c r="R189" i="38" s="1"/>
  <c r="H557" i="23"/>
  <c r="I193" i="38" s="1"/>
  <c r="Q193" i="38" s="1"/>
  <c r="R193" i="38" s="1"/>
  <c r="S544" i="23"/>
  <c r="F188" i="38" s="1"/>
  <c r="R544" i="23"/>
  <c r="E188" i="38" s="1"/>
  <c r="S535" i="23"/>
  <c r="F186" i="38" s="1"/>
  <c r="T544" i="23"/>
  <c r="G188" i="38" s="1"/>
  <c r="V515" i="23"/>
  <c r="T514" i="23" s="1"/>
  <c r="G181" i="38" s="1"/>
  <c r="H544" i="23"/>
  <c r="I188" i="38" s="1"/>
  <c r="Q188" i="38" s="1"/>
  <c r="R188" i="38" s="1"/>
  <c r="T535" i="23"/>
  <c r="G186" i="38" s="1"/>
  <c r="U535" i="23"/>
  <c r="H186" i="38" s="1"/>
  <c r="R535" i="23"/>
  <c r="E186" i="38" s="1"/>
  <c r="H535" i="23"/>
  <c r="I186" i="38" s="1"/>
  <c r="Q186" i="38" s="1"/>
  <c r="R186" i="38" s="1"/>
  <c r="V513" i="23"/>
  <c r="S511" i="23" s="1"/>
  <c r="F180" i="38" s="1"/>
  <c r="V507" i="23"/>
  <c r="U519" i="23"/>
  <c r="H183" i="38" s="1"/>
  <c r="R519" i="23"/>
  <c r="E183" i="38" s="1"/>
  <c r="T519" i="23"/>
  <c r="G183" i="38" s="1"/>
  <c r="S519" i="23"/>
  <c r="F183" i="38" s="1"/>
  <c r="M504" i="23"/>
  <c r="V506" i="23"/>
  <c r="U511" i="23" l="1"/>
  <c r="H180" i="38" s="1"/>
  <c r="R514" i="23"/>
  <c r="E181" i="38" s="1"/>
  <c r="T511" i="23"/>
  <c r="G180" i="38" s="1"/>
  <c r="R511" i="23"/>
  <c r="E180" i="38" s="1"/>
  <c r="S514" i="23"/>
  <c r="F181" i="38" s="1"/>
  <c r="U514" i="23"/>
  <c r="H181" i="38" s="1"/>
  <c r="P376" i="23" l="1"/>
  <c r="C129" i="38" s="1"/>
  <c r="V407" i="23" l="1"/>
  <c r="P400" i="23"/>
  <c r="C136" i="38" s="1"/>
  <c r="V405" i="23"/>
  <c r="H395" i="23"/>
  <c r="H396" i="23"/>
  <c r="H397" i="23"/>
  <c r="H398" i="23"/>
  <c r="H399" i="23"/>
  <c r="H394" i="23"/>
  <c r="V392" i="23"/>
  <c r="H390" i="23"/>
  <c r="M390" i="23" s="1"/>
  <c r="H389" i="23" s="1"/>
  <c r="I133" i="38" s="1"/>
  <c r="Q133" i="38" s="1"/>
  <c r="R133" i="38" s="1"/>
  <c r="P389" i="23"/>
  <c r="C133" i="38" s="1"/>
  <c r="H384" i="23"/>
  <c r="M384" i="23" s="1"/>
  <c r="H383" i="23" s="1"/>
  <c r="I130" i="38" s="1"/>
  <c r="Q130" i="38" s="1"/>
  <c r="R130" i="38" s="1"/>
  <c r="P383" i="23"/>
  <c r="C130" i="38" s="1"/>
  <c r="H381" i="23"/>
  <c r="H380" i="23"/>
  <c r="H379" i="23"/>
  <c r="H378" i="23"/>
  <c r="M381" i="23"/>
  <c r="V390" i="23" l="1"/>
  <c r="S389" i="23" s="1"/>
  <c r="F133" i="38" s="1"/>
  <c r="S406" i="23"/>
  <c r="F137" i="38" s="1"/>
  <c r="T406" i="23"/>
  <c r="G137" i="38" s="1"/>
  <c r="U406" i="23"/>
  <c r="H137" i="38" s="1"/>
  <c r="R406" i="23"/>
  <c r="E137" i="38" s="1"/>
  <c r="U391" i="23"/>
  <c r="H134" i="38" s="1"/>
  <c r="T391" i="23"/>
  <c r="G134" i="38" s="1"/>
  <c r="S391" i="23"/>
  <c r="F134" i="38" s="1"/>
  <c r="R391" i="23"/>
  <c r="E134" i="38" s="1"/>
  <c r="V386" i="23"/>
  <c r="S385" i="23" s="1"/>
  <c r="F131" i="38" s="1"/>
  <c r="V384" i="23"/>
  <c r="R383" i="23" s="1"/>
  <c r="E130" i="38" s="1"/>
  <c r="V381" i="23"/>
  <c r="R389" i="23" l="1"/>
  <c r="E133" i="38" s="1"/>
  <c r="T389" i="23"/>
  <c r="G133" i="38" s="1"/>
  <c r="U389" i="23"/>
  <c r="H133" i="38" s="1"/>
  <c r="T385" i="23"/>
  <c r="G131" i="38" s="1"/>
  <c r="U385" i="23"/>
  <c r="H131" i="38" s="1"/>
  <c r="R385" i="23"/>
  <c r="E131" i="38" s="1"/>
  <c r="S383" i="23"/>
  <c r="F130" i="38" s="1"/>
  <c r="T383" i="23"/>
  <c r="G130" i="38" s="1"/>
  <c r="U383" i="23"/>
  <c r="H130" i="38" s="1"/>
  <c r="P337" i="23" l="1"/>
  <c r="C120" i="38" s="1"/>
  <c r="H374" i="23" l="1"/>
  <c r="H375" i="23"/>
  <c r="H373" i="23"/>
  <c r="H372" i="23"/>
  <c r="V372" i="23" s="1"/>
  <c r="V374" i="23"/>
  <c r="P371" i="23"/>
  <c r="C128" i="38" s="1"/>
  <c r="P366" i="23"/>
  <c r="C127" i="38" s="1"/>
  <c r="H368" i="23"/>
  <c r="M368" i="23" s="1"/>
  <c r="H369" i="23"/>
  <c r="V369" i="23" s="1"/>
  <c r="H370" i="23"/>
  <c r="M370" i="23" s="1"/>
  <c r="H367" i="23"/>
  <c r="V367" i="23" s="1"/>
  <c r="H365" i="23"/>
  <c r="V365" i="23" s="1"/>
  <c r="P364" i="23"/>
  <c r="C126" i="38" s="1"/>
  <c r="H361" i="23"/>
  <c r="H362" i="23"/>
  <c r="H363" i="23"/>
  <c r="H360" i="23"/>
  <c r="H358" i="23"/>
  <c r="M358" i="23" s="1"/>
  <c r="H357" i="23" s="1"/>
  <c r="I124" i="38" s="1"/>
  <c r="Q124" i="38" s="1"/>
  <c r="R124" i="38" s="1"/>
  <c r="P357" i="23"/>
  <c r="C124" i="38" s="1"/>
  <c r="H354" i="23"/>
  <c r="H355" i="23"/>
  <c r="H356" i="23"/>
  <c r="H353" i="23"/>
  <c r="P350" i="23"/>
  <c r="C122" i="38" s="1"/>
  <c r="H351" i="23"/>
  <c r="M351" i="23" s="1"/>
  <c r="H350" i="23" s="1"/>
  <c r="I122" i="38" s="1"/>
  <c r="Q122" i="38" s="1"/>
  <c r="R122" i="38" s="1"/>
  <c r="P345" i="23"/>
  <c r="C121" i="38" s="1"/>
  <c r="H339" i="23"/>
  <c r="V339" i="23" s="1"/>
  <c r="H340" i="23"/>
  <c r="V340" i="23" s="1"/>
  <c r="H341" i="23"/>
  <c r="M341" i="23" s="1"/>
  <c r="H342" i="23"/>
  <c r="M342" i="23" s="1"/>
  <c r="H343" i="23"/>
  <c r="V343" i="23" s="1"/>
  <c r="H344" i="23"/>
  <c r="V344" i="23" s="1"/>
  <c r="H338" i="23"/>
  <c r="M338" i="23" s="1"/>
  <c r="V368" i="23" l="1"/>
  <c r="V358" i="23"/>
  <c r="M372" i="23"/>
  <c r="M374" i="23"/>
  <c r="M369" i="23"/>
  <c r="M367" i="23"/>
  <c r="V370" i="23"/>
  <c r="T364" i="23"/>
  <c r="G126" i="38" s="1"/>
  <c r="U364" i="23"/>
  <c r="H126" i="38" s="1"/>
  <c r="S364" i="23"/>
  <c r="F126" i="38" s="1"/>
  <c r="R364" i="23"/>
  <c r="E126" i="38" s="1"/>
  <c r="M365" i="23"/>
  <c r="H364" i="23" s="1"/>
  <c r="I126" i="38" s="1"/>
  <c r="Q126" i="38" s="1"/>
  <c r="R126" i="38" s="1"/>
  <c r="M344" i="23"/>
  <c r="U357" i="23"/>
  <c r="H124" i="38" s="1"/>
  <c r="M339" i="23"/>
  <c r="M343" i="23"/>
  <c r="V342" i="23"/>
  <c r="V351" i="23"/>
  <c r="M340" i="23"/>
  <c r="V338" i="23"/>
  <c r="V341" i="23"/>
  <c r="U366" i="23" l="1"/>
  <c r="H127" i="38" s="1"/>
  <c r="H366" i="23"/>
  <c r="I127" i="38" s="1"/>
  <c r="S366" i="23"/>
  <c r="F127" i="38" s="1"/>
  <c r="T366" i="23"/>
  <c r="G127" i="38" s="1"/>
  <c r="R366" i="23"/>
  <c r="E127" i="38" s="1"/>
  <c r="R357" i="23"/>
  <c r="E124" i="38" s="1"/>
  <c r="T357" i="23"/>
  <c r="G124" i="38" s="1"/>
  <c r="S357" i="23"/>
  <c r="F124" i="38" s="1"/>
  <c r="T350" i="23"/>
  <c r="G122" i="38" s="1"/>
  <c r="U350" i="23"/>
  <c r="H122" i="38" s="1"/>
  <c r="S350" i="23"/>
  <c r="F122" i="38" s="1"/>
  <c r="R350" i="23"/>
  <c r="E122" i="38" s="1"/>
  <c r="P298" i="23" l="1"/>
  <c r="C106" i="38" s="1"/>
  <c r="H333" i="23" l="1"/>
  <c r="M333" i="23" s="1"/>
  <c r="H332" i="23" s="1"/>
  <c r="I115" i="38" s="1"/>
  <c r="Q115" i="38" s="1"/>
  <c r="R115" i="38" s="1"/>
  <c r="P332" i="23"/>
  <c r="C115" i="38" s="1"/>
  <c r="P330" i="23"/>
  <c r="C114" i="38" s="1"/>
  <c r="H331" i="23"/>
  <c r="V331" i="23" s="1"/>
  <c r="S330" i="23" s="1"/>
  <c r="F114" i="38" s="1"/>
  <c r="P327" i="23"/>
  <c r="C113" i="38" s="1"/>
  <c r="H329" i="23"/>
  <c r="M329" i="23" s="1"/>
  <c r="H328" i="23"/>
  <c r="V328" i="23" s="1"/>
  <c r="P320" i="23"/>
  <c r="C112" i="38" s="1"/>
  <c r="R330" i="23" l="1"/>
  <c r="E114" i="38" s="1"/>
  <c r="T330" i="23"/>
  <c r="G114" i="38" s="1"/>
  <c r="V329" i="23"/>
  <c r="S327" i="23" s="1"/>
  <c r="F113" i="38" s="1"/>
  <c r="U330" i="23"/>
  <c r="H114" i="38" s="1"/>
  <c r="V333" i="23"/>
  <c r="M331" i="23"/>
  <c r="H330" i="23" s="1"/>
  <c r="I114" i="38" s="1"/>
  <c r="Q114" i="38" s="1"/>
  <c r="R114" i="38" s="1"/>
  <c r="M328" i="23"/>
  <c r="H327" i="23" s="1"/>
  <c r="I113" i="38" s="1"/>
  <c r="Q113" i="38" s="1"/>
  <c r="R113" i="38" s="1"/>
  <c r="H326" i="23"/>
  <c r="H322" i="23"/>
  <c r="H323" i="23"/>
  <c r="H324" i="23"/>
  <c r="H325" i="23"/>
  <c r="H321" i="23"/>
  <c r="V319" i="23"/>
  <c r="P315" i="23"/>
  <c r="C110" i="38" s="1"/>
  <c r="H313" i="23"/>
  <c r="H314" i="23"/>
  <c r="H312" i="23"/>
  <c r="H310" i="23"/>
  <c r="V310" i="23" s="1"/>
  <c r="P309" i="23"/>
  <c r="C108" i="38" s="1"/>
  <c r="P307" i="23"/>
  <c r="C107" i="38" s="1"/>
  <c r="H308" i="23"/>
  <c r="H300" i="23"/>
  <c r="M300" i="23" s="1"/>
  <c r="H301" i="23"/>
  <c r="H302" i="23"/>
  <c r="M302" i="23" s="1"/>
  <c r="H303" i="23"/>
  <c r="M303" i="23" s="1"/>
  <c r="H304" i="23"/>
  <c r="M304" i="23" s="1"/>
  <c r="H305" i="23"/>
  <c r="M305" i="23" s="1"/>
  <c r="H306" i="23"/>
  <c r="H299" i="23"/>
  <c r="U327" i="23" l="1"/>
  <c r="H113" i="38" s="1"/>
  <c r="R327" i="23"/>
  <c r="E113" i="38" s="1"/>
  <c r="M301" i="23"/>
  <c r="V301" i="23"/>
  <c r="T327" i="23"/>
  <c r="G113" i="38" s="1"/>
  <c r="S332" i="23"/>
  <c r="F115" i="38" s="1"/>
  <c r="T332" i="23"/>
  <c r="G115" i="38" s="1"/>
  <c r="R332" i="23"/>
  <c r="E115" i="38" s="1"/>
  <c r="U332" i="23"/>
  <c r="H115" i="38" s="1"/>
  <c r="M310" i="23"/>
  <c r="H309" i="23" s="1"/>
  <c r="I108" i="38" s="1"/>
  <c r="Q108" i="38" s="1"/>
  <c r="R108" i="38" s="1"/>
  <c r="S309" i="23"/>
  <c r="F108" i="38" s="1"/>
  <c r="T309" i="23"/>
  <c r="G108" i="38" s="1"/>
  <c r="U309" i="23"/>
  <c r="H108" i="38" s="1"/>
  <c r="R309" i="23"/>
  <c r="E108" i="38" s="1"/>
  <c r="V305" i="23"/>
  <c r="P276" i="23" l="1"/>
  <c r="C98" i="38" s="1"/>
  <c r="H294" i="23"/>
  <c r="H295" i="23"/>
  <c r="H293" i="23"/>
  <c r="P290" i="23"/>
  <c r="C103" i="38" s="1"/>
  <c r="H291" i="23"/>
  <c r="M291" i="23" s="1"/>
  <c r="H290" i="23" s="1"/>
  <c r="I103" i="38" s="1"/>
  <c r="Q103" i="38" s="1"/>
  <c r="R103" i="38" s="1"/>
  <c r="P287" i="23"/>
  <c r="C102" i="38" s="1"/>
  <c r="H289" i="23"/>
  <c r="V289" i="23" s="1"/>
  <c r="H288" i="23"/>
  <c r="M288" i="23" s="1"/>
  <c r="H284" i="23"/>
  <c r="M284" i="23" s="1"/>
  <c r="H283" i="23" s="1"/>
  <c r="I100" i="38" s="1"/>
  <c r="Q100" i="38" s="1"/>
  <c r="R100" i="38" s="1"/>
  <c r="P283" i="23"/>
  <c r="C100" i="38" s="1"/>
  <c r="P280" i="23"/>
  <c r="C99" i="38" s="1"/>
  <c r="H282" i="23"/>
  <c r="H281" i="23"/>
  <c r="V288" i="23" l="1"/>
  <c r="V291" i="23"/>
  <c r="M289" i="23"/>
  <c r="H287" i="23" s="1"/>
  <c r="I102" i="38" s="1"/>
  <c r="Q102" i="38" s="1"/>
  <c r="R102" i="38" s="1"/>
  <c r="V284" i="23"/>
  <c r="T283" i="23" s="1"/>
  <c r="G100" i="38" s="1"/>
  <c r="R290" i="23" l="1"/>
  <c r="E103" i="38" s="1"/>
  <c r="T290" i="23"/>
  <c r="G103" i="38" s="1"/>
  <c r="S290" i="23"/>
  <c r="F103" i="38" s="1"/>
  <c r="U290" i="23"/>
  <c r="H103" i="38" s="1"/>
  <c r="R287" i="23"/>
  <c r="E102" i="38" s="1"/>
  <c r="S287" i="23"/>
  <c r="F102" i="38" s="1"/>
  <c r="U287" i="23"/>
  <c r="H102" i="38" s="1"/>
  <c r="T287" i="23"/>
  <c r="G102" i="38" s="1"/>
  <c r="U283" i="23"/>
  <c r="H100" i="38" s="1"/>
  <c r="R283" i="23"/>
  <c r="E100" i="38" s="1"/>
  <c r="S283" i="23"/>
  <c r="F100" i="38" s="1"/>
  <c r="P233" i="23" l="1"/>
  <c r="C83" i="38" s="1"/>
  <c r="H273" i="23"/>
  <c r="V273" i="23" s="1"/>
  <c r="R272" i="23" s="1"/>
  <c r="E95" i="38" s="1"/>
  <c r="P272" i="23"/>
  <c r="C95" i="38" s="1"/>
  <c r="P269" i="23"/>
  <c r="C94" i="38" s="1"/>
  <c r="H271" i="23"/>
  <c r="V271" i="23" s="1"/>
  <c r="H270" i="23"/>
  <c r="V270" i="23" s="1"/>
  <c r="P265" i="23"/>
  <c r="C93" i="38" s="1"/>
  <c r="H267" i="23"/>
  <c r="M267" i="23" s="1"/>
  <c r="H268" i="23"/>
  <c r="M268" i="23" s="1"/>
  <c r="H266" i="23"/>
  <c r="V266" i="23" s="1"/>
  <c r="S263" i="23"/>
  <c r="F92" i="38" s="1"/>
  <c r="H258" i="23"/>
  <c r="H259" i="23"/>
  <c r="H260" i="23"/>
  <c r="H261" i="23"/>
  <c r="H262" i="23"/>
  <c r="V262" i="23" s="1"/>
  <c r="H257" i="23"/>
  <c r="H254" i="23"/>
  <c r="M254" i="23" s="1"/>
  <c r="H251" i="23"/>
  <c r="M251" i="23" s="1"/>
  <c r="H250" i="23" s="1"/>
  <c r="I89" i="38" s="1"/>
  <c r="Q89" i="38" s="1"/>
  <c r="R89" i="38" s="1"/>
  <c r="P250" i="23"/>
  <c r="C89" i="38" s="1"/>
  <c r="U269" i="23" l="1"/>
  <c r="H94" i="38" s="1"/>
  <c r="V268" i="23"/>
  <c r="V267" i="23"/>
  <c r="S269" i="23"/>
  <c r="F94" i="38" s="1"/>
  <c r="T269" i="23"/>
  <c r="G94" i="38" s="1"/>
  <c r="M273" i="23"/>
  <c r="H272" i="23" s="1"/>
  <c r="I95" i="38" s="1"/>
  <c r="Q95" i="38" s="1"/>
  <c r="R95" i="38" s="1"/>
  <c r="R269" i="23"/>
  <c r="E94" i="38" s="1"/>
  <c r="M262" i="23"/>
  <c r="S272" i="23"/>
  <c r="F95" i="38" s="1"/>
  <c r="T272" i="23"/>
  <c r="G95" i="38" s="1"/>
  <c r="U272" i="23"/>
  <c r="H95" i="38" s="1"/>
  <c r="M271" i="23"/>
  <c r="M270" i="23"/>
  <c r="M266" i="23"/>
  <c r="H265" i="23" s="1"/>
  <c r="I93" i="38" s="1"/>
  <c r="Q93" i="38" s="1"/>
  <c r="R93" i="38" s="1"/>
  <c r="T263" i="23"/>
  <c r="G92" i="38" s="1"/>
  <c r="U263" i="23"/>
  <c r="H92" i="38" s="1"/>
  <c r="R263" i="23"/>
  <c r="E92" i="38" s="1"/>
  <c r="V254" i="23"/>
  <c r="V251" i="23"/>
  <c r="S250" i="23" s="1"/>
  <c r="F89" i="38" s="1"/>
  <c r="P245" i="23"/>
  <c r="C87" i="38" s="1"/>
  <c r="H246" i="23"/>
  <c r="M246" i="23" s="1"/>
  <c r="H247" i="23"/>
  <c r="M247" i="23" s="1"/>
  <c r="P243" i="23"/>
  <c r="C86" i="38" s="1"/>
  <c r="H244" i="23"/>
  <c r="M244" i="23" s="1"/>
  <c r="H243" i="23" s="1"/>
  <c r="I86" i="38" s="1"/>
  <c r="Q86" i="38" s="1"/>
  <c r="P238" i="23"/>
  <c r="C84" i="38" s="1"/>
  <c r="V242" i="23"/>
  <c r="S241" i="23" s="1"/>
  <c r="F85" i="38" s="1"/>
  <c r="V239" i="23"/>
  <c r="H240" i="23"/>
  <c r="M240" i="23" s="1"/>
  <c r="H238" i="23" s="1"/>
  <c r="I84" i="38" s="1"/>
  <c r="Q84" i="38" s="1"/>
  <c r="R84" i="38" s="1"/>
  <c r="U265" i="23" l="1"/>
  <c r="H93" i="38" s="1"/>
  <c r="H269" i="23"/>
  <c r="I94" i="38" s="1"/>
  <c r="Q94" i="38" s="1"/>
  <c r="R94" i="38" s="1"/>
  <c r="V246" i="23"/>
  <c r="V244" i="23"/>
  <c r="T243" i="23" s="1"/>
  <c r="G86" i="38" s="1"/>
  <c r="T265" i="23"/>
  <c r="G93" i="38" s="1"/>
  <c r="S265" i="23"/>
  <c r="F93" i="38" s="1"/>
  <c r="R265" i="23"/>
  <c r="E93" i="38" s="1"/>
  <c r="R250" i="23"/>
  <c r="E89" i="38" s="1"/>
  <c r="U250" i="23"/>
  <c r="H89" i="38" s="1"/>
  <c r="T250" i="23"/>
  <c r="G89" i="38" s="1"/>
  <c r="T241" i="23"/>
  <c r="G85" i="38" s="1"/>
  <c r="U241" i="23"/>
  <c r="H85" i="38" s="1"/>
  <c r="V240" i="23"/>
  <c r="U238" i="23" s="1"/>
  <c r="H84" i="38" s="1"/>
  <c r="H245" i="23"/>
  <c r="I87" i="38" s="1"/>
  <c r="Q87" i="38" s="1"/>
  <c r="R87" i="38" s="1"/>
  <c r="V247" i="23"/>
  <c r="S245" i="23" s="1"/>
  <c r="F87" i="38" s="1"/>
  <c r="R243" i="23"/>
  <c r="E86" i="38" s="1"/>
  <c r="R241" i="23"/>
  <c r="E85" i="38" s="1"/>
  <c r="S243" i="23" l="1"/>
  <c r="F86" i="38" s="1"/>
  <c r="U243" i="23"/>
  <c r="H86" i="38" s="1"/>
  <c r="T238" i="23"/>
  <c r="G84" i="38" s="1"/>
  <c r="S238" i="23"/>
  <c r="F84" i="38" s="1"/>
  <c r="R238" i="23"/>
  <c r="E84" i="38" s="1"/>
  <c r="T245" i="23"/>
  <c r="G87" i="38" s="1"/>
  <c r="R245" i="23"/>
  <c r="E87" i="38" s="1"/>
  <c r="U245" i="23"/>
  <c r="H87" i="38" s="1"/>
  <c r="H168" i="23" l="1"/>
  <c r="M168" i="23" s="1"/>
  <c r="H167" i="23" s="1"/>
  <c r="I66" i="38" s="1"/>
  <c r="Q66" i="38" s="1"/>
  <c r="R66" i="38" s="1"/>
  <c r="P167" i="23"/>
  <c r="C66" i="38" s="1"/>
  <c r="P165" i="23"/>
  <c r="C65" i="38" s="1"/>
  <c r="H149" i="23"/>
  <c r="M149" i="23" s="1"/>
  <c r="H150" i="23"/>
  <c r="M150" i="23" s="1"/>
  <c r="H151" i="23"/>
  <c r="M151" i="23" s="1"/>
  <c r="H152" i="23"/>
  <c r="M152" i="23" s="1"/>
  <c r="H153" i="23"/>
  <c r="M153" i="23" s="1"/>
  <c r="H154" i="23"/>
  <c r="V154" i="23" s="1"/>
  <c r="V150" i="23" l="1"/>
  <c r="V168" i="23"/>
  <c r="V149" i="23"/>
  <c r="V152" i="23"/>
  <c r="M154" i="23"/>
  <c r="V153" i="23"/>
  <c r="V151" i="23"/>
  <c r="U167" i="23" l="1"/>
  <c r="H66" i="38" s="1"/>
  <c r="R167" i="23"/>
  <c r="E66" i="38" s="1"/>
  <c r="T167" i="23"/>
  <c r="G66" i="38" s="1"/>
  <c r="S167" i="23"/>
  <c r="F66" i="38" s="1"/>
  <c r="P68" i="23" l="1"/>
  <c r="C40" i="38" s="1"/>
  <c r="H70" i="23"/>
  <c r="H71" i="23"/>
  <c r="H72" i="23"/>
  <c r="H73" i="23"/>
  <c r="H69" i="23"/>
  <c r="P94" i="23"/>
  <c r="C45" i="38" s="1"/>
  <c r="H96" i="23"/>
  <c r="V96" i="23" s="1"/>
  <c r="H97" i="23"/>
  <c r="V97" i="23" s="1"/>
  <c r="H95" i="23"/>
  <c r="V95" i="23" s="1"/>
  <c r="P86" i="23"/>
  <c r="C43" i="38" s="1"/>
  <c r="P81" i="23"/>
  <c r="C42" i="38" s="1"/>
  <c r="H85" i="23"/>
  <c r="H84" i="23"/>
  <c r="H83" i="23"/>
  <c r="H82" i="23"/>
  <c r="H79" i="23"/>
  <c r="H80" i="23"/>
  <c r="H78" i="23"/>
  <c r="H77" i="23"/>
  <c r="H76" i="23"/>
  <c r="H75" i="23"/>
  <c r="M96" i="23" l="1"/>
  <c r="M95" i="23"/>
  <c r="M97" i="23"/>
  <c r="T94" i="23"/>
  <c r="G45" i="38" s="1"/>
  <c r="S94" i="23"/>
  <c r="F45" i="38" s="1"/>
  <c r="U94" i="23"/>
  <c r="H45" i="38" s="1"/>
  <c r="R94" i="23"/>
  <c r="E45" i="38" s="1"/>
  <c r="P6" i="23"/>
  <c r="C10" i="38" s="1"/>
  <c r="H65" i="23"/>
  <c r="M65" i="23" s="1"/>
  <c r="H64" i="23" s="1"/>
  <c r="I28" i="38" s="1"/>
  <c r="Q28" i="38" s="1"/>
  <c r="R28" i="38" s="1"/>
  <c r="P64" i="23"/>
  <c r="C28" i="38" s="1"/>
  <c r="H54" i="23"/>
  <c r="H55" i="23"/>
  <c r="H53" i="23"/>
  <c r="P48" i="23"/>
  <c r="C24" i="38" s="1"/>
  <c r="H47" i="23"/>
  <c r="M47" i="23" s="1"/>
  <c r="H46" i="23" s="1"/>
  <c r="I23" i="38" s="1"/>
  <c r="Q23" i="38" s="1"/>
  <c r="R23" i="38" s="1"/>
  <c r="P46" i="23"/>
  <c r="C23" i="38" s="1"/>
  <c r="V45" i="23"/>
  <c r="U44" i="23" s="1"/>
  <c r="H22" i="38" s="1"/>
  <c r="V43" i="23"/>
  <c r="T42" i="23" s="1"/>
  <c r="G21" i="38" s="1"/>
  <c r="H41" i="23"/>
  <c r="M41" i="23" s="1"/>
  <c r="H40" i="23" s="1"/>
  <c r="I20" i="38" s="1"/>
  <c r="Q20" i="38" s="1"/>
  <c r="R20" i="38" s="1"/>
  <c r="P40" i="23"/>
  <c r="C20" i="38" s="1"/>
  <c r="H39" i="23"/>
  <c r="H38" i="23"/>
  <c r="P37" i="23"/>
  <c r="C19" i="38" s="1"/>
  <c r="V36" i="23"/>
  <c r="T35" i="23" s="1"/>
  <c r="G18" i="38" s="1"/>
  <c r="V34" i="23"/>
  <c r="S33" i="23" s="1"/>
  <c r="F17" i="38" s="1"/>
  <c r="P31" i="23"/>
  <c r="C16" i="38" s="1"/>
  <c r="P26" i="23"/>
  <c r="C15" i="38" s="1"/>
  <c r="H32" i="23"/>
  <c r="V32" i="23" s="1"/>
  <c r="T31" i="23" s="1"/>
  <c r="G16" i="38" s="1"/>
  <c r="H28" i="23"/>
  <c r="H29" i="23"/>
  <c r="H30" i="23"/>
  <c r="H27" i="23"/>
  <c r="V25" i="23"/>
  <c r="T24" i="23" s="1"/>
  <c r="G14" i="38" s="1"/>
  <c r="H94" i="23" l="1"/>
  <c r="I45" i="38" s="1"/>
  <c r="Q45" i="38" s="1"/>
  <c r="R45" i="38" s="1"/>
  <c r="V65" i="23"/>
  <c r="R64" i="23" s="1"/>
  <c r="E28" i="38" s="1"/>
  <c r="U35" i="23"/>
  <c r="H18" i="38" s="1"/>
  <c r="U42" i="23"/>
  <c r="H21" i="38" s="1"/>
  <c r="T33" i="23"/>
  <c r="G17" i="38" s="1"/>
  <c r="R24" i="23"/>
  <c r="E14" i="38" s="1"/>
  <c r="V47" i="23"/>
  <c r="U46" i="23" s="1"/>
  <c r="H23" i="38" s="1"/>
  <c r="U24" i="23"/>
  <c r="H14" i="38" s="1"/>
  <c r="R44" i="23"/>
  <c r="E22" i="38" s="1"/>
  <c r="U31" i="23"/>
  <c r="H16" i="38" s="1"/>
  <c r="V41" i="23"/>
  <c r="S40" i="23" s="1"/>
  <c r="F20" i="38" s="1"/>
  <c r="S44" i="23"/>
  <c r="F22" i="38" s="1"/>
  <c r="T44" i="23"/>
  <c r="G22" i="38" s="1"/>
  <c r="S42" i="23"/>
  <c r="F21" i="38" s="1"/>
  <c r="R42" i="23"/>
  <c r="E21" i="38" s="1"/>
  <c r="R31" i="23"/>
  <c r="E16" i="38" s="1"/>
  <c r="S31" i="23"/>
  <c r="F16" i="38" s="1"/>
  <c r="R35" i="23"/>
  <c r="E18" i="38" s="1"/>
  <c r="S35" i="23"/>
  <c r="F18" i="38" s="1"/>
  <c r="R33" i="23"/>
  <c r="E17" i="38" s="1"/>
  <c r="U33" i="23"/>
  <c r="H17" i="38" s="1"/>
  <c r="M32" i="23"/>
  <c r="H31" i="23" s="1"/>
  <c r="I16" i="38" s="1"/>
  <c r="Q16" i="38" s="1"/>
  <c r="R16" i="38" s="1"/>
  <c r="S24" i="23"/>
  <c r="F14" i="38" s="1"/>
  <c r="V23" i="23"/>
  <c r="R22" i="23" s="1"/>
  <c r="E13" i="38" s="1"/>
  <c r="H21" i="23"/>
  <c r="V21" i="23" s="1"/>
  <c r="P20" i="23"/>
  <c r="C12" i="38" s="1"/>
  <c r="P18" i="23"/>
  <c r="C11" i="38" s="1"/>
  <c r="V19" i="23"/>
  <c r="T18" i="23" s="1"/>
  <c r="G11" i="38" s="1"/>
  <c r="H15" i="23"/>
  <c r="M15" i="23" s="1"/>
  <c r="H16" i="23"/>
  <c r="M16" i="23" s="1"/>
  <c r="H14" i="23"/>
  <c r="H17" i="23"/>
  <c r="H13" i="23"/>
  <c r="V13" i="23" s="1"/>
  <c r="H12" i="23"/>
  <c r="U64" i="23" l="1"/>
  <c r="H28" i="38" s="1"/>
  <c r="T64" i="23"/>
  <c r="G28" i="38" s="1"/>
  <c r="S64" i="23"/>
  <c r="F28" i="38" s="1"/>
  <c r="R18" i="23"/>
  <c r="E11" i="38" s="1"/>
  <c r="S18" i="23"/>
  <c r="F11" i="38" s="1"/>
  <c r="R46" i="23"/>
  <c r="E23" i="38" s="1"/>
  <c r="T46" i="23"/>
  <c r="G23" i="38" s="1"/>
  <c r="S46" i="23"/>
  <c r="F23" i="38" s="1"/>
  <c r="R40" i="23"/>
  <c r="E20" i="38" s="1"/>
  <c r="U40" i="23"/>
  <c r="H20" i="38" s="1"/>
  <c r="T40" i="23"/>
  <c r="G20" i="38" s="1"/>
  <c r="U18" i="23"/>
  <c r="H11" i="38" s="1"/>
  <c r="M13" i="23"/>
  <c r="S22" i="23"/>
  <c r="F13" i="38" s="1"/>
  <c r="T22" i="23"/>
  <c r="G13" i="38" s="1"/>
  <c r="U22" i="23"/>
  <c r="H13" i="38" s="1"/>
  <c r="S20" i="23"/>
  <c r="F12" i="38" s="1"/>
  <c r="R20" i="23"/>
  <c r="E12" i="38" s="1"/>
  <c r="U20" i="23"/>
  <c r="H12" i="38" s="1"/>
  <c r="T20" i="23"/>
  <c r="G12" i="38" s="1"/>
  <c r="M21" i="23"/>
  <c r="H20" i="23" s="1"/>
  <c r="I12" i="38" s="1"/>
  <c r="Q12" i="38" s="1"/>
  <c r="R12" i="38" s="1"/>
  <c r="M19" i="23"/>
  <c r="H18" i="23" s="1"/>
  <c r="I11" i="38" s="1"/>
  <c r="Q11" i="38" s="1"/>
  <c r="R11" i="38" s="1"/>
  <c r="V16" i="23"/>
  <c r="V15" i="23"/>
  <c r="V469" i="23" l="1"/>
  <c r="H467" i="23"/>
  <c r="V467" i="23" s="1"/>
  <c r="P466" i="23"/>
  <c r="C164" i="38" s="1"/>
  <c r="H465" i="23"/>
  <c r="V465" i="23" s="1"/>
  <c r="P464" i="23"/>
  <c r="C163" i="38" s="1"/>
  <c r="P461" i="23"/>
  <c r="C162" i="38" s="1"/>
  <c r="H463" i="23"/>
  <c r="U464" i="23" l="1"/>
  <c r="H163" i="38" s="1"/>
  <c r="R464" i="23"/>
  <c r="E163" i="38" s="1"/>
  <c r="M465" i="23"/>
  <c r="H464" i="23" s="1"/>
  <c r="I163" i="38" s="1"/>
  <c r="Q163" i="38" s="1"/>
  <c r="R163" i="38" s="1"/>
  <c r="U468" i="23"/>
  <c r="H165" i="38" s="1"/>
  <c r="T468" i="23"/>
  <c r="G165" i="38" s="1"/>
  <c r="S468" i="23"/>
  <c r="F165" i="38" s="1"/>
  <c r="R468" i="23"/>
  <c r="E165" i="38" s="1"/>
  <c r="R466" i="23"/>
  <c r="E164" i="38" s="1"/>
  <c r="S466" i="23"/>
  <c r="F164" i="38" s="1"/>
  <c r="T466" i="23"/>
  <c r="G164" i="38" s="1"/>
  <c r="M467" i="23"/>
  <c r="H466" i="23" s="1"/>
  <c r="I164" i="38" s="1"/>
  <c r="Q164" i="38" s="1"/>
  <c r="R164" i="38" s="1"/>
  <c r="U466" i="23"/>
  <c r="H164" i="38" s="1"/>
  <c r="S464" i="23"/>
  <c r="F163" i="38" s="1"/>
  <c r="T464" i="23"/>
  <c r="G163" i="38" s="1"/>
  <c r="H460" i="23"/>
  <c r="H453" i="23"/>
  <c r="H454" i="23"/>
  <c r="H455" i="23"/>
  <c r="V452" i="23" l="1"/>
  <c r="V455" i="23"/>
  <c r="M455" i="23"/>
  <c r="V454" i="23"/>
  <c r="M454" i="23"/>
  <c r="V453" i="23"/>
  <c r="M453" i="23"/>
  <c r="P496" i="23"/>
  <c r="C177" i="38" s="1"/>
  <c r="P493" i="23"/>
  <c r="C176" i="38" s="1"/>
  <c r="P486" i="23"/>
  <c r="C174" i="38" s="1"/>
  <c r="H488" i="23"/>
  <c r="H489" i="23"/>
  <c r="H487" i="23"/>
  <c r="V487" i="23" s="1"/>
  <c r="H485" i="23"/>
  <c r="P484" i="23"/>
  <c r="C173" i="38" s="1"/>
  <c r="H483" i="23"/>
  <c r="M483" i="23" s="1"/>
  <c r="H482" i="23" s="1"/>
  <c r="I172" i="38" s="1"/>
  <c r="Q172" i="38" s="1"/>
  <c r="R172" i="38" s="1"/>
  <c r="P482" i="23"/>
  <c r="C172" i="38" s="1"/>
  <c r="P480" i="23"/>
  <c r="C171" i="38" s="1"/>
  <c r="H481" i="23"/>
  <c r="V478" i="23"/>
  <c r="H477" i="23"/>
  <c r="M477" i="23" s="1"/>
  <c r="H479" i="23"/>
  <c r="M479" i="23" s="1"/>
  <c r="H476" i="23"/>
  <c r="H472" i="23"/>
  <c r="M472" i="23" s="1"/>
  <c r="H471" i="23"/>
  <c r="H474" i="23"/>
  <c r="M487" i="23" l="1"/>
  <c r="V477" i="23"/>
  <c r="V483" i="23"/>
  <c r="U482" i="23" s="1"/>
  <c r="H172" i="38" s="1"/>
  <c r="T482" i="23"/>
  <c r="G172" i="38" s="1"/>
  <c r="R482" i="23" l="1"/>
  <c r="E172" i="38" s="1"/>
  <c r="S482" i="23"/>
  <c r="F172" i="38" s="1"/>
  <c r="P169" i="23" l="1"/>
  <c r="C67" i="38" s="1"/>
  <c r="V206" i="23" l="1"/>
  <c r="T205" i="23" s="1"/>
  <c r="G76" i="38" s="1"/>
  <c r="H203" i="23"/>
  <c r="P202" i="23"/>
  <c r="C77" i="38" s="1"/>
  <c r="V200" i="23"/>
  <c r="R199" i="23" s="1"/>
  <c r="E75" i="38" s="1"/>
  <c r="H198" i="23"/>
  <c r="M198" i="23" s="1"/>
  <c r="H197" i="23" s="1"/>
  <c r="I68" i="38" s="1"/>
  <c r="Q68" i="38" s="1"/>
  <c r="R68" i="38" s="1"/>
  <c r="P197" i="23"/>
  <c r="C68" i="38" s="1"/>
  <c r="H195" i="23"/>
  <c r="P194" i="23"/>
  <c r="C74" i="38" s="1"/>
  <c r="H193" i="23"/>
  <c r="V193" i="23" s="1"/>
  <c r="P192" i="23"/>
  <c r="C73" i="38" s="1"/>
  <c r="U190" i="23"/>
  <c r="H72" i="38" s="1"/>
  <c r="T190" i="23"/>
  <c r="G72" i="38" s="1"/>
  <c r="S190" i="23"/>
  <c r="F72" i="38" s="1"/>
  <c r="R190" i="23"/>
  <c r="E72" i="38" s="1"/>
  <c r="P190" i="23"/>
  <c r="C72" i="38" s="1"/>
  <c r="U188" i="23"/>
  <c r="H71" i="38" s="1"/>
  <c r="T188" i="23"/>
  <c r="G71" i="38" s="1"/>
  <c r="S188" i="23"/>
  <c r="F71" i="38" s="1"/>
  <c r="R188" i="23"/>
  <c r="E71" i="38" s="1"/>
  <c r="P188" i="23"/>
  <c r="C71" i="38" s="1"/>
  <c r="H191" i="23"/>
  <c r="H170" i="23"/>
  <c r="M170" i="23" s="1"/>
  <c r="H178" i="23"/>
  <c r="M178" i="23" s="1"/>
  <c r="H177" i="23"/>
  <c r="V177" i="23" s="1"/>
  <c r="H176" i="23"/>
  <c r="V176" i="23" s="1"/>
  <c r="U205" i="23" l="1"/>
  <c r="H76" i="38" s="1"/>
  <c r="V198" i="23"/>
  <c r="R197" i="23" s="1"/>
  <c r="E68" i="38" s="1"/>
  <c r="V203" i="23"/>
  <c r="U202" i="23" s="1"/>
  <c r="H77" i="38" s="1"/>
  <c r="M203" i="23"/>
  <c r="R192" i="23"/>
  <c r="E73" i="38" s="1"/>
  <c r="S192" i="23"/>
  <c r="F73" i="38" s="1"/>
  <c r="S202" i="23"/>
  <c r="F77" i="38" s="1"/>
  <c r="M193" i="23"/>
  <c r="H192" i="23" s="1"/>
  <c r="I73" i="38" s="1"/>
  <c r="Q73" i="38" s="1"/>
  <c r="R73" i="38" s="1"/>
  <c r="R205" i="23"/>
  <c r="E76" i="38" s="1"/>
  <c r="S205" i="23"/>
  <c r="F76" i="38" s="1"/>
  <c r="T202" i="23"/>
  <c r="G77" i="38" s="1"/>
  <c r="S199" i="23"/>
  <c r="F75" i="38" s="1"/>
  <c r="T199" i="23"/>
  <c r="G75" i="38" s="1"/>
  <c r="U199" i="23"/>
  <c r="H75" i="38" s="1"/>
  <c r="R194" i="23"/>
  <c r="E74" i="38" s="1"/>
  <c r="S194" i="23"/>
  <c r="F74" i="38" s="1"/>
  <c r="T194" i="23"/>
  <c r="G74" i="38" s="1"/>
  <c r="U194" i="23"/>
  <c r="H74" i="38" s="1"/>
  <c r="T192" i="23"/>
  <c r="G73" i="38" s="1"/>
  <c r="U192" i="23"/>
  <c r="H73" i="38" s="1"/>
  <c r="V178" i="23"/>
  <c r="M177" i="23"/>
  <c r="M176" i="23"/>
  <c r="U197" i="23" l="1"/>
  <c r="H68" i="38" s="1"/>
  <c r="T197" i="23"/>
  <c r="G68" i="38" s="1"/>
  <c r="S197" i="23"/>
  <c r="F68" i="38" s="1"/>
  <c r="R202" i="23"/>
  <c r="E77" i="38" s="1"/>
  <c r="H218" i="23"/>
  <c r="H217" i="23" l="1"/>
  <c r="H213" i="23"/>
  <c r="P100" i="23" l="1"/>
  <c r="C51" i="38" s="1"/>
  <c r="V146" i="23"/>
  <c r="R145" i="23" s="1"/>
  <c r="E59" i="38" s="1"/>
  <c r="P137" i="23"/>
  <c r="C58" i="38" s="1"/>
  <c r="H143" i="23"/>
  <c r="V143" i="23" s="1"/>
  <c r="H140" i="23"/>
  <c r="V140" i="23" s="1"/>
  <c r="H142" i="23"/>
  <c r="V142" i="23" s="1"/>
  <c r="H141" i="23"/>
  <c r="V141" i="23" s="1"/>
  <c r="H139" i="23"/>
  <c r="M139" i="23" s="1"/>
  <c r="H138" i="23"/>
  <c r="V138" i="23" s="1"/>
  <c r="H136" i="23"/>
  <c r="V136" i="23" s="1"/>
  <c r="P135" i="23"/>
  <c r="C57" i="38" s="1"/>
  <c r="H134" i="23"/>
  <c r="M134" i="23" s="1"/>
  <c r="H133" i="23"/>
  <c r="V133" i="23" s="1"/>
  <c r="H132" i="23"/>
  <c r="V132" i="23" s="1"/>
  <c r="P131" i="23"/>
  <c r="C56" i="38" s="1"/>
  <c r="H130" i="23"/>
  <c r="H129" i="23"/>
  <c r="V118" i="23"/>
  <c r="M118" i="23"/>
  <c r="V102" i="23"/>
  <c r="M102" i="23"/>
  <c r="H112" i="23"/>
  <c r="V112" i="23" s="1"/>
  <c r="H113" i="23"/>
  <c r="M113" i="23" s="1"/>
  <c r="H106" i="23"/>
  <c r="V106" i="23" s="1"/>
  <c r="H107" i="23"/>
  <c r="M107" i="23" s="1"/>
  <c r="H108" i="23"/>
  <c r="V108" i="23" s="1"/>
  <c r="H109" i="23"/>
  <c r="V109" i="23" s="1"/>
  <c r="H110" i="23"/>
  <c r="V110" i="23" s="1"/>
  <c r="H111" i="23"/>
  <c r="M111" i="23" s="1"/>
  <c r="H105" i="23"/>
  <c r="V105" i="23" s="1"/>
  <c r="H104" i="23"/>
  <c r="H101" i="23"/>
  <c r="V134" i="23" l="1"/>
  <c r="S131" i="23" s="1"/>
  <c r="F56" i="38" s="1"/>
  <c r="S145" i="23"/>
  <c r="F59" i="38" s="1"/>
  <c r="V111" i="23"/>
  <c r="T145" i="23"/>
  <c r="G59" i="38" s="1"/>
  <c r="U145" i="23"/>
  <c r="H59" i="38" s="1"/>
  <c r="M143" i="23"/>
  <c r="V139" i="23"/>
  <c r="S137" i="23" s="1"/>
  <c r="F58" i="38" s="1"/>
  <c r="M142" i="23"/>
  <c r="M138" i="23"/>
  <c r="M141" i="23"/>
  <c r="M140" i="23"/>
  <c r="T135" i="23"/>
  <c r="G57" i="38" s="1"/>
  <c r="U135" i="23"/>
  <c r="H57" i="38" s="1"/>
  <c r="S135" i="23"/>
  <c r="F57" i="38" s="1"/>
  <c r="R135" i="23"/>
  <c r="E57" i="38" s="1"/>
  <c r="M136" i="23"/>
  <c r="H135" i="23" s="1"/>
  <c r="I57" i="38" s="1"/>
  <c r="Q57" i="38" s="1"/>
  <c r="R57" i="38" s="1"/>
  <c r="T131" i="23"/>
  <c r="G56" i="38" s="1"/>
  <c r="M133" i="23"/>
  <c r="M132" i="23"/>
  <c r="V107" i="23"/>
  <c r="M106" i="23"/>
  <c r="M110" i="23"/>
  <c r="M112" i="23"/>
  <c r="V113" i="23"/>
  <c r="M109" i="23"/>
  <c r="M105" i="23"/>
  <c r="M108" i="23"/>
  <c r="H131" i="23" l="1"/>
  <c r="I56" i="38" s="1"/>
  <c r="Q56" i="38" s="1"/>
  <c r="R56" i="38" s="1"/>
  <c r="R131" i="23"/>
  <c r="E56" i="38" s="1"/>
  <c r="U131" i="23"/>
  <c r="H56" i="38" s="1"/>
  <c r="H137" i="23"/>
  <c r="I58" i="38" s="1"/>
  <c r="Q58" i="38" s="1"/>
  <c r="R58" i="38" s="1"/>
  <c r="R137" i="23"/>
  <c r="E58" i="38" s="1"/>
  <c r="U137" i="23"/>
  <c r="H58" i="38" s="1"/>
  <c r="T137" i="23"/>
  <c r="G58" i="38" s="1"/>
  <c r="P408" i="23" l="1"/>
  <c r="C142" i="38" s="1"/>
  <c r="V449" i="23" l="1"/>
  <c r="V447" i="23"/>
  <c r="V445" i="23"/>
  <c r="V443" i="23"/>
  <c r="H441" i="23"/>
  <c r="P440" i="23"/>
  <c r="C151" i="38" s="1"/>
  <c r="H439" i="23"/>
  <c r="V439" i="23" s="1"/>
  <c r="P438" i="23"/>
  <c r="C150" i="38" s="1"/>
  <c r="H437" i="23"/>
  <c r="M437" i="23" s="1"/>
  <c r="P436" i="23"/>
  <c r="C149" i="38" s="1"/>
  <c r="V421" i="23"/>
  <c r="P415" i="23"/>
  <c r="C143" i="38" s="1"/>
  <c r="V419" i="23"/>
  <c r="V416" i="23"/>
  <c r="H417" i="23"/>
  <c r="M417" i="23" s="1"/>
  <c r="H415" i="23" s="1"/>
  <c r="I143" i="38" s="1"/>
  <c r="Q143" i="38" s="1"/>
  <c r="R143" i="38" s="1"/>
  <c r="H412" i="23"/>
  <c r="H413" i="23"/>
  <c r="M412" i="23" l="1"/>
  <c r="V412" i="23"/>
  <c r="R440" i="23"/>
  <c r="E151" i="38" s="1"/>
  <c r="S440" i="23"/>
  <c r="F151" i="38" s="1"/>
  <c r="T440" i="23"/>
  <c r="G151" i="38" s="1"/>
  <c r="U440" i="23"/>
  <c r="H151" i="38" s="1"/>
  <c r="M439" i="23"/>
  <c r="H438" i="23" s="1"/>
  <c r="I150" i="38" s="1"/>
  <c r="Q150" i="38" s="1"/>
  <c r="R150" i="38" s="1"/>
  <c r="T438" i="23"/>
  <c r="G150" i="38" s="1"/>
  <c r="R438" i="23"/>
  <c r="E150" i="38" s="1"/>
  <c r="U438" i="23"/>
  <c r="H150" i="38" s="1"/>
  <c r="S438" i="23"/>
  <c r="F150" i="38" s="1"/>
  <c r="V437" i="23"/>
  <c r="T436" i="23" s="1"/>
  <c r="G149" i="38" s="1"/>
  <c r="H436" i="23"/>
  <c r="I149" i="38" s="1"/>
  <c r="Q149" i="38" s="1"/>
  <c r="R149" i="38" s="1"/>
  <c r="V417" i="23"/>
  <c r="T415" i="23" s="1"/>
  <c r="G143" i="38" s="1"/>
  <c r="S415" i="23" l="1"/>
  <c r="F143" i="38" s="1"/>
  <c r="U436" i="23"/>
  <c r="H149" i="38" s="1"/>
  <c r="R436" i="23"/>
  <c r="E149" i="38" s="1"/>
  <c r="S436" i="23"/>
  <c r="F149" i="38" s="1"/>
  <c r="R415" i="23"/>
  <c r="E143" i="38" s="1"/>
  <c r="U415" i="23"/>
  <c r="H143" i="38" s="1"/>
  <c r="P181" i="23" l="1"/>
  <c r="C69" i="38" s="1"/>
  <c r="V170" i="23"/>
  <c r="H179" i="23"/>
  <c r="M179" i="23" s="1"/>
  <c r="H316" i="23"/>
  <c r="M316" i="23" s="1"/>
  <c r="V179" i="23" l="1"/>
  <c r="V316" i="23"/>
  <c r="V382" i="23" l="1"/>
  <c r="V380" i="23"/>
  <c r="M380" i="23" l="1"/>
  <c r="P422" i="23" l="1"/>
  <c r="C146" i="38" s="1"/>
  <c r="P256" i="23" l="1"/>
  <c r="C91" i="38" s="1"/>
  <c r="M257" i="23"/>
  <c r="H237" i="23"/>
  <c r="V257" i="23" l="1"/>
  <c r="H160" i="23" l="1"/>
  <c r="M160" i="23" s="1"/>
  <c r="V160" i="23" l="1"/>
  <c r="H88" i="23" l="1"/>
  <c r="M88" i="23" s="1"/>
  <c r="H87" i="23"/>
  <c r="M87" i="23" s="1"/>
  <c r="V88" i="23" l="1"/>
  <c r="V87" i="23"/>
  <c r="H336" i="23" l="1"/>
  <c r="V336" i="23" s="1"/>
  <c r="M326" i="23"/>
  <c r="M336" i="23" l="1"/>
  <c r="V326" i="23"/>
  <c r="H403" i="23" l="1"/>
  <c r="M399" i="23" l="1"/>
  <c r="V399" i="23"/>
  <c r="H174" i="23" l="1"/>
  <c r="V174" i="23" s="1"/>
  <c r="H173" i="23"/>
  <c r="V173" i="23" s="1"/>
  <c r="H172" i="23"/>
  <c r="H171" i="23"/>
  <c r="M171" i="23" l="1"/>
  <c r="V171" i="23"/>
  <c r="V172" i="23"/>
  <c r="M172" i="23"/>
  <c r="M174" i="23"/>
  <c r="M173" i="23"/>
  <c r="H126" i="23" l="1"/>
  <c r="M126" i="23" s="1"/>
  <c r="V126" i="23" l="1"/>
  <c r="V479" i="23" l="1"/>
  <c r="V373" i="23" l="1"/>
  <c r="M373" i="23" l="1"/>
  <c r="H347" i="23"/>
  <c r="H346" i="23"/>
  <c r="V562" i="23" l="1"/>
  <c r="P527" i="23"/>
  <c r="C185" i="38" s="1"/>
  <c r="P522" i="23"/>
  <c r="C184" i="38" s="1"/>
  <c r="P516" i="23"/>
  <c r="C182" i="38" s="1"/>
  <c r="P509" i="23"/>
  <c r="C179" i="38" s="1"/>
  <c r="P490" i="23"/>
  <c r="C175" i="38" s="1"/>
  <c r="P475" i="23"/>
  <c r="C170" i="38" s="1"/>
  <c r="P470" i="23"/>
  <c r="C169" i="38" s="1"/>
  <c r="V460" i="23"/>
  <c r="P456" i="23"/>
  <c r="P434" i="23"/>
  <c r="C148" i="38" s="1"/>
  <c r="P430" i="23"/>
  <c r="C147" i="38" s="1"/>
  <c r="P393" i="23"/>
  <c r="C135" i="38" s="1"/>
  <c r="P387" i="23"/>
  <c r="C132" i="38" s="1"/>
  <c r="V362" i="23"/>
  <c r="V361" i="23"/>
  <c r="V360" i="23"/>
  <c r="P359" i="23"/>
  <c r="C125" i="38" s="1"/>
  <c r="P352" i="23"/>
  <c r="C123" i="38" s="1"/>
  <c r="P334" i="23"/>
  <c r="C116" i="38" s="1"/>
  <c r="P311" i="23"/>
  <c r="C109" i="38" s="1"/>
  <c r="P292" i="23"/>
  <c r="C104" i="38" s="1"/>
  <c r="P285" i="23"/>
  <c r="C101" i="38" s="1"/>
  <c r="P274" i="23"/>
  <c r="C96" i="38" s="1"/>
  <c r="P252" i="23"/>
  <c r="C90" i="38" s="1"/>
  <c r="P224" i="23"/>
  <c r="C82" i="38" s="1"/>
  <c r="P220" i="23"/>
  <c r="C81" i="38" s="1"/>
  <c r="P215" i="23"/>
  <c r="C80" i="38" s="1"/>
  <c r="P209" i="23"/>
  <c r="C79" i="38" s="1"/>
  <c r="P186" i="23"/>
  <c r="C70" i="38" s="1"/>
  <c r="P161" i="23"/>
  <c r="C64" i="38" s="1"/>
  <c r="P156" i="23"/>
  <c r="C63" i="38" s="1"/>
  <c r="P147" i="23"/>
  <c r="C62" i="38" s="1"/>
  <c r="C9" i="38" s="1"/>
  <c r="P122" i="23"/>
  <c r="C54" i="38" s="1"/>
  <c r="P119" i="23"/>
  <c r="C53" i="38" s="1"/>
  <c r="P115" i="23"/>
  <c r="C52" i="38" s="1"/>
  <c r="P90" i="23"/>
  <c r="C44" i="38" s="1"/>
  <c r="P74" i="23"/>
  <c r="C41" i="38" s="1"/>
  <c r="P62" i="23"/>
  <c r="C27" i="38" s="1"/>
  <c r="P56" i="23"/>
  <c r="C26" i="38" s="1"/>
  <c r="P52" i="23"/>
  <c r="C25" i="38" s="1"/>
  <c r="C161" i="38" l="1"/>
  <c r="P603" i="23"/>
  <c r="M460" i="23" l="1"/>
  <c r="M362" i="23"/>
  <c r="M361" i="23"/>
  <c r="M360" i="23"/>
  <c r="H534" i="23"/>
  <c r="H533" i="23"/>
  <c r="H529" i="23"/>
  <c r="H528" i="23"/>
  <c r="H526" i="23"/>
  <c r="H525" i="23"/>
  <c r="H524" i="23"/>
  <c r="H523" i="23"/>
  <c r="H518" i="23"/>
  <c r="H517" i="23"/>
  <c r="H510" i="23"/>
  <c r="H497" i="23"/>
  <c r="H495" i="23"/>
  <c r="H494" i="23"/>
  <c r="H492" i="23"/>
  <c r="H491" i="23"/>
  <c r="V472" i="23"/>
  <c r="H459" i="23"/>
  <c r="H458" i="23"/>
  <c r="H457" i="23"/>
  <c r="H435" i="23"/>
  <c r="H433" i="23"/>
  <c r="H432" i="23"/>
  <c r="H431" i="23"/>
  <c r="H429" i="23"/>
  <c r="H428" i="23"/>
  <c r="H427" i="23"/>
  <c r="H426" i="23"/>
  <c r="H425" i="23"/>
  <c r="H424" i="23"/>
  <c r="H423" i="23"/>
  <c r="H414" i="23"/>
  <c r="H411" i="23"/>
  <c r="H410" i="23"/>
  <c r="H409" i="23"/>
  <c r="H404" i="23"/>
  <c r="M404" i="23" s="1"/>
  <c r="H402" i="23"/>
  <c r="H401" i="23"/>
  <c r="H388" i="23"/>
  <c r="V375" i="23"/>
  <c r="H335" i="23"/>
  <c r="H317" i="23"/>
  <c r="H286" i="23"/>
  <c r="H279" i="23"/>
  <c r="H278" i="23"/>
  <c r="H277" i="23"/>
  <c r="H275" i="23"/>
  <c r="H255" i="23"/>
  <c r="H253" i="23"/>
  <c r="H236" i="23"/>
  <c r="H235" i="23"/>
  <c r="H232" i="23"/>
  <c r="H231" i="23"/>
  <c r="H230" i="23"/>
  <c r="H229" i="23"/>
  <c r="H228" i="23"/>
  <c r="H227" i="23"/>
  <c r="H226" i="23"/>
  <c r="H225" i="23"/>
  <c r="H222" i="23"/>
  <c r="H221" i="23"/>
  <c r="H216" i="23"/>
  <c r="H212" i="23"/>
  <c r="H211" i="23"/>
  <c r="H210" i="23"/>
  <c r="H189" i="23"/>
  <c r="H187" i="23"/>
  <c r="H184" i="23"/>
  <c r="H183" i="23"/>
  <c r="H182" i="23"/>
  <c r="H175" i="23"/>
  <c r="H166" i="23"/>
  <c r="H164" i="23"/>
  <c r="H163" i="23"/>
  <c r="H162" i="23"/>
  <c r="H159" i="23"/>
  <c r="H158" i="23"/>
  <c r="H157" i="23"/>
  <c r="H155" i="23"/>
  <c r="H148" i="23"/>
  <c r="H127" i="23"/>
  <c r="H125" i="23"/>
  <c r="H124" i="23"/>
  <c r="H123" i="23"/>
  <c r="H120" i="23"/>
  <c r="H117" i="23"/>
  <c r="H116" i="23"/>
  <c r="H103" i="23"/>
  <c r="H93" i="23"/>
  <c r="H92" i="23"/>
  <c r="H91" i="23"/>
  <c r="H89" i="23"/>
  <c r="V73" i="23"/>
  <c r="V72" i="23"/>
  <c r="V70" i="23"/>
  <c r="H63" i="23"/>
  <c r="H59" i="23"/>
  <c r="H58" i="23"/>
  <c r="H57" i="23"/>
  <c r="H51" i="23"/>
  <c r="H50" i="23"/>
  <c r="H49" i="23"/>
  <c r="H11" i="23"/>
  <c r="H10" i="23"/>
  <c r="H9" i="23"/>
  <c r="H8" i="23"/>
  <c r="T371" i="23" l="1"/>
  <c r="G128" i="38" s="1"/>
  <c r="U371" i="23"/>
  <c r="H128" i="38" s="1"/>
  <c r="S371" i="23"/>
  <c r="F128" i="38" s="1"/>
  <c r="R371" i="23"/>
  <c r="E128" i="38" s="1"/>
  <c r="M210" i="23"/>
  <c r="V210" i="23"/>
  <c r="M117" i="23"/>
  <c r="V117" i="23"/>
  <c r="M435" i="23"/>
  <c r="V435" i="23"/>
  <c r="V175" i="23"/>
  <c r="M175" i="23"/>
  <c r="V471" i="23"/>
  <c r="M471" i="23"/>
  <c r="V27" i="23"/>
  <c r="M27" i="23"/>
  <c r="V101" i="23"/>
  <c r="M101" i="23"/>
  <c r="M120" i="23"/>
  <c r="V120" i="23"/>
  <c r="M57" i="23"/>
  <c r="V57" i="23"/>
  <c r="M59" i="23"/>
  <c r="V59" i="23"/>
  <c r="M76" i="23"/>
  <c r="V76" i="23"/>
  <c r="M78" i="23"/>
  <c r="V78" i="23"/>
  <c r="M83" i="23"/>
  <c r="V83" i="23"/>
  <c r="M85" i="23"/>
  <c r="V85" i="23"/>
  <c r="M123" i="23"/>
  <c r="V123" i="23"/>
  <c r="M125" i="23"/>
  <c r="V125" i="23"/>
  <c r="M148" i="23"/>
  <c r="V148" i="23"/>
  <c r="M157" i="23"/>
  <c r="V157" i="23"/>
  <c r="M159" i="23"/>
  <c r="V159" i="23"/>
  <c r="M162" i="23"/>
  <c r="V162" i="23"/>
  <c r="M164" i="23"/>
  <c r="V164" i="23"/>
  <c r="M166" i="23"/>
  <c r="H165" i="23" s="1"/>
  <c r="I65" i="38" s="1"/>
  <c r="Q65" i="38" s="1"/>
  <c r="R65" i="38" s="1"/>
  <c r="V166" i="23"/>
  <c r="M259" i="23"/>
  <c r="V259" i="23"/>
  <c r="M277" i="23"/>
  <c r="V277" i="23"/>
  <c r="M282" i="23"/>
  <c r="V282" i="23"/>
  <c r="M294" i="23"/>
  <c r="V294" i="23"/>
  <c r="V300" i="23"/>
  <c r="V302" i="23"/>
  <c r="M313" i="23"/>
  <c r="V313" i="23"/>
  <c r="M317" i="23"/>
  <c r="V317" i="23"/>
  <c r="M355" i="23"/>
  <c r="V355" i="23"/>
  <c r="M375" i="23"/>
  <c r="M378" i="23"/>
  <c r="V378" i="23"/>
  <c r="M396" i="23"/>
  <c r="V396" i="23"/>
  <c r="M401" i="23"/>
  <c r="V401" i="23"/>
  <c r="M403" i="23"/>
  <c r="V403" i="23"/>
  <c r="M459" i="23"/>
  <c r="V459" i="23"/>
  <c r="M462" i="23"/>
  <c r="V462" i="23"/>
  <c r="M517" i="23"/>
  <c r="V517" i="23"/>
  <c r="M524" i="23"/>
  <c r="V524" i="23"/>
  <c r="M526" i="23"/>
  <c r="V526" i="23"/>
  <c r="M528" i="23"/>
  <c r="V528" i="23"/>
  <c r="M533" i="23"/>
  <c r="V533" i="23"/>
  <c r="V561" i="23"/>
  <c r="M17" i="23"/>
  <c r="V17" i="23"/>
  <c r="M29" i="23"/>
  <c r="V29" i="23"/>
  <c r="M38" i="23"/>
  <c r="V38" i="23"/>
  <c r="M51" i="23"/>
  <c r="H48" i="23" s="1"/>
  <c r="I24" i="38" s="1"/>
  <c r="Q24" i="38" s="1"/>
  <c r="R24" i="38" s="1"/>
  <c r="V51" i="23"/>
  <c r="M54" i="23"/>
  <c r="V54" i="23"/>
  <c r="M63" i="23"/>
  <c r="V63" i="23"/>
  <c r="V67" i="23"/>
  <c r="M69" i="23"/>
  <c r="V69" i="23"/>
  <c r="M73" i="23"/>
  <c r="M80" i="23"/>
  <c r="V80" i="23"/>
  <c r="M91" i="23"/>
  <c r="V91" i="23"/>
  <c r="M93" i="23"/>
  <c r="V93" i="23"/>
  <c r="M183" i="23"/>
  <c r="V183" i="23"/>
  <c r="V185" i="23"/>
  <c r="M211" i="23"/>
  <c r="V211" i="23"/>
  <c r="M213" i="23"/>
  <c r="V213" i="23"/>
  <c r="M217" i="23"/>
  <c r="V217" i="23"/>
  <c r="M221" i="23"/>
  <c r="V221" i="23"/>
  <c r="M226" i="23"/>
  <c r="V226" i="23"/>
  <c r="M228" i="23"/>
  <c r="V228" i="23"/>
  <c r="M230" i="23"/>
  <c r="V230" i="23"/>
  <c r="M232" i="23"/>
  <c r="V232" i="23"/>
  <c r="V234" i="23"/>
  <c r="M236" i="23"/>
  <c r="V236" i="23"/>
  <c r="M253" i="23"/>
  <c r="V253" i="23"/>
  <c r="M260" i="23"/>
  <c r="V260" i="23"/>
  <c r="M279" i="23"/>
  <c r="V279" i="23"/>
  <c r="M295" i="23"/>
  <c r="V295" i="23"/>
  <c r="M306" i="23"/>
  <c r="V306" i="23"/>
  <c r="M335" i="23"/>
  <c r="V335" i="23"/>
  <c r="M346" i="23"/>
  <c r="V346" i="23"/>
  <c r="M379" i="23"/>
  <c r="V379" i="23"/>
  <c r="M397" i="23"/>
  <c r="V397" i="23"/>
  <c r="M423" i="23"/>
  <c r="V423" i="23"/>
  <c r="M425" i="23"/>
  <c r="V425" i="23"/>
  <c r="M427" i="23"/>
  <c r="V427" i="23"/>
  <c r="M474" i="23"/>
  <c r="V474" i="23"/>
  <c r="M485" i="23"/>
  <c r="H484" i="23" s="1"/>
  <c r="I173" i="38" s="1"/>
  <c r="Q173" i="38" s="1"/>
  <c r="R173" i="38" s="1"/>
  <c r="V485" i="23"/>
  <c r="M489" i="23"/>
  <c r="V489" i="23"/>
  <c r="M492" i="23"/>
  <c r="V492" i="23"/>
  <c r="M495" i="23"/>
  <c r="V495" i="23"/>
  <c r="M500" i="23"/>
  <c r="V500" i="23"/>
  <c r="M501" i="23"/>
  <c r="V501" i="23"/>
  <c r="M503" i="23"/>
  <c r="V503" i="23"/>
  <c r="M510" i="23"/>
  <c r="V510" i="23"/>
  <c r="M55" i="23"/>
  <c r="V55" i="23"/>
  <c r="M58" i="23"/>
  <c r="V58" i="23"/>
  <c r="M75" i="23"/>
  <c r="V75" i="23"/>
  <c r="M77" i="23"/>
  <c r="V77" i="23"/>
  <c r="M82" i="23"/>
  <c r="V82" i="23"/>
  <c r="M84" i="23"/>
  <c r="V84" i="23"/>
  <c r="M116" i="23"/>
  <c r="V116" i="23"/>
  <c r="M124" i="23"/>
  <c r="V124" i="23"/>
  <c r="M127" i="23"/>
  <c r="V127" i="23"/>
  <c r="M155" i="23"/>
  <c r="V155" i="23"/>
  <c r="M158" i="23"/>
  <c r="V158" i="23"/>
  <c r="M163" i="23"/>
  <c r="V163" i="23"/>
  <c r="M261" i="23"/>
  <c r="V261" i="23"/>
  <c r="M281" i="23"/>
  <c r="V281" i="23"/>
  <c r="M286" i="23"/>
  <c r="V286" i="23"/>
  <c r="M299" i="23"/>
  <c r="V299" i="23"/>
  <c r="V303" i="23"/>
  <c r="M312" i="23"/>
  <c r="V312" i="23"/>
  <c r="M314" i="23"/>
  <c r="V314" i="23"/>
  <c r="M321" i="23"/>
  <c r="V321" i="23"/>
  <c r="M323" i="23"/>
  <c r="V323" i="23"/>
  <c r="M325" i="23"/>
  <c r="V325" i="23"/>
  <c r="M363" i="23"/>
  <c r="V363" i="23"/>
  <c r="V377" i="23"/>
  <c r="M394" i="23"/>
  <c r="V394" i="23"/>
  <c r="M398" i="23"/>
  <c r="V398" i="23"/>
  <c r="M402" i="23"/>
  <c r="V402" i="23"/>
  <c r="V404" i="23"/>
  <c r="V451" i="23"/>
  <c r="M458" i="23"/>
  <c r="V458" i="23"/>
  <c r="M463" i="23"/>
  <c r="V463" i="23"/>
  <c r="M518" i="23"/>
  <c r="V518" i="23"/>
  <c r="M523" i="23"/>
  <c r="V523" i="23"/>
  <c r="M525" i="23"/>
  <c r="V525" i="23"/>
  <c r="M529" i="23"/>
  <c r="V529" i="23"/>
  <c r="M534" i="23"/>
  <c r="V534" i="23"/>
  <c r="M14" i="23"/>
  <c r="V14" i="23"/>
  <c r="M28" i="23"/>
  <c r="V28" i="23"/>
  <c r="M30" i="23"/>
  <c r="V30" i="23"/>
  <c r="M39" i="23"/>
  <c r="V39" i="23"/>
  <c r="M53" i="23"/>
  <c r="V53" i="23"/>
  <c r="M70" i="23"/>
  <c r="M72" i="23"/>
  <c r="M79" i="23"/>
  <c r="V79" i="23"/>
  <c r="M89" i="23"/>
  <c r="H86" i="23" s="1"/>
  <c r="I43" i="38" s="1"/>
  <c r="Q43" i="38" s="1"/>
  <c r="R43" i="38" s="1"/>
  <c r="V89" i="23"/>
  <c r="M92" i="23"/>
  <c r="V92" i="23"/>
  <c r="M184" i="23"/>
  <c r="V184" i="23"/>
  <c r="M187" i="23"/>
  <c r="V187" i="23"/>
  <c r="M212" i="23"/>
  <c r="V212" i="23"/>
  <c r="M216" i="23"/>
  <c r="V216" i="23"/>
  <c r="M218" i="23"/>
  <c r="V218" i="23"/>
  <c r="M222" i="23"/>
  <c r="V222" i="23"/>
  <c r="M225" i="23"/>
  <c r="V225" i="23"/>
  <c r="M227" i="23"/>
  <c r="V227" i="23"/>
  <c r="M229" i="23"/>
  <c r="V229" i="23"/>
  <c r="M231" i="23"/>
  <c r="V231" i="23"/>
  <c r="M235" i="23"/>
  <c r="V235" i="23"/>
  <c r="M237" i="23"/>
  <c r="V237" i="23"/>
  <c r="V249" i="23"/>
  <c r="M255" i="23"/>
  <c r="V255" i="23"/>
  <c r="M258" i="23"/>
  <c r="V258" i="23"/>
  <c r="M275" i="23"/>
  <c r="V275" i="23"/>
  <c r="M278" i="23"/>
  <c r="V278" i="23"/>
  <c r="M293" i="23"/>
  <c r="V293" i="23"/>
  <c r="V304" i="23"/>
  <c r="M308" i="23"/>
  <c r="H307" i="23" s="1"/>
  <c r="I107" i="38" s="1"/>
  <c r="Q107" i="38" s="1"/>
  <c r="R107" i="38" s="1"/>
  <c r="V308" i="23"/>
  <c r="M322" i="23"/>
  <c r="V322" i="23"/>
  <c r="M347" i="23"/>
  <c r="V347" i="23"/>
  <c r="M353" i="23"/>
  <c r="V353" i="23"/>
  <c r="M388" i="23"/>
  <c r="V388" i="23"/>
  <c r="M395" i="23"/>
  <c r="V395" i="23"/>
  <c r="M424" i="23"/>
  <c r="V424" i="23"/>
  <c r="M426" i="23"/>
  <c r="V426" i="23"/>
  <c r="M428" i="23"/>
  <c r="V428" i="23"/>
  <c r="M481" i="23"/>
  <c r="H480" i="23" s="1"/>
  <c r="I171" i="38" s="1"/>
  <c r="Q171" i="38" s="1"/>
  <c r="R171" i="38" s="1"/>
  <c r="V481" i="23"/>
  <c r="M488" i="23"/>
  <c r="V488" i="23"/>
  <c r="M491" i="23"/>
  <c r="V491" i="23"/>
  <c r="M494" i="23"/>
  <c r="V494" i="23"/>
  <c r="M497" i="23"/>
  <c r="H496" i="23" s="1"/>
  <c r="I177" i="38" s="1"/>
  <c r="Q177" i="38" s="1"/>
  <c r="R177" i="38" s="1"/>
  <c r="V497" i="23"/>
  <c r="M499" i="23"/>
  <c r="V499" i="23"/>
  <c r="M502" i="23"/>
  <c r="V502" i="23"/>
  <c r="H61" i="23"/>
  <c r="H60" i="23"/>
  <c r="H498" i="23" l="1"/>
  <c r="I178" i="38" s="1"/>
  <c r="Q178" i="38" s="1"/>
  <c r="R178" i="38" s="1"/>
  <c r="H376" i="23"/>
  <c r="I129" i="38" s="1"/>
  <c r="Q129" i="38" s="1"/>
  <c r="R129" i="38" s="1"/>
  <c r="T400" i="23"/>
  <c r="G136" i="38" s="1"/>
  <c r="U400" i="23"/>
  <c r="H136" i="38" s="1"/>
  <c r="S400" i="23"/>
  <c r="F136" i="38" s="1"/>
  <c r="R400" i="23"/>
  <c r="E136" i="38" s="1"/>
  <c r="H400" i="23"/>
  <c r="I136" i="38" s="1"/>
  <c r="Q136" i="38" s="1"/>
  <c r="R136" i="38" s="1"/>
  <c r="H280" i="23"/>
  <c r="I99" i="38" s="1"/>
  <c r="Q99" i="38" s="1"/>
  <c r="R99" i="38" s="1"/>
  <c r="H337" i="23"/>
  <c r="I120" i="38" s="1"/>
  <c r="Q120" i="38" s="1"/>
  <c r="R120" i="38" s="1"/>
  <c r="H371" i="23"/>
  <c r="I128" i="38" s="1"/>
  <c r="Q128" i="38" s="1"/>
  <c r="R128" i="38" s="1"/>
  <c r="H298" i="23"/>
  <c r="I106" i="38" s="1"/>
  <c r="Q106" i="38" s="1"/>
  <c r="R106" i="38" s="1"/>
  <c r="S315" i="23"/>
  <c r="F110" i="38" s="1"/>
  <c r="R315" i="23"/>
  <c r="E110" i="38" s="1"/>
  <c r="U315" i="23"/>
  <c r="H110" i="38" s="1"/>
  <c r="T315" i="23"/>
  <c r="G110" i="38" s="1"/>
  <c r="T307" i="23"/>
  <c r="G107" i="38" s="1"/>
  <c r="S307" i="23"/>
  <c r="F107" i="38" s="1"/>
  <c r="R307" i="23"/>
  <c r="E107" i="38" s="1"/>
  <c r="U307" i="23"/>
  <c r="H107" i="38" s="1"/>
  <c r="H276" i="23"/>
  <c r="I98" i="38" s="1"/>
  <c r="Q98" i="38" s="1"/>
  <c r="S280" i="23"/>
  <c r="F99" i="38" s="1"/>
  <c r="U280" i="23"/>
  <c r="H99" i="38" s="1"/>
  <c r="T280" i="23"/>
  <c r="G99" i="38" s="1"/>
  <c r="R280" i="23"/>
  <c r="E99" i="38" s="1"/>
  <c r="H147" i="23"/>
  <c r="I62" i="38" s="1"/>
  <c r="Q62" i="38" s="1"/>
  <c r="R62" i="38" s="1"/>
  <c r="R165" i="23"/>
  <c r="E65" i="38" s="1"/>
  <c r="U165" i="23"/>
  <c r="H65" i="38" s="1"/>
  <c r="T165" i="23"/>
  <c r="G65" i="38" s="1"/>
  <c r="S165" i="23"/>
  <c r="F65" i="38" s="1"/>
  <c r="H68" i="23"/>
  <c r="I40" i="38" s="1"/>
  <c r="Q40" i="38" s="1"/>
  <c r="R40" i="38" s="1"/>
  <c r="H81" i="23"/>
  <c r="I42" i="38" s="1"/>
  <c r="Q42" i="38" s="1"/>
  <c r="R42" i="38" s="1"/>
  <c r="T86" i="23"/>
  <c r="G43" i="38" s="1"/>
  <c r="U86" i="23"/>
  <c r="H43" i="38" s="1"/>
  <c r="S86" i="23"/>
  <c r="F43" i="38" s="1"/>
  <c r="R86" i="23"/>
  <c r="E43" i="38" s="1"/>
  <c r="S81" i="23"/>
  <c r="F42" i="38" s="1"/>
  <c r="R81" i="23"/>
  <c r="E42" i="38" s="1"/>
  <c r="T81" i="23"/>
  <c r="G42" i="38" s="1"/>
  <c r="U81" i="23"/>
  <c r="H42" i="38" s="1"/>
  <c r="U48" i="23"/>
  <c r="H24" i="38" s="1"/>
  <c r="R48" i="23"/>
  <c r="E24" i="38" s="1"/>
  <c r="T48" i="23"/>
  <c r="G24" i="38" s="1"/>
  <c r="S48" i="23"/>
  <c r="F24" i="38" s="1"/>
  <c r="H37" i="23"/>
  <c r="I19" i="38" s="1"/>
  <c r="Q19" i="38" s="1"/>
  <c r="R19" i="38" s="1"/>
  <c r="T37" i="23"/>
  <c r="G19" i="38" s="1"/>
  <c r="S37" i="23"/>
  <c r="F19" i="38" s="1"/>
  <c r="R37" i="23"/>
  <c r="E19" i="38" s="1"/>
  <c r="U37" i="23"/>
  <c r="H19" i="38" s="1"/>
  <c r="H26" i="23"/>
  <c r="I15" i="38" s="1"/>
  <c r="Q15" i="38" s="1"/>
  <c r="R15" i="38" s="1"/>
  <c r="T26" i="23"/>
  <c r="G15" i="38" s="1"/>
  <c r="S26" i="23"/>
  <c r="F15" i="38" s="1"/>
  <c r="R26" i="23"/>
  <c r="E15" i="38" s="1"/>
  <c r="U26" i="23"/>
  <c r="H15" i="38" s="1"/>
  <c r="R450" i="23"/>
  <c r="E160" i="38" s="1"/>
  <c r="S450" i="23"/>
  <c r="F160" i="38" s="1"/>
  <c r="U450" i="23"/>
  <c r="H160" i="38" s="1"/>
  <c r="T450" i="23"/>
  <c r="G160" i="38" s="1"/>
  <c r="H450" i="23"/>
  <c r="I160" i="38" s="1"/>
  <c r="Q160" i="38" s="1"/>
  <c r="R160" i="38" s="1"/>
  <c r="H461" i="23"/>
  <c r="I162" i="38" s="1"/>
  <c r="Q162" i="38" s="1"/>
  <c r="R162" i="38" s="1"/>
  <c r="R461" i="23"/>
  <c r="E162" i="38" s="1"/>
  <c r="U461" i="23"/>
  <c r="H162" i="38" s="1"/>
  <c r="T461" i="23"/>
  <c r="G162" i="38" s="1"/>
  <c r="S461" i="23"/>
  <c r="F162" i="38" s="1"/>
  <c r="H493" i="23"/>
  <c r="I176" i="38" s="1"/>
  <c r="Q176" i="38" s="1"/>
  <c r="R176" i="38" s="1"/>
  <c r="H486" i="23"/>
  <c r="I174" i="38" s="1"/>
  <c r="Q174" i="38" s="1"/>
  <c r="R174" i="38" s="1"/>
  <c r="U493" i="23"/>
  <c r="H176" i="38" s="1"/>
  <c r="T493" i="23"/>
  <c r="G176" i="38" s="1"/>
  <c r="S493" i="23"/>
  <c r="F176" i="38" s="1"/>
  <c r="R493" i="23"/>
  <c r="E176" i="38" s="1"/>
  <c r="S496" i="23"/>
  <c r="F177" i="38" s="1"/>
  <c r="R496" i="23"/>
  <c r="E177" i="38" s="1"/>
  <c r="U496" i="23"/>
  <c r="H177" i="38" s="1"/>
  <c r="T496" i="23"/>
  <c r="G177" i="38" s="1"/>
  <c r="T486" i="23"/>
  <c r="G174" i="38" s="1"/>
  <c r="U486" i="23"/>
  <c r="H174" i="38" s="1"/>
  <c r="S486" i="23"/>
  <c r="F174" i="38" s="1"/>
  <c r="R486" i="23"/>
  <c r="E174" i="38" s="1"/>
  <c r="R480" i="23"/>
  <c r="E171" i="38" s="1"/>
  <c r="S480" i="23"/>
  <c r="F171" i="38" s="1"/>
  <c r="U480" i="23"/>
  <c r="H171" i="38" s="1"/>
  <c r="T480" i="23"/>
  <c r="G171" i="38" s="1"/>
  <c r="U484" i="23"/>
  <c r="H173" i="38" s="1"/>
  <c r="T484" i="23"/>
  <c r="G173" i="38" s="1"/>
  <c r="S484" i="23"/>
  <c r="F173" i="38" s="1"/>
  <c r="R484" i="23"/>
  <c r="E173" i="38" s="1"/>
  <c r="H169" i="23"/>
  <c r="I67" i="38" s="1"/>
  <c r="Q67" i="38" s="1"/>
  <c r="R67" i="38" s="1"/>
  <c r="H100" i="23"/>
  <c r="I51" i="38" s="1"/>
  <c r="Q51" i="38" s="1"/>
  <c r="R51" i="38" s="1"/>
  <c r="T100" i="23"/>
  <c r="G51" i="38" s="1"/>
  <c r="S100" i="23"/>
  <c r="F51" i="38" s="1"/>
  <c r="U100" i="23"/>
  <c r="H51" i="38" s="1"/>
  <c r="R100" i="23"/>
  <c r="E51" i="38" s="1"/>
  <c r="R408" i="23"/>
  <c r="E142" i="38" s="1"/>
  <c r="H408" i="23"/>
  <c r="I142" i="38" s="1"/>
  <c r="Q142" i="38" s="1"/>
  <c r="R142" i="38" s="1"/>
  <c r="H181" i="23"/>
  <c r="I69" i="38" s="1"/>
  <c r="Q69" i="38" s="1"/>
  <c r="R69" i="38" s="1"/>
  <c r="T181" i="23"/>
  <c r="G69" i="38" s="1"/>
  <c r="R181" i="23"/>
  <c r="E69" i="38" s="1"/>
  <c r="S181" i="23"/>
  <c r="F69" i="38" s="1"/>
  <c r="U181" i="23"/>
  <c r="H69" i="38" s="1"/>
  <c r="H315" i="23"/>
  <c r="I110" i="38" s="1"/>
  <c r="Q110" i="38" s="1"/>
  <c r="R110" i="38" s="1"/>
  <c r="H422" i="23"/>
  <c r="I146" i="38" s="1"/>
  <c r="Q146" i="38" s="1"/>
  <c r="R146" i="38" s="1"/>
  <c r="T422" i="23"/>
  <c r="G146" i="38" s="1"/>
  <c r="S422" i="23"/>
  <c r="F146" i="38" s="1"/>
  <c r="R422" i="23"/>
  <c r="E146" i="38" s="1"/>
  <c r="U422" i="23"/>
  <c r="H146" i="38" s="1"/>
  <c r="H256" i="23"/>
  <c r="I91" i="38" s="1"/>
  <c r="Q91" i="38" s="1"/>
  <c r="R91" i="38" s="1"/>
  <c r="R256" i="23"/>
  <c r="E91" i="38" s="1"/>
  <c r="T256" i="23"/>
  <c r="G91" i="38" s="1"/>
  <c r="U256" i="23"/>
  <c r="H91" i="38" s="1"/>
  <c r="S256" i="23"/>
  <c r="F91" i="38" s="1"/>
  <c r="U527" i="23"/>
  <c r="H185" i="38" s="1"/>
  <c r="U161" i="23"/>
  <c r="H64" i="38" s="1"/>
  <c r="U156" i="23"/>
  <c r="H63" i="38" s="1"/>
  <c r="U393" i="23"/>
  <c r="H135" i="38" s="1"/>
  <c r="U320" i="23"/>
  <c r="H112" i="38" s="1"/>
  <c r="U66" i="23"/>
  <c r="H29" i="38" s="1"/>
  <c r="U470" i="23"/>
  <c r="H169" i="38" s="1"/>
  <c r="S408" i="23"/>
  <c r="F142" i="38" s="1"/>
  <c r="U434" i="23"/>
  <c r="H148" i="38" s="1"/>
  <c r="T434" i="23"/>
  <c r="G148" i="38" s="1"/>
  <c r="S434" i="23"/>
  <c r="F148" i="38" s="1"/>
  <c r="R434" i="23"/>
  <c r="E148" i="38" s="1"/>
  <c r="S393" i="23"/>
  <c r="F135" i="38" s="1"/>
  <c r="T393" i="23"/>
  <c r="G135" i="38" s="1"/>
  <c r="R393" i="23"/>
  <c r="E135" i="38" s="1"/>
  <c r="T376" i="23"/>
  <c r="G129" i="38" s="1"/>
  <c r="S376" i="23"/>
  <c r="F129" i="38" s="1"/>
  <c r="R376" i="23"/>
  <c r="E129" i="38" s="1"/>
  <c r="T320" i="23"/>
  <c r="G112" i="38" s="1"/>
  <c r="S320" i="23"/>
  <c r="F112" i="38" s="1"/>
  <c r="R320" i="23"/>
  <c r="E112" i="38" s="1"/>
  <c r="S311" i="23"/>
  <c r="F109" i="38" s="1"/>
  <c r="R311" i="23"/>
  <c r="E109" i="38" s="1"/>
  <c r="U311" i="23"/>
  <c r="H109" i="38" s="1"/>
  <c r="T311" i="23"/>
  <c r="G109" i="38" s="1"/>
  <c r="S298" i="23"/>
  <c r="F106" i="38" s="1"/>
  <c r="R298" i="23"/>
  <c r="E106" i="38" s="1"/>
  <c r="U298" i="23"/>
  <c r="H106" i="38" s="1"/>
  <c r="T298" i="23"/>
  <c r="G106" i="38" s="1"/>
  <c r="U490" i="23"/>
  <c r="H175" i="38" s="1"/>
  <c r="U408" i="23"/>
  <c r="H142" i="38" s="1"/>
  <c r="T408" i="23"/>
  <c r="G142" i="38" s="1"/>
  <c r="S345" i="23"/>
  <c r="F121" i="38" s="1"/>
  <c r="R345" i="23"/>
  <c r="E121" i="38" s="1"/>
  <c r="T345" i="23"/>
  <c r="G121" i="38" s="1"/>
  <c r="U345" i="23"/>
  <c r="H121" i="38" s="1"/>
  <c r="S334" i="23"/>
  <c r="F116" i="38" s="1"/>
  <c r="R334" i="23"/>
  <c r="E116" i="38" s="1"/>
  <c r="U334" i="23"/>
  <c r="H116" i="38" s="1"/>
  <c r="T334" i="23"/>
  <c r="G116" i="38" s="1"/>
  <c r="S68" i="23"/>
  <c r="F40" i="38" s="1"/>
  <c r="R68" i="23"/>
  <c r="E40" i="38" s="1"/>
  <c r="T68" i="23"/>
  <c r="G40" i="38" s="1"/>
  <c r="U68" i="23"/>
  <c r="H40" i="38" s="1"/>
  <c r="R122" i="23"/>
  <c r="E54" i="38" s="1"/>
  <c r="U122" i="23"/>
  <c r="H54" i="38" s="1"/>
  <c r="S122" i="23"/>
  <c r="F54" i="38" s="1"/>
  <c r="T122" i="23"/>
  <c r="G54" i="38" s="1"/>
  <c r="R74" i="23"/>
  <c r="E41" i="38" s="1"/>
  <c r="U147" i="23"/>
  <c r="H62" i="38" s="1"/>
  <c r="U509" i="23"/>
  <c r="H179" i="38" s="1"/>
  <c r="U498" i="23"/>
  <c r="H178" i="38" s="1"/>
  <c r="R498" i="23"/>
  <c r="E178" i="38" s="1"/>
  <c r="S498" i="23"/>
  <c r="F178" i="38" s="1"/>
  <c r="T498" i="23"/>
  <c r="G178" i="38" s="1"/>
  <c r="S475" i="23"/>
  <c r="F170" i="38" s="1"/>
  <c r="U475" i="23"/>
  <c r="H170" i="38" s="1"/>
  <c r="R475" i="23"/>
  <c r="E170" i="38" s="1"/>
  <c r="T475" i="23"/>
  <c r="G170" i="38" s="1"/>
  <c r="S224" i="23"/>
  <c r="F82" i="38" s="1"/>
  <c r="U224" i="23"/>
  <c r="H82" i="38" s="1"/>
  <c r="R224" i="23"/>
  <c r="E82" i="38" s="1"/>
  <c r="U215" i="23"/>
  <c r="H80" i="38" s="1"/>
  <c r="S215" i="23"/>
  <c r="F80" i="38" s="1"/>
  <c r="T215" i="23"/>
  <c r="G80" i="38" s="1"/>
  <c r="R215" i="23"/>
  <c r="E80" i="38" s="1"/>
  <c r="T209" i="23"/>
  <c r="G79" i="38" s="1"/>
  <c r="R209" i="23"/>
  <c r="E79" i="38" s="1"/>
  <c r="S209" i="23"/>
  <c r="F79" i="38" s="1"/>
  <c r="U90" i="23"/>
  <c r="H44" i="38" s="1"/>
  <c r="R470" i="23"/>
  <c r="E169" i="38" s="1"/>
  <c r="R220" i="23"/>
  <c r="E81" i="38" s="1"/>
  <c r="U376" i="23"/>
  <c r="H129" i="38" s="1"/>
  <c r="M61" i="23"/>
  <c r="V61" i="23"/>
  <c r="T490" i="23"/>
  <c r="G175" i="38" s="1"/>
  <c r="S490" i="23"/>
  <c r="F175" i="38" s="1"/>
  <c r="R490" i="23"/>
  <c r="E175" i="38" s="1"/>
  <c r="S387" i="23"/>
  <c r="F132" i="38" s="1"/>
  <c r="R387" i="23"/>
  <c r="E132" i="38" s="1"/>
  <c r="U387" i="23"/>
  <c r="H132" i="38" s="1"/>
  <c r="T387" i="23"/>
  <c r="G132" i="38" s="1"/>
  <c r="U352" i="23"/>
  <c r="H123" i="38" s="1"/>
  <c r="R352" i="23"/>
  <c r="E123" i="38" s="1"/>
  <c r="T352" i="23"/>
  <c r="G123" i="38" s="1"/>
  <c r="S352" i="23"/>
  <c r="F123" i="38" s="1"/>
  <c r="M60" i="23"/>
  <c r="V3" i="23" s="1"/>
  <c r="I9" i="38" s="1"/>
  <c r="Q9" i="38" s="1"/>
  <c r="R9" i="38" s="1"/>
  <c r="V60" i="23"/>
  <c r="S470" i="23"/>
  <c r="F169" i="38" s="1"/>
  <c r="S430" i="23"/>
  <c r="F147" i="38" s="1"/>
  <c r="R430" i="23"/>
  <c r="E147" i="38" s="1"/>
  <c r="U430" i="23"/>
  <c r="H147" i="38" s="1"/>
  <c r="T430" i="23"/>
  <c r="G147" i="38" s="1"/>
  <c r="T359" i="23"/>
  <c r="G125" i="38" s="1"/>
  <c r="R359" i="23"/>
  <c r="E125" i="38" s="1"/>
  <c r="U359" i="23"/>
  <c r="H125" i="38" s="1"/>
  <c r="S285" i="23"/>
  <c r="F101" i="38" s="1"/>
  <c r="T285" i="23"/>
  <c r="G101" i="38" s="1"/>
  <c r="U285" i="23"/>
  <c r="H101" i="38" s="1"/>
  <c r="S119" i="23"/>
  <c r="F53" i="38" s="1"/>
  <c r="T119" i="23"/>
  <c r="G53" i="38" s="1"/>
  <c r="U119" i="23"/>
  <c r="H53" i="38" s="1"/>
  <c r="R119" i="23"/>
  <c r="E53" i="38" s="1"/>
  <c r="R115" i="23"/>
  <c r="E52" i="38" s="1"/>
  <c r="S115" i="23"/>
  <c r="F52" i="38" s="1"/>
  <c r="T115" i="23"/>
  <c r="G52" i="38" s="1"/>
  <c r="U115" i="23"/>
  <c r="H52" i="38" s="1"/>
  <c r="S74" i="23"/>
  <c r="F41" i="38" s="1"/>
  <c r="T74" i="23"/>
  <c r="G41" i="38" s="1"/>
  <c r="U74" i="23"/>
  <c r="H41" i="38" s="1"/>
  <c r="S509" i="23"/>
  <c r="F179" i="38" s="1"/>
  <c r="R509" i="23"/>
  <c r="E179" i="38" s="1"/>
  <c r="T509" i="23"/>
  <c r="G179" i="38" s="1"/>
  <c r="U337" i="23"/>
  <c r="H120" i="38" s="1"/>
  <c r="S337" i="23"/>
  <c r="F120" i="38" s="1"/>
  <c r="T337" i="23"/>
  <c r="G120" i="38" s="1"/>
  <c r="R337" i="23"/>
  <c r="E120" i="38" s="1"/>
  <c r="T66" i="23"/>
  <c r="G29" i="38" s="1"/>
  <c r="R66" i="23"/>
  <c r="E29" i="38" s="1"/>
  <c r="S66" i="23"/>
  <c r="F29" i="38" s="1"/>
  <c r="T62" i="23"/>
  <c r="G27" i="38" s="1"/>
  <c r="S62" i="23"/>
  <c r="F27" i="38" s="1"/>
  <c r="R62" i="23"/>
  <c r="E27" i="38" s="1"/>
  <c r="R560" i="23"/>
  <c r="E194" i="38" s="1"/>
  <c r="U560" i="23"/>
  <c r="H194" i="38" s="1"/>
  <c r="T560" i="23"/>
  <c r="G194" i="38" s="1"/>
  <c r="S560" i="23"/>
  <c r="F194" i="38" s="1"/>
  <c r="S527" i="23"/>
  <c r="F185" i="38" s="1"/>
  <c r="T527" i="23"/>
  <c r="G185" i="38" s="1"/>
  <c r="R527" i="23"/>
  <c r="E185" i="38" s="1"/>
  <c r="S516" i="23"/>
  <c r="F182" i="38" s="1"/>
  <c r="T516" i="23"/>
  <c r="G182" i="38" s="1"/>
  <c r="U516" i="23"/>
  <c r="H182" i="38" s="1"/>
  <c r="R516" i="23"/>
  <c r="E182" i="38" s="1"/>
  <c r="R285" i="23"/>
  <c r="E101" i="38" s="1"/>
  <c r="T276" i="23"/>
  <c r="G98" i="38" s="1"/>
  <c r="S276" i="23"/>
  <c r="F98" i="38" s="1"/>
  <c r="U276" i="23"/>
  <c r="H98" i="38" s="1"/>
  <c r="R276" i="23"/>
  <c r="E98" i="38" s="1"/>
  <c r="R161" i="23"/>
  <c r="E64" i="38" s="1"/>
  <c r="S161" i="23"/>
  <c r="F64" i="38" s="1"/>
  <c r="T161" i="23"/>
  <c r="G64" i="38" s="1"/>
  <c r="R156" i="23"/>
  <c r="E63" i="38" s="1"/>
  <c r="S156" i="23"/>
  <c r="F63" i="38" s="1"/>
  <c r="T156" i="23"/>
  <c r="G63" i="38" s="1"/>
  <c r="U292" i="23"/>
  <c r="H104" i="38" s="1"/>
  <c r="T292" i="23"/>
  <c r="G104" i="38" s="1"/>
  <c r="R292" i="23"/>
  <c r="E104" i="38" s="1"/>
  <c r="S292" i="23"/>
  <c r="F104" i="38" s="1"/>
  <c r="T274" i="23"/>
  <c r="G96" i="38" s="1"/>
  <c r="R274" i="23"/>
  <c r="E96" i="38" s="1"/>
  <c r="U274" i="23"/>
  <c r="H96" i="38" s="1"/>
  <c r="S274" i="23"/>
  <c r="F96" i="38" s="1"/>
  <c r="S186" i="23"/>
  <c r="F70" i="38" s="1"/>
  <c r="U186" i="23"/>
  <c r="H70" i="38" s="1"/>
  <c r="T186" i="23"/>
  <c r="G70" i="38" s="1"/>
  <c r="R186" i="23"/>
  <c r="E70" i="38" s="1"/>
  <c r="R169" i="23"/>
  <c r="E67" i="38" s="1"/>
  <c r="T169" i="23"/>
  <c r="G67" i="38" s="1"/>
  <c r="S169" i="23"/>
  <c r="F67" i="38" s="1"/>
  <c r="U169" i="23"/>
  <c r="H67" i="38" s="1"/>
  <c r="U62" i="23"/>
  <c r="H27" i="38" s="1"/>
  <c r="T52" i="23"/>
  <c r="G25" i="38" s="1"/>
  <c r="U52" i="23"/>
  <c r="H25" i="38" s="1"/>
  <c r="R52" i="23"/>
  <c r="E25" i="38" s="1"/>
  <c r="S52" i="23"/>
  <c r="F25" i="38" s="1"/>
  <c r="S522" i="23"/>
  <c r="F184" i="38" s="1"/>
  <c r="U522" i="23"/>
  <c r="H184" i="38" s="1"/>
  <c r="R522" i="23"/>
  <c r="E184" i="38" s="1"/>
  <c r="T522" i="23"/>
  <c r="G184" i="38" s="1"/>
  <c r="T470" i="23"/>
  <c r="G169" i="38" s="1"/>
  <c r="T252" i="23"/>
  <c r="G90" i="38" s="1"/>
  <c r="S252" i="23"/>
  <c r="F90" i="38" s="1"/>
  <c r="R252" i="23"/>
  <c r="E90" i="38" s="1"/>
  <c r="U252" i="23"/>
  <c r="H90" i="38" s="1"/>
  <c r="U233" i="23"/>
  <c r="H83" i="38" s="1"/>
  <c r="S233" i="23"/>
  <c r="F83" i="38" s="1"/>
  <c r="T233" i="23"/>
  <c r="G83" i="38" s="1"/>
  <c r="R233" i="23"/>
  <c r="E83" i="38" s="1"/>
  <c r="T224" i="23"/>
  <c r="G82" i="38" s="1"/>
  <c r="S220" i="23"/>
  <c r="F81" i="38" s="1"/>
  <c r="T220" i="23"/>
  <c r="G81" i="38" s="1"/>
  <c r="U220" i="23"/>
  <c r="H81" i="38" s="1"/>
  <c r="U209" i="23"/>
  <c r="H79" i="38" s="1"/>
  <c r="T90" i="23"/>
  <c r="G44" i="38" s="1"/>
  <c r="R90" i="23"/>
  <c r="E44" i="38" s="1"/>
  <c r="S90" i="23"/>
  <c r="F44" i="38" s="1"/>
  <c r="S456" i="23"/>
  <c r="F161" i="38" s="1"/>
  <c r="U456" i="23"/>
  <c r="H161" i="38" s="1"/>
  <c r="T456" i="23"/>
  <c r="G161" i="38" s="1"/>
  <c r="R456" i="23"/>
  <c r="S359" i="23"/>
  <c r="F125" i="38" s="1"/>
  <c r="E161" i="38" l="1"/>
  <c r="Q456" i="23"/>
  <c r="D161" i="38" s="1"/>
  <c r="Q233" i="23"/>
  <c r="D83" i="38" s="1"/>
  <c r="Q48" i="23"/>
  <c r="D24" i="38" s="1"/>
  <c r="Q169" i="23"/>
  <c r="D67" i="38" s="1"/>
  <c r="Q181" i="23"/>
  <c r="D69" i="38" s="1"/>
  <c r="R6" i="23"/>
  <c r="E10" i="38" s="1"/>
  <c r="U56" i="23"/>
  <c r="H26" i="38" s="1"/>
  <c r="S56" i="23"/>
  <c r="F26" i="38" s="1"/>
  <c r="T147" i="23"/>
  <c r="G62" i="38" s="1"/>
  <c r="Q470" i="23"/>
  <c r="D169" i="38" s="1"/>
  <c r="S147" i="23"/>
  <c r="F62" i="38" s="1"/>
  <c r="Q298" i="23"/>
  <c r="D106" i="38" s="1"/>
  <c r="U6" i="23"/>
  <c r="Q209" i="23"/>
  <c r="D79" i="38" s="1"/>
  <c r="R56" i="23"/>
  <c r="E26" i="38" s="1"/>
  <c r="R147" i="23"/>
  <c r="E62" i="38" s="1"/>
  <c r="Q408" i="23"/>
  <c r="D142" i="38" s="1"/>
  <c r="Q376" i="23"/>
  <c r="D129" i="38" s="1"/>
  <c r="Q450" i="23"/>
  <c r="D160" i="38" s="1"/>
  <c r="Q276" i="23"/>
  <c r="D98" i="38" s="1"/>
  <c r="Q422" i="23"/>
  <c r="D146" i="38" s="1"/>
  <c r="T6" i="23"/>
  <c r="G10" i="38" s="1"/>
  <c r="G9" i="38" s="1"/>
  <c r="Q498" i="23"/>
  <c r="D178" i="38" s="1"/>
  <c r="T56" i="23"/>
  <c r="G26" i="38" s="1"/>
  <c r="Q337" i="23"/>
  <c r="D120" i="38" s="1"/>
  <c r="S6" i="23"/>
  <c r="F10" i="38" s="1"/>
  <c r="F9" i="38" s="1"/>
  <c r="Q100" i="23"/>
  <c r="D51" i="38" s="1"/>
  <c r="Q68" i="23"/>
  <c r="D40" i="38" s="1"/>
  <c r="E9" i="38" l="1"/>
  <c r="U603" i="23"/>
  <c r="H10" i="38"/>
  <c r="H9" i="38" s="1"/>
  <c r="S603" i="23"/>
  <c r="S5" i="23" s="1"/>
  <c r="T603" i="23"/>
  <c r="T5" i="23" s="1"/>
  <c r="R603" i="23"/>
  <c r="R5" i="23" s="1"/>
  <c r="U5" i="23"/>
  <c r="Q147" i="23"/>
  <c r="D62" i="38" s="1"/>
  <c r="Q6" i="23"/>
  <c r="D10" i="38" s="1"/>
  <c r="D9" i="38" s="1"/>
  <c r="Q603" i="23" l="1"/>
  <c r="Q5" i="23" s="1"/>
  <c r="P5" i="23" s="1"/>
  <c r="R1" i="23" s="1"/>
  <c r="Q1" i="23" l="1"/>
  <c r="U1" i="23"/>
  <c r="S1" i="23"/>
  <c r="T1" i="23"/>
  <c r="H274" i="23" l="1"/>
  <c r="I96" i="38" s="1"/>
  <c r="Q96" i="38" s="1"/>
  <c r="R96" i="38" s="1"/>
  <c r="H62" i="23" l="1"/>
  <c r="I27" i="38" s="1"/>
  <c r="Q27" i="38" s="1"/>
  <c r="R27" i="38" s="1"/>
  <c r="H393" i="23" l="1"/>
  <c r="I135" i="38" s="1"/>
  <c r="Q135" i="38" s="1"/>
  <c r="R135" i="38" s="1"/>
  <c r="H387" i="23"/>
  <c r="I132" i="38" s="1"/>
  <c r="Q132" i="38" s="1"/>
  <c r="R132" i="38" s="1"/>
  <c r="H122" i="23" l="1"/>
  <c r="I54" i="38" s="1"/>
  <c r="Q54" i="38" s="1"/>
  <c r="R54" i="38" s="1"/>
  <c r="H434" i="23" l="1"/>
  <c r="I148" i="38" s="1"/>
  <c r="Q148" i="38" s="1"/>
  <c r="R148" i="38" s="1"/>
  <c r="H115" i="23"/>
  <c r="I52" i="38" s="1"/>
  <c r="Q52" i="38" s="1"/>
  <c r="H161" i="23"/>
  <c r="I64" i="38" s="1"/>
  <c r="Q64" i="38" s="1"/>
  <c r="R64" i="38" s="1"/>
  <c r="H119" i="23"/>
  <c r="I53" i="38" s="1"/>
  <c r="Q53" i="38" s="1"/>
  <c r="R53" i="38" s="1"/>
  <c r="H156" i="23"/>
  <c r="I63" i="38" s="1"/>
  <c r="Q63" i="38" s="1"/>
  <c r="R63" i="38" s="1"/>
  <c r="H475" i="23"/>
  <c r="I170" i="38" s="1"/>
  <c r="Q170" i="38" s="1"/>
  <c r="R170" i="38" s="1"/>
  <c r="H490" i="23"/>
  <c r="I175" i="38" s="1"/>
  <c r="Q175" i="38" s="1"/>
  <c r="R175" i="38" s="1"/>
  <c r="H233" i="23" l="1"/>
  <c r="I83" i="38" s="1"/>
  <c r="Q83" i="38" s="1"/>
  <c r="R83" i="38" s="1"/>
  <c r="H209" i="23"/>
  <c r="I79" i="38" s="1"/>
  <c r="Q79" i="38" s="1"/>
  <c r="R79" i="38" s="1"/>
  <c r="H220" i="23"/>
  <c r="I81" i="38" s="1"/>
  <c r="Q81" i="38" s="1"/>
  <c r="R81" i="38" s="1"/>
  <c r="H6" i="23"/>
  <c r="I10" i="38" s="1"/>
  <c r="Q10" i="38" s="1"/>
  <c r="R10" i="38" s="1"/>
  <c r="H359" i="23"/>
  <c r="I125" i="38" s="1"/>
  <c r="Q125" i="38" s="1"/>
  <c r="R125" i="38" s="1"/>
  <c r="H345" i="23"/>
  <c r="I121" i="38" s="1"/>
  <c r="Q121" i="38" s="1"/>
  <c r="R121" i="38" s="1"/>
  <c r="H56" i="23"/>
  <c r="I26" i="38" s="1"/>
  <c r="Q26" i="38" s="1"/>
  <c r="R26" i="38" s="1"/>
  <c r="H52" i="23"/>
  <c r="I25" i="38" s="1"/>
  <c r="Q25" i="38" s="1"/>
  <c r="R25" i="38" s="1"/>
  <c r="H90" i="23"/>
  <c r="I44" i="38" s="1"/>
  <c r="Q44" i="38" s="1"/>
  <c r="R44" i="38" s="1"/>
  <c r="H74" i="23"/>
  <c r="I41" i="38" s="1"/>
  <c r="Q41" i="38" s="1"/>
  <c r="R41" i="38" s="1"/>
  <c r="H215" i="23"/>
  <c r="I80" i="38" s="1"/>
  <c r="Q80" i="38" s="1"/>
  <c r="R80" i="38" s="1"/>
  <c r="H509" i="23"/>
  <c r="I179" i="38" s="1"/>
  <c r="Q179" i="38" s="1"/>
  <c r="R179" i="38" s="1"/>
  <c r="H470" i="23"/>
  <c r="I169" i="38" s="1"/>
  <c r="Q169" i="38" s="1"/>
  <c r="R169" i="38" s="1"/>
  <c r="H527" i="23"/>
  <c r="I185" i="38" s="1"/>
  <c r="Q185" i="38" s="1"/>
  <c r="R185" i="38" s="1"/>
  <c r="H522" i="23"/>
  <c r="I184" i="38" s="1"/>
  <c r="Q184" i="38" s="1"/>
  <c r="R184" i="38" s="1"/>
  <c r="H456" i="23"/>
  <c r="I161" i="38" s="1"/>
  <c r="Q161" i="38" s="1"/>
  <c r="R161" i="38" s="1"/>
  <c r="H334" i="23"/>
  <c r="I116" i="38" s="1"/>
  <c r="Q116" i="38" s="1"/>
  <c r="R116" i="38" s="1"/>
  <c r="H320" i="23"/>
  <c r="I112" i="38" s="1"/>
  <c r="Q112" i="38" s="1"/>
  <c r="R112" i="38" s="1"/>
  <c r="H311" i="23"/>
  <c r="I109" i="38" s="1"/>
  <c r="Q109" i="38" s="1"/>
  <c r="R109" i="38" s="1"/>
  <c r="H285" i="23"/>
  <c r="I101" i="38" s="1"/>
  <c r="Q101" i="38" s="1"/>
  <c r="R101" i="38" s="1"/>
  <c r="H186" i="23"/>
  <c r="I70" i="38" s="1"/>
  <c r="Q70" i="38" s="1"/>
  <c r="R70" i="38" s="1"/>
  <c r="H252" i="23"/>
  <c r="I90" i="38" s="1"/>
  <c r="Q90" i="38" s="1"/>
  <c r="R90" i="38" s="1"/>
  <c r="H292" i="23"/>
  <c r="I104" i="38" s="1"/>
  <c r="Q104" i="38" s="1"/>
  <c r="R104" i="38" s="1"/>
  <c r="H352" i="23"/>
  <c r="I123" i="38" s="1"/>
  <c r="Q123" i="38" s="1"/>
  <c r="R123" i="38" s="1"/>
  <c r="H224" i="23"/>
  <c r="I82" i="38" s="1"/>
  <c r="Q82" i="38" s="1"/>
  <c r="R82" i="38" s="1"/>
  <c r="H516" i="23"/>
  <c r="I182" i="38" s="1"/>
  <c r="Q182" i="38" s="1"/>
  <c r="R182" i="38" s="1"/>
</calcChain>
</file>

<file path=xl/sharedStrings.xml><?xml version="1.0" encoding="utf-8"?>
<sst xmlns="http://schemas.openxmlformats.org/spreadsheetml/2006/main" count="7212" uniqueCount="2359">
  <si>
    <t xml:space="preserve"> № п/п</t>
  </si>
  <si>
    <t>Государственная программа, подпрограмма, основное мероприятие, мероприятие</t>
  </si>
  <si>
    <t>Всего</t>
  </si>
  <si>
    <t>ОБ</t>
  </si>
  <si>
    <t>ФБ</t>
  </si>
  <si>
    <t>МБ</t>
  </si>
  <si>
    <t>ВБС</t>
  </si>
  <si>
    <t>1.</t>
  </si>
  <si>
    <t>2.</t>
  </si>
  <si>
    <t>2.1.</t>
  </si>
  <si>
    <t>2.2.</t>
  </si>
  <si>
    <t>4.</t>
  </si>
  <si>
    <t>4.1.</t>
  </si>
  <si>
    <t>4.3.</t>
  </si>
  <si>
    <t>5.</t>
  </si>
  <si>
    <t>7.</t>
  </si>
  <si>
    <t>7.1.</t>
  </si>
  <si>
    <t>7.2.</t>
  </si>
  <si>
    <t>2.3.</t>
  </si>
  <si>
    <t>2.4.</t>
  </si>
  <si>
    <t>Источник</t>
  </si>
  <si>
    <t>№ п/п</t>
  </si>
  <si>
    <t>Фактическое исполнение</t>
  </si>
  <si>
    <t>Приложение № 2</t>
  </si>
  <si>
    <t>4.2.</t>
  </si>
  <si>
    <t>Да</t>
  </si>
  <si>
    <t>Нет</t>
  </si>
  <si>
    <t>-</t>
  </si>
  <si>
    <t>1.7.</t>
  </si>
  <si>
    <t>3.</t>
  </si>
  <si>
    <t>6.</t>
  </si>
  <si>
    <t>1.1</t>
  </si>
  <si>
    <t>1.2</t>
  </si>
  <si>
    <t>1.3</t>
  </si>
  <si>
    <t>1.4</t>
  </si>
  <si>
    <t>1.5</t>
  </si>
  <si>
    <t>1.6</t>
  </si>
  <si>
    <t>Частично</t>
  </si>
  <si>
    <t>Минздрав МО</t>
  </si>
  <si>
    <t>1.1.1</t>
  </si>
  <si>
    <t>Количество обслуженных рецептов к количеству выписанных рецептов</t>
  </si>
  <si>
    <t>Минобр МО</t>
  </si>
  <si>
    <t>1.2.1</t>
  </si>
  <si>
    <t>1.3.1</t>
  </si>
  <si>
    <t>1.3.2</t>
  </si>
  <si>
    <t>1.3.3</t>
  </si>
  <si>
    <t>1.3.4</t>
  </si>
  <si>
    <t>1.4.1</t>
  </si>
  <si>
    <t>Минстрой МО</t>
  </si>
  <si>
    <t>1.5.1</t>
  </si>
  <si>
    <t>1.6.1</t>
  </si>
  <si>
    <t>2.1</t>
  </si>
  <si>
    <t>2.1.1</t>
  </si>
  <si>
    <t>2.1.2</t>
  </si>
  <si>
    <t>2.1.3</t>
  </si>
  <si>
    <t>2.1.4</t>
  </si>
  <si>
    <t>2.1.6</t>
  </si>
  <si>
    <t>2.2</t>
  </si>
  <si>
    <t>2.2.1</t>
  </si>
  <si>
    <t>2.2.5</t>
  </si>
  <si>
    <t>2.2.6</t>
  </si>
  <si>
    <t>2.3</t>
  </si>
  <si>
    <t>2.3.1</t>
  </si>
  <si>
    <t>2.3.2</t>
  </si>
  <si>
    <t>3.1</t>
  </si>
  <si>
    <t>3.1.1</t>
  </si>
  <si>
    <t>3.1.2</t>
  </si>
  <si>
    <t>3.1.3</t>
  </si>
  <si>
    <t>3.2</t>
  </si>
  <si>
    <t>3.2.1</t>
  </si>
  <si>
    <t>3.3</t>
  </si>
  <si>
    <t>3.3.1</t>
  </si>
  <si>
    <t>3.3.3</t>
  </si>
  <si>
    <t>4.1</t>
  </si>
  <si>
    <t>4.1.1</t>
  </si>
  <si>
    <t>4.1.2</t>
  </si>
  <si>
    <t>4.1.3</t>
  </si>
  <si>
    <t>4.2</t>
  </si>
  <si>
    <t>4.2.1</t>
  </si>
  <si>
    <t>4.3</t>
  </si>
  <si>
    <t>4.3.1</t>
  </si>
  <si>
    <t>5.1</t>
  </si>
  <si>
    <t>5.1.1</t>
  </si>
  <si>
    <t>5.1.2</t>
  </si>
  <si>
    <t>5.2</t>
  </si>
  <si>
    <t>5.2.1</t>
  </si>
  <si>
    <t>6.1</t>
  </si>
  <si>
    <t>6.2</t>
  </si>
  <si>
    <t>7.1</t>
  </si>
  <si>
    <t>7.2</t>
  </si>
  <si>
    <t>Минфин МО</t>
  </si>
  <si>
    <t>7.4</t>
  </si>
  <si>
    <t>7.5</t>
  </si>
  <si>
    <t>8</t>
  </si>
  <si>
    <t>8.1</t>
  </si>
  <si>
    <t>9</t>
  </si>
  <si>
    <t>Минприроды МО</t>
  </si>
  <si>
    <t>10.1</t>
  </si>
  <si>
    <t>10.2</t>
  </si>
  <si>
    <t>10.3</t>
  </si>
  <si>
    <t>10.5</t>
  </si>
  <si>
    <t>11</t>
  </si>
  <si>
    <t>Комитет по ветеринарии МО</t>
  </si>
  <si>
    <t>11.1</t>
  </si>
  <si>
    <t>11.2</t>
  </si>
  <si>
    <t>11.3</t>
  </si>
  <si>
    <t>11.4</t>
  </si>
  <si>
    <t>12</t>
  </si>
  <si>
    <t>12.1</t>
  </si>
  <si>
    <t>12.2</t>
  </si>
  <si>
    <t>12.3</t>
  </si>
  <si>
    <t>13</t>
  </si>
  <si>
    <t>13.1</t>
  </si>
  <si>
    <t>13.2</t>
  </si>
  <si>
    <t>14</t>
  </si>
  <si>
    <t>14.1</t>
  </si>
  <si>
    <t>14.2</t>
  </si>
  <si>
    <t>15</t>
  </si>
  <si>
    <t>Комитет госфинконтроля МО</t>
  </si>
  <si>
    <t>15.1</t>
  </si>
  <si>
    <t>15.2</t>
  </si>
  <si>
    <t>15.3</t>
  </si>
  <si>
    <t>15.4</t>
  </si>
  <si>
    <t>Государственная программа Мурманской области  "Государственное управление и гражданское общество"</t>
  </si>
  <si>
    <t xml:space="preserve">ОБ </t>
  </si>
  <si>
    <t>Аппарат Правительства Мурманской области</t>
  </si>
  <si>
    <t>Минкульт МО</t>
  </si>
  <si>
    <t>Минспорт МО</t>
  </si>
  <si>
    <t>2.4</t>
  </si>
  <si>
    <t>Выполнение  мероприятий</t>
  </si>
  <si>
    <t>Степень выполнения (К3)</t>
  </si>
  <si>
    <t>Всего по государственным программам</t>
  </si>
  <si>
    <t>7.3.</t>
  </si>
  <si>
    <t>7.4.</t>
  </si>
  <si>
    <t>7.5.</t>
  </si>
  <si>
    <t>8.</t>
  </si>
  <si>
    <t>8.1.</t>
  </si>
  <si>
    <t>9.</t>
  </si>
  <si>
    <t>9.1.</t>
  </si>
  <si>
    <t>9.2.</t>
  </si>
  <si>
    <t>9.3.</t>
  </si>
  <si>
    <t>9.4.</t>
  </si>
  <si>
    <t>10.1.</t>
  </si>
  <si>
    <t>10.2.</t>
  </si>
  <si>
    <t>10.3.</t>
  </si>
  <si>
    <t>10.4.</t>
  </si>
  <si>
    <t>10.5.</t>
  </si>
  <si>
    <t>11.1.</t>
  </si>
  <si>
    <t>11.2.</t>
  </si>
  <si>
    <t>11.3.</t>
  </si>
  <si>
    <t>11.4.</t>
  </si>
  <si>
    <t>12.</t>
  </si>
  <si>
    <t>12.1.</t>
  </si>
  <si>
    <t>12.2.</t>
  </si>
  <si>
    <t>12.3.</t>
  </si>
  <si>
    <t>12.4.</t>
  </si>
  <si>
    <t>13.</t>
  </si>
  <si>
    <t>13.1.</t>
  </si>
  <si>
    <t>13.2.</t>
  </si>
  <si>
    <t>14.</t>
  </si>
  <si>
    <t>14.1.</t>
  </si>
  <si>
    <t>14.2.</t>
  </si>
  <si>
    <t>15.</t>
  </si>
  <si>
    <t>15.1.</t>
  </si>
  <si>
    <t>15.2.</t>
  </si>
  <si>
    <t>15.3.</t>
  </si>
  <si>
    <t>15.4.</t>
  </si>
  <si>
    <t>2.3.3</t>
  </si>
  <si>
    <t>3.5</t>
  </si>
  <si>
    <t>Министерство цифрового развития Мурманской области</t>
  </si>
  <si>
    <t>Министерство труда и соцразвития МО</t>
  </si>
  <si>
    <t>Государственная программа, подпрограмма, ответственный исполнитель</t>
  </si>
  <si>
    <t>ЭГП (интегр. показатель эф-ти)</t>
  </si>
  <si>
    <t>Оценка*</t>
  </si>
  <si>
    <t>Факт отсут.</t>
  </si>
  <si>
    <t>Степень достижения плановых значений показателей</t>
  </si>
  <si>
    <t>Перевып. (&gt;150%)</t>
  </si>
  <si>
    <t>Высокая (99,5-150%)</t>
  </si>
  <si>
    <t>Средняя (85-99,5%)</t>
  </si>
  <si>
    <t>Низкая (&lt;85%)</t>
  </si>
  <si>
    <t>К1</t>
  </si>
  <si>
    <t>К2</t>
  </si>
  <si>
    <t xml:space="preserve">Да </t>
  </si>
  <si>
    <t xml:space="preserve">К3 </t>
  </si>
  <si>
    <t>1.7</t>
  </si>
  <si>
    <t>3</t>
  </si>
  <si>
    <t>4</t>
  </si>
  <si>
    <t>4.4</t>
  </si>
  <si>
    <t>5</t>
  </si>
  <si>
    <t>5.3</t>
  </si>
  <si>
    <t>6</t>
  </si>
  <si>
    <t>6.3</t>
  </si>
  <si>
    <t>7</t>
  </si>
  <si>
    <t>7.3</t>
  </si>
  <si>
    <t>10</t>
  </si>
  <si>
    <t>10.4</t>
  </si>
  <si>
    <t>12.4</t>
  </si>
  <si>
    <t>*Высокая (не менее 97%), средняя (не менее 92%), ниже среднего (не менее 85%), низкая (менее 85%).</t>
  </si>
  <si>
    <t>Приложение №1</t>
  </si>
  <si>
    <t>№
п/п</t>
  </si>
  <si>
    <t>Направ
ленность</t>
  </si>
  <si>
    <t>Предлагаемые меры по улучшению значений показателя</t>
  </si>
  <si>
    <t>Направ-
ленность</t>
  </si>
  <si>
    <t xml:space="preserve">К1 </t>
  </si>
  <si>
    <t>всего</t>
  </si>
  <si>
    <t>Данные о фактических значениях отсутствуют</t>
  </si>
  <si>
    <t>Значительно перевыполнены (более 150%)</t>
  </si>
  <si>
    <t>Высокая степень (от 99,5 до 150%)</t>
  </si>
  <si>
    <t>Средняя степень (от 85 до 99,5%)</t>
  </si>
  <si>
    <t>Низкая степень (ниже 85%)</t>
  </si>
  <si>
    <t>Факт</t>
  </si>
  <si>
    <t>План</t>
  </si>
  <si>
    <t>Причины отклонения от плана</t>
  </si>
  <si>
    <t>Ответственный ГРБС</t>
  </si>
  <si>
    <t>1.0.1</t>
  </si>
  <si>
    <t>è</t>
  </si>
  <si>
    <t>1.0.2</t>
  </si>
  <si>
    <t>1.0.3</t>
  </si>
  <si>
    <t>1.0.4</t>
  </si>
  <si>
    <t>1.0.5</t>
  </si>
  <si>
    <t>1.0.6</t>
  </si>
  <si>
    <t>1.0.7</t>
  </si>
  <si>
    <t>1.0.8</t>
  </si>
  <si>
    <t>1.0.9</t>
  </si>
  <si>
    <t>Ожидаемая продолжительность жизни при рождении</t>
  </si>
  <si>
    <t>æ</t>
  </si>
  <si>
    <t>Охват населения профосмотрами на туберкулез</t>
  </si>
  <si>
    <t>Охват населения иммунизацией против кори в декретированные сроки</t>
  </si>
  <si>
    <t>=</t>
  </si>
  <si>
    <t>Доля посещений детьми медицинских организаций с профилактическими целями</t>
  </si>
  <si>
    <t>2.0.1</t>
  </si>
  <si>
    <t>2.0.2</t>
  </si>
  <si>
    <t>2.0.4</t>
  </si>
  <si>
    <t>2.2.4</t>
  </si>
  <si>
    <t>3.0.1</t>
  </si>
  <si>
    <t>3.0.2</t>
  </si>
  <si>
    <t>Доля детей из семей с денежными доходами ниже величины прожиточного минимума в Мурманской области от общей численности детей в регионе</t>
  </si>
  <si>
    <t>3.0.3</t>
  </si>
  <si>
    <t>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учреждения социального обслуживания населения</t>
  </si>
  <si>
    <t>3.0.4</t>
  </si>
  <si>
    <t>Доля детей-сирот и детей, оставшихся без попечения родителей, переданных на воспитание в семьи, в общей численности детей-сирот и детей, оставшихся без попечения родителей</t>
  </si>
  <si>
    <t>3.0.6</t>
  </si>
  <si>
    <t>Удельный вес зданий стационарных учреждений социального обслуживания граждан пожилого возраста, инвалидов (взрослых и детей), лиц без определенного места жительства и занятий, требующих реконструкции, зданий, находящихся в аварийном состоянии, ветхих зданий в общем количестве зданий стационарных учреждений социального обслуживания граждан пожилого возраста, инвалидов (взрослых и детей), лиц без определенного места жительства и занятий</t>
  </si>
  <si>
    <t>Удельный вес негосударственных поставщиков социальных услуг, осуществляющих социальное обслуживание, в общем количестве поставщиков социальных услуг, осуществляющих социальное обслуживание, всех форм собственности, включенных в реестр поставщиков</t>
  </si>
  <si>
    <t>Число лиц, охваченных отдыхом и оздоровлением в рамках госпрограммы</t>
  </si>
  <si>
    <t>Доля инвалидов, принявших участие в мероприятиях по социокультурной реабилитации, от общего числа инвалидов</t>
  </si>
  <si>
    <t>Доля сотрудников учреждений социального обслуживания населения, принявших участие в мероприятиях по повышению профессиональной компетенции, от общего количества сотрудников учреждений социального обслуживания населения</t>
  </si>
  <si>
    <t>Доля граждан, обеспеченных слуховыми аппаратами, от общего количества обратившихся</t>
  </si>
  <si>
    <t>Доля детей-сирот и детей, оставшихся без попечения родителей, лиц из их числа, которым предоставлены меры социальной поддержки, от общего числа детей-сирот и детей, оставшихся без попечения родителей, лиц из их числа, имеющих на это право</t>
  </si>
  <si>
    <t>3.3.4</t>
  </si>
  <si>
    <t>4.0.1</t>
  </si>
  <si>
    <t>4.0.2</t>
  </si>
  <si>
    <t>5.0.2</t>
  </si>
  <si>
    <t>5.1.3</t>
  </si>
  <si>
    <t>5.1.4</t>
  </si>
  <si>
    <t>6.0.1</t>
  </si>
  <si>
    <t>6.0.2</t>
  </si>
  <si>
    <t>Уровень зарегистрированной безработицы</t>
  </si>
  <si>
    <t>6.0.3</t>
  </si>
  <si>
    <t>6.0.4</t>
  </si>
  <si>
    <t>Численность лиц с установленным в текущем году профессиональным заболеванием в расчете на 10 тыс. работающих</t>
  </si>
  <si>
    <t>Коэффициент частоты травматизма (на 1000 работников)</t>
  </si>
  <si>
    <t>6.1.1</t>
  </si>
  <si>
    <t>Уровень трудоустройства граждан</t>
  </si>
  <si>
    <t>6.1.2</t>
  </si>
  <si>
    <t>6.1.3</t>
  </si>
  <si>
    <t>Среднегодовая численность безработных граждан, зарегистрированных в службе занятости</t>
  </si>
  <si>
    <t>6.2.1</t>
  </si>
  <si>
    <t>Численность пострадавших в результате несчастных случаев на производстве со смертельным исходом</t>
  </si>
  <si>
    <t>Количество дней временной нетрудоспособности в связи с несчастным случаем на производстве в расчете на 1 пострадавшего</t>
  </si>
  <si>
    <t>Количество рабочих мест, на которых в отчетном году проведена специальная оценка условий труда</t>
  </si>
  <si>
    <t>Численность работников, занятых во вредных и (или) опасных условиях труда</t>
  </si>
  <si>
    <t>Удельный вес работников, занятых во вредных и (или) опасных условиях труда, от общей численности работников</t>
  </si>
  <si>
    <t>7.0.1</t>
  </si>
  <si>
    <t>7.0.2</t>
  </si>
  <si>
    <t>7.0.3</t>
  </si>
  <si>
    <t>7.1.1</t>
  </si>
  <si>
    <t>7.4.2</t>
  </si>
  <si>
    <t>7.4.3</t>
  </si>
  <si>
    <t>7.4.4</t>
  </si>
  <si>
    <t>8.0.1</t>
  </si>
  <si>
    <t>Минград МО</t>
  </si>
  <si>
    <t>8.0.2</t>
  </si>
  <si>
    <t>8.1.1</t>
  </si>
  <si>
    <t>8.1.2</t>
  </si>
  <si>
    <t>9.0.1</t>
  </si>
  <si>
    <t>9.0.2</t>
  </si>
  <si>
    <t>9.0.3</t>
  </si>
  <si>
    <t>9.1</t>
  </si>
  <si>
    <t>9.1.1</t>
  </si>
  <si>
    <t>Темп роста (снижения) числа участников мероприятий профилактической направленности, проводимых государственными учреждениями культуры, к предыдущему году</t>
  </si>
  <si>
    <t>Темп роста (снижения) количества правонарушений и преступлений экстремистской и террористической направленности по отношению к предыдущему году</t>
  </si>
  <si>
    <t>9.2</t>
  </si>
  <si>
    <t>9.2.1</t>
  </si>
  <si>
    <t>9.3</t>
  </si>
  <si>
    <t>9.3.3</t>
  </si>
  <si>
    <t>Уровень охвата населения средствами оповещения</t>
  </si>
  <si>
    <t>10.0.1</t>
  </si>
  <si>
    <t>10.0.2</t>
  </si>
  <si>
    <t>10.0.3</t>
  </si>
  <si>
    <t>Индекс численности основных 13 видов охотничьих ресурсов, обитающих на территории Мурманской области</t>
  </si>
  <si>
    <t>10.1.1</t>
  </si>
  <si>
    <t>Доля площади Мурманской области, охваченной государственным мониторингом атмосферного воздуха</t>
  </si>
  <si>
    <t>10.1.2</t>
  </si>
  <si>
    <t>Доля площади Мурманской области, занятая особо охраняемыми природными территориями регионального значения</t>
  </si>
  <si>
    <t>10.2.1</t>
  </si>
  <si>
    <t>10.2.4</t>
  </si>
  <si>
    <t>Доля площади земель лесного фонда, переданных в пользование, в общей площади земель лесного фонда</t>
  </si>
  <si>
    <t>10.2.5</t>
  </si>
  <si>
    <t>Объем платежей в бюджетную систему Российской Федерации от использования лесов, расположенных на землях лесного фонда, в расчете на 1 гектар земель лесного фонда</t>
  </si>
  <si>
    <t>10.2.6</t>
  </si>
  <si>
    <t>Протяженность береговой линии водных объектов, охваченной государственным мониторингом на постоянной основе</t>
  </si>
  <si>
    <t>Доля видов охотничьих ресурсов, по которым ведется учет их численности в рамках государственного мониторинга охотничьих ресурсов и среды их обитания, в общем количестве видов охотничьих ресурсов, обитающих на территории Мурманской области</t>
  </si>
  <si>
    <t>11.0.1</t>
  </si>
  <si>
    <t>11.0.2</t>
  </si>
  <si>
    <t>11.0.3</t>
  </si>
  <si>
    <t>Объем производства продукции товарной аквакультуры</t>
  </si>
  <si>
    <t>Доля самоходных транспортных средств (тракторы, автомобили) со сроком эксплуатации более 10 лет в структуре парка сельхозтехники</t>
  </si>
  <si>
    <t>11.2.1</t>
  </si>
  <si>
    <t>11.3.1</t>
  </si>
  <si>
    <t>Объем выпуска ценных видов водных биоресурсов в естественные водоемы</t>
  </si>
  <si>
    <t>12.0.1</t>
  </si>
  <si>
    <t>12.0.2</t>
  </si>
  <si>
    <t>12.0.3</t>
  </si>
  <si>
    <t>Количество дорожно-транспортных происшествий</t>
  </si>
  <si>
    <t>12.1.1</t>
  </si>
  <si>
    <t>12.1.2</t>
  </si>
  <si>
    <t>12.1.3</t>
  </si>
  <si>
    <t>12.1.4</t>
  </si>
  <si>
    <t>12.1.8</t>
  </si>
  <si>
    <t>12.1.9</t>
  </si>
  <si>
    <t>12.2.1</t>
  </si>
  <si>
    <t>12.2.2</t>
  </si>
  <si>
    <t>Объем выполненной работы пригородным железнодорожным транспортом</t>
  </si>
  <si>
    <t>Объем работы по перевозке льготных категорий граждан, выполненной автомобильным и наземным электрическим транспортом на городских маршрутах</t>
  </si>
  <si>
    <t>12.3.1</t>
  </si>
  <si>
    <t>Количество ДТП с участием детей в возрасте до 16 лет</t>
  </si>
  <si>
    <t>Количество ДТП по вине пешеходов</t>
  </si>
  <si>
    <t>Доля правонарушений в сфере безопасности дорожного движения, выявленных при помощи средств фотовидеофиксации, от общего количества выявленных правонарушений</t>
  </si>
  <si>
    <t>Уровень обеспеченности подразделений государственной противопожарной службы Мурманской области аварийно-спасательным оборудованием</t>
  </si>
  <si>
    <t>13.0.1</t>
  </si>
  <si>
    <t>13.0.3</t>
  </si>
  <si>
    <t>13.1.1</t>
  </si>
  <si>
    <t>13.1.2</t>
  </si>
  <si>
    <t>13.1.3</t>
  </si>
  <si>
    <t>13.1.4</t>
  </si>
  <si>
    <t>13.2.1</t>
  </si>
  <si>
    <t>13.2.2</t>
  </si>
  <si>
    <t>Количество субъектов малого и среднего предпринимательства (включая индивидуальных предпринимателей) в расчете на 1 тыс. человек населения</t>
  </si>
  <si>
    <t>14.0.2</t>
  </si>
  <si>
    <t>14.0.3</t>
  </si>
  <si>
    <t>14.1.1</t>
  </si>
  <si>
    <t>14.1.2</t>
  </si>
  <si>
    <t>14.1.3</t>
  </si>
  <si>
    <t>14.1.4</t>
  </si>
  <si>
    <t>14.2.1</t>
  </si>
  <si>
    <t>15.0.1</t>
  </si>
  <si>
    <t>15.0.2</t>
  </si>
  <si>
    <t>II</t>
  </si>
  <si>
    <t>15.0.4</t>
  </si>
  <si>
    <t>15.1.1</t>
  </si>
  <si>
    <t>15.2.1</t>
  </si>
  <si>
    <t>15.2.2</t>
  </si>
  <si>
    <t>15.3.1</t>
  </si>
  <si>
    <t>15.4.1</t>
  </si>
  <si>
    <t>15.4.2</t>
  </si>
  <si>
    <t>Доля опротестованных органами прокуратуры правовых актов Губернатора и Правительства Мурманской области от общего числа принятых правовых актов</t>
  </si>
  <si>
    <t>Доля муниципальных образований Мурманской области, которым была оказана организационная, методическая и консультационная поддержка в рамках программных мероприятий, от общего числа муниципальных образований</t>
  </si>
  <si>
    <t>Уровень общероссийской гражданской идентичности жителей Мурманской области</t>
  </si>
  <si>
    <t>Доля мировых судей, впервые назначенных на должность судьи, прошедших переподготовку в течение года со дня назначения на должность судьи</t>
  </si>
  <si>
    <t>Доля эксплуатируемых зданий (помещений) судебных участков мировых судей, отвечающих установленным требованиям,  от общего количества эксплуатируемых зданий (помещений) судебных участков мировых судей</t>
  </si>
  <si>
    <t>Доля судебных участков мировых судей, имеющих интернет-сайты с актуальной информацией о вынесенных судебных решениях и движении дел</t>
  </si>
  <si>
    <t xml:space="preserve"> - показатель имеет высокую степень достижения (от 99,5 до 150%) или перевыполнен (более 150%)</t>
  </si>
  <si>
    <t>1.7.1</t>
  </si>
  <si>
    <t>4.1.4</t>
  </si>
  <si>
    <t>8.0.3</t>
  </si>
  <si>
    <t>Проектно-изыскательские и прочие работы</t>
  </si>
  <si>
    <t xml:space="preserve">ФБ </t>
  </si>
  <si>
    <t>Степень выполнения</t>
  </si>
  <si>
    <t>Выполнено за счет остатков средств прошлых лет</t>
  </si>
  <si>
    <t>Кассовые расходы</t>
  </si>
  <si>
    <t xml:space="preserve">Предусмотрено программой </t>
  </si>
  <si>
    <t>Техническая готовность объекта</t>
  </si>
  <si>
    <t>Источ-ник</t>
  </si>
  <si>
    <t>Общая стоимость объекта, тыс. рублей</t>
  </si>
  <si>
    <t>Приложение № 4</t>
  </si>
  <si>
    <t>5.3.1</t>
  </si>
  <si>
    <t>Министерство транспорта и дорожного хозяйства Мурманской области</t>
  </si>
  <si>
    <t>Объемы и источники финансирования 
(тыс. руб.)</t>
  </si>
  <si>
    <t>Государственная программа 1. "Здравоохранение"</t>
  </si>
  <si>
    <t>Доля лиц, обеспеченных лекарственными препаратами в амбулаторных условиях, в общем числе лиц, которые перенесли острое нарушение мозгового кровообращения, инфаркт миокарда, а также которым были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находящихся под диспансерным наблюдением</t>
  </si>
  <si>
    <t>Число специалистов, вовлеченных в систему непрерывного образования медицинских работников, в том числе с использованием дистанционных образовательных технологий</t>
  </si>
  <si>
    <t>1.7.2</t>
  </si>
  <si>
    <t>Государственная программа 2. "Образование и наука"</t>
  </si>
  <si>
    <t>2.0.5</t>
  </si>
  <si>
    <t>Доля детей в возрасте от 5 до 18 лет, охваченных дополнительным образованием</t>
  </si>
  <si>
    <t>Доля учителей в возрасте до 35 лет, вовлеченных в различные формы поддержки и сопровождения в первые три года работы</t>
  </si>
  <si>
    <t>Удельный вес численности обучающихся по основным образовательным программам начального общего, основного общего и среднего общего образования, участвующих в олимпиадах и конкурсах регионального уровня, в общей численности обучающихся по основным образовательным программам начального, основного общего и среднего общего образования</t>
  </si>
  <si>
    <t>2.4.1</t>
  </si>
  <si>
    <t>2.4.2</t>
  </si>
  <si>
    <t>Государственная программа 3. "Социальная поддержка"</t>
  </si>
  <si>
    <t>Доля лиц, получающих социальные услуги в организациях социального обслуживания, охваченных социальным сопровождением, в числе лиц, получающих социальные услуги в организациях социального обслуживания</t>
  </si>
  <si>
    <t>Доля граждан, охваченных мероприятиями социально ориентированных некоммерческих организаций (СО НКО), получивших финансовую поддержку на конкурсной основе на реализацию социально значимых программ (проектов), от общего количества граждан, запланированных к участию в таких мероприятиях</t>
  </si>
  <si>
    <t>Доля детей, в отношении которых установлен социальный патронат</t>
  </si>
  <si>
    <t>Государственная программа 4. "Физическая культура и спорт"</t>
  </si>
  <si>
    <t>Государственная программа 5. "Культура"</t>
  </si>
  <si>
    <t>Доля документов, переведенных в электронный вид, от общего количества документов Архивного фонда Мурманской области, принятых на государственное хранение</t>
  </si>
  <si>
    <t>Доля зарегистрированных пользователей государственных и муниципальных библиотек из числа молодежи в возрасте 15-30 лет включительно в общем числе проживающих в регионе лиц этой возрастной категории</t>
  </si>
  <si>
    <t>Государственная программа 6. "Занятость и труд"</t>
  </si>
  <si>
    <t>6.2.2</t>
  </si>
  <si>
    <t>Численность участников Госпрограммы и членов их семей, прибывших в Мурманскую область и поставленных на учет в Управлении Министерства внутренних дел Российской Федерации по Мурманской области</t>
  </si>
  <si>
    <t>Доля участников Госпрограммы и членов их семей трудоспособного возраста, переселившихся в регион, в общем числе участников Госпрограммы и членов их семей, прибывших в Мурманскую область и поставленных на учет в УМВД России по Мурманской области</t>
  </si>
  <si>
    <t>Численность участников Госпрограммы, имеющих двух и более детей, прибывших в Мурманскую область и поставленных на учет в УМВД России по Мурманской области</t>
  </si>
  <si>
    <t>6.3.1</t>
  </si>
  <si>
    <t>Численность пострадавших (застрахованных работников) в результате несчастных случаев на производстве с утратой трудоспособности на 1 рабочий день и более</t>
  </si>
  <si>
    <t>Численность работников с впервые установленным в текущем году профессиональным заболеванием</t>
  </si>
  <si>
    <t>6.3.2</t>
  </si>
  <si>
    <t>6.3.3</t>
  </si>
  <si>
    <t>6.3.4</t>
  </si>
  <si>
    <t>6.3.5</t>
  </si>
  <si>
    <t>6.3.6</t>
  </si>
  <si>
    <t>6.3.7</t>
  </si>
  <si>
    <t>6.3.8</t>
  </si>
  <si>
    <t>Превышение планового показателя связано с повышением эффективности проведения профилактических мер по предупреждению деструктивных событий</t>
  </si>
  <si>
    <t>Удельный вес преступлений, совершенных в общественных местах, к общему числу зарегистрированных преступлений</t>
  </si>
  <si>
    <t xml:space="preserve">Министерство внутренней политики Мурманской области </t>
  </si>
  <si>
    <t>Темп роста расчетной бюджетной обеспеченности по 5 наименее обеспеченным муниципальным образованиям (к уровню 2013 года)</t>
  </si>
  <si>
    <t>Отсутствие просроченной кредиторской задолженности по расходам на оплату труда работников муниципальных учреждений при выполнении полномочий органов местного самоуправления по вопросам местного значения</t>
  </si>
  <si>
    <t>Комитет по конкурентной политике МО</t>
  </si>
  <si>
    <t>Доля деперсонифицированных судебных актов, опубликованных на официальных сайтах мировых судей Мурманской области, от общего числа подлежащих обязательному опубликованию</t>
  </si>
  <si>
    <t>Доля площади земельных  участков, вовлеченных в хозяйственный оборот, в общей площади Мурманской области</t>
  </si>
  <si>
    <t>Министерство информационной политики Мурманской области</t>
  </si>
  <si>
    <t>Государственная программа 7. "Комфортное жилье и городская среда"</t>
  </si>
  <si>
    <t>Объем жилищного строительства в год</t>
  </si>
  <si>
    <t xml:space="preserve">Количество семей, улучшивших жилищные условия
</t>
  </si>
  <si>
    <t>Количество отчетов по мониторингу стоимости строительных ресурсов</t>
  </si>
  <si>
    <t>7.3.1</t>
  </si>
  <si>
    <t>7.3.2</t>
  </si>
  <si>
    <t>Доля площади Мурманской области, занятая особо охраняемыми природными территориями федерального, регионального и местного значения</t>
  </si>
  <si>
    <t>Доля редких и исчезающих объектов растительного и животного мира, подлежащих обследованию для переиздания Красной книги Мурманской области</t>
  </si>
  <si>
    <t>Доля населения области, охваченного информационно-просветительскими мероприятиями экологической направленности</t>
  </si>
  <si>
    <t>Отношение площади лесовосстановления и лесоразведения к площади вырубленных и погибших лесных насаждений</t>
  </si>
  <si>
    <t>Отношение фактического объема заготовки древесины к установленному допустимому объему изъятия древесины</t>
  </si>
  <si>
    <t>Количество подготовленной геологической информации о состоянии минерально-сырьевой базы общераспространенных полезных ископаемых</t>
  </si>
  <si>
    <t>Протяженность участков очищенной прибрежной полосы водных объектов (нарастающим итогом)</t>
  </si>
  <si>
    <t>Минэнерго и ЖКХ МО</t>
  </si>
  <si>
    <t>Протяженность береговой полосы водных объектов рыбохозяйственного значения, на которой выполнены рыбохозяйственные мероприятия</t>
  </si>
  <si>
    <t>Индекс промышленного производства</t>
  </si>
  <si>
    <t>Объем инвестиций в основной капитал (без бюджетных средств)</t>
  </si>
  <si>
    <t>Объем платных услуг, оказанных населению в сфере туризма (включая туристские услуги, услуги гостиниц и аналогичных средств размещения, санаторно-оздоровительных организаций)</t>
  </si>
  <si>
    <t>Министерство развития Арктики и экономики МО</t>
  </si>
  <si>
    <t>Коэффициент бюджетной эффективности от предоставленных налоговых льгот в рамках соглашений с компаниями о защите и поощрении капитальных вложений, о государственной поддержке инвестиционной деятельности, СПИК не менее 1 (1 рубль налоговых и неналоговых поступлений в консолидированный бюджет региона от реализуемых инвестиционных проектов на 1 рубль предоставленных налоговых льгот)</t>
  </si>
  <si>
    <t>Количество заключенных соглашений (дополнительных соглашений) с компаниями о защите и поощрении капитальных вложений, о государственной поддержке инвестиционной деятельности (нарастающим итогом к 2019 году)</t>
  </si>
  <si>
    <t>Количество резидентов Арктической зоны Российской Федерации и территории опережающего социально-экономического развития "Столица Арктики" (нарастающим итогом с 2020 года)</t>
  </si>
  <si>
    <t>Объем инвестиций, привлеченных резидентами Арктической зоны Российской Федерации и территории опережающего социально-экономического развития "Столица Арктики" (нарастающим итогом с 2020 года)</t>
  </si>
  <si>
    <t>Количество созданных рабочих мест резидентами Арктической зоны Российской Федерации и территории опережающего социально-экономического развития "Столица Арктики" (нарастающим итогом с 2020 года)</t>
  </si>
  <si>
    <t>Объем туристского потока в Мурманской области</t>
  </si>
  <si>
    <t>Количество приоритетных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</si>
  <si>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Государственная программа Мурманской области "Культура"</t>
  </si>
  <si>
    <t>Государственная программа Мурманской области "Экономический потенциал"</t>
  </si>
  <si>
    <t xml:space="preserve">Государственная программа Мурманской области "Информационное общество" </t>
  </si>
  <si>
    <t>9.4</t>
  </si>
  <si>
    <t>Государственная программа "Культура"</t>
  </si>
  <si>
    <t>Минтранс МО</t>
  </si>
  <si>
    <t>Государственная программа Мурманской области "Природные ресурсы и экология"</t>
  </si>
  <si>
    <t>1.1.</t>
  </si>
  <si>
    <t>1.2.</t>
  </si>
  <si>
    <t>1.3.</t>
  </si>
  <si>
    <t>1.4.</t>
  </si>
  <si>
    <t>1.5.</t>
  </si>
  <si>
    <t>1.6.</t>
  </si>
  <si>
    <t>Государственная программа Мурманской области "Здравоохранение" (Минздрав МО)</t>
  </si>
  <si>
    <t>Государственная программа Мурманской области"Образование и наука" (Минобр МО)</t>
  </si>
  <si>
    <t>Государственная программа Мурманской области "Физическая культура и спорт"  (Минспорт МО)</t>
  </si>
  <si>
    <t>Государственная программа Мурманской области "Культура" (Минкульт МО)</t>
  </si>
  <si>
    <t>Государственная программа Мурманской области "Природные ресурсы и экология" (Минприроды МО)</t>
  </si>
  <si>
    <t>Государственная программа Мурманской области "Развитие транспортной системы" (Минтранс МО)</t>
  </si>
  <si>
    <t>Государственная программа Мурманской области "Экономический потенциал" (МинАрктики МО)</t>
  </si>
  <si>
    <t xml:space="preserve">Государственная программа Мурманской области "Информационное общество" (Минцифра МО) </t>
  </si>
  <si>
    <t>Достижение Мурманской областью категории кредитного рейтинга по национальной шкале для Российской Федерации не ниже категории "А"</t>
  </si>
  <si>
    <t>Отношение дефицита областного бюджета к общему годовому объему доходов областного бюджета без учета объема безвозмездных поступлений в отчетном финансовом году</t>
  </si>
  <si>
    <t>Государственная программа Мурманской области "Физическая культура и спорт"</t>
  </si>
  <si>
    <t>Государственная программа Мурманской области "Занятость и труд"</t>
  </si>
  <si>
    <t>Государственная программа Мурманской области "Комфортное жилье и городская среда"</t>
  </si>
  <si>
    <t>Государственная программа Мурманской области "Общественная безопасность"</t>
  </si>
  <si>
    <t xml:space="preserve">Государственная программа Мурманской области "Рыбное и сельское хозяйство"
</t>
  </si>
  <si>
    <t>Государственная программа Мурманской области  "Финансы"</t>
  </si>
  <si>
    <t>Государственная программа Мурманской области "Социальная поддержка" (Министерство труда и соцразвития МО)</t>
  </si>
  <si>
    <t>Государственная программа Мурманской области "Занятость и труд" (Министерство труда и соцразвития МО)</t>
  </si>
  <si>
    <t>Государственная программа Мурманской области "Комфортное жилье и городская среда" (Минстрой МО)</t>
  </si>
  <si>
    <t>Государственная программа Мурманской области "Формирование современной городской среды Мурманской области" (Минград МО)</t>
  </si>
  <si>
    <t>Государственная программа Мурманской области "Общественная безопасность" (Комитет ОБН МО)</t>
  </si>
  <si>
    <t>Государственная программа Мурманской области "Рыбное и сельское хозяйство" (Минприроды МО)</t>
  </si>
  <si>
    <t>Государственная программа Мурманской области  "Финансы" (Минфин МО)</t>
  </si>
  <si>
    <t>Государственная программа Мурманской области "Государственное управление и гражданское общество" (Аппарат ПМО)</t>
  </si>
  <si>
    <t xml:space="preserve">Активизация инвесторов по запуску инвестиционных проектов и получению статуса резидента АЗРФ и ТОР, опережающий рост инвестиций
</t>
  </si>
  <si>
    <t>Доля субъектов малого и среднего предпринимательства и самозанятых граждан в общей численности занятого населения</t>
  </si>
  <si>
    <t>Темп роста оборота продукции (услуг), производимых средними и малыми предприятиями, в том числе микропредприятиями и индивидуальными предпринимателями</t>
  </si>
  <si>
    <t>Доля граждан, охваченных государственной социальной помощью на основании социального контракта, в общей численности малоимущих граждан</t>
  </si>
  <si>
    <t>Оценка эффективности реализации государственных программ Мурманской области в 2022 году</t>
  </si>
  <si>
    <t>Реконструкция объекта культурного наследия регионального значения «Здание первого хибиногорского кинотеатра «Большевик» в городе Кировске в целях приспособления для современного использования в качестве кино-культурного центра</t>
  </si>
  <si>
    <t>Министерство строительства  МО, администрация муниципального образования муниципальный округ г. Кировск с подведомственной территорией</t>
  </si>
  <si>
    <t>Министерство региональной безопасности МО</t>
  </si>
  <si>
    <t>Министерство государственного жилищного и строительного надзора МО</t>
  </si>
  <si>
    <t>2.1.7</t>
  </si>
  <si>
    <t xml:space="preserve">Министерство региональной безопасности МО
</t>
  </si>
  <si>
    <t>9.3.2</t>
  </si>
  <si>
    <t>Дикий северный олень включён в красную книгу РФ и МО</t>
  </si>
  <si>
    <t>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t>
  </si>
  <si>
    <t>Средняя</t>
  </si>
  <si>
    <t>Низкая</t>
  </si>
  <si>
    <t>Ниже среднего</t>
  </si>
  <si>
    <t>Высокая</t>
  </si>
  <si>
    <t>К1 (степень достижения показателей)</t>
  </si>
  <si>
    <t>К2 (динамика значений показателей)</t>
  </si>
  <si>
    <t>К3 (степень выполнения мероприятий)</t>
  </si>
  <si>
    <t>ЭГП (интегральный показатель эффективности)</t>
  </si>
  <si>
    <t>Оценка</t>
  </si>
  <si>
    <t>Государственная программа "Развитие транспортной системы"</t>
  </si>
  <si>
    <t xml:space="preserve">Государственная программа "Здравоохранение" </t>
  </si>
  <si>
    <t>Государственная программа "Физическая культура и спорт"</t>
  </si>
  <si>
    <t>Государственная программа"Комфортное жилье и городская среда"</t>
  </si>
  <si>
    <t>Реконструкция (техническое перевооружение/модернизация) котельной "Северная" в связи с переводом на закрытую систему теплоснабжения Ленинского административного округа и мкр. Росляково г. Мурманска</t>
  </si>
  <si>
    <t>Государственная программа "Природные ресурсы и экология "</t>
  </si>
  <si>
    <t>Подпрограмма "Обращение с отходами"</t>
  </si>
  <si>
    <t>11.1.1</t>
  </si>
  <si>
    <t>Продолжить проведение регулярного мониторинга ведущих промышленных предприятий Мурманской области. 
Совершенствование мер государственной поддержки инвестиционной деятельности в регионе</t>
  </si>
  <si>
    <t xml:space="preserve">Активизация инвесторов по запуску инвестиционных проектов и получению статуса резидента АЗРФ и ТОР
</t>
  </si>
  <si>
    <t>Место Мурманской области в рейтинге субъектов Российской Федерации по уровню развития сферы государственно-частного партнерства</t>
  </si>
  <si>
    <t>Государственная программа Мурманской области "Общественная безопасность" (Минрегбез МО)</t>
  </si>
  <si>
    <t xml:space="preserve"> -</t>
  </si>
  <si>
    <t>Управление по реализации антикоррупционной политики МО</t>
  </si>
  <si>
    <t>Уровень обеспеченности субъектов Российской Федерации организациями культуры</t>
  </si>
  <si>
    <t>5.0.4</t>
  </si>
  <si>
    <t>5.0.5</t>
  </si>
  <si>
    <t>5.0.6</t>
  </si>
  <si>
    <t>5.0.7</t>
  </si>
  <si>
    <t>5.0.8</t>
  </si>
  <si>
    <t>Доля автомобильных дорог регионального и межмуниципального значения, соответствующих нормативным требованиям</t>
  </si>
  <si>
    <t>12.1.5</t>
  </si>
  <si>
    <t>Протяженность участков региональных автомобильных дорог, на которых выполнены работы по устройству стационарного электрического освещения</t>
  </si>
  <si>
    <t>Доля автомобильных дорог регионального значения, входящих в опорную сеть, соответствующих нормативным требованиям</t>
  </si>
  <si>
    <t>Объем выполненной работы городским электрическим и автомобильным транспортом на городских маршрутах</t>
  </si>
  <si>
    <t>12.2.3</t>
  </si>
  <si>
    <t>Государственная программа Мурманской области "Транспортная система"</t>
  </si>
  <si>
    <t>Государственная программа Мурманской области "Транспортная система" (Минтранс МО)</t>
  </si>
  <si>
    <t>Доля привлеченных к ответственности лиц за нарушения законодательства в области охоты и сохранения охотничьих ресурсов, в области охраны и использования объектов животного мира к общему количеству возбужденных дел об административных правонарушениях</t>
  </si>
  <si>
    <t>Доступность дошкольного образования для детей в возрасте от 3 до 7 лет</t>
  </si>
  <si>
    <t>2.0.7</t>
  </si>
  <si>
    <t>7.0.4</t>
  </si>
  <si>
    <t>Доля МКД, в которых проведен капитальный ремонт</t>
  </si>
  <si>
    <t>7.2.1</t>
  </si>
  <si>
    <t>7.4.1</t>
  </si>
  <si>
    <t>7.4.5</t>
  </si>
  <si>
    <t>Количество устраиваемой ливневой канализации</t>
  </si>
  <si>
    <t>8.2</t>
  </si>
  <si>
    <t>8.2.1</t>
  </si>
  <si>
    <t>8.3</t>
  </si>
  <si>
    <t>8.3.1</t>
  </si>
  <si>
    <t>9.0.4</t>
  </si>
  <si>
    <t>9.0.5</t>
  </si>
  <si>
    <t>9.0.6</t>
  </si>
  <si>
    <t>9.0.7</t>
  </si>
  <si>
    <t>9.5</t>
  </si>
  <si>
    <t>9.6</t>
  </si>
  <si>
    <t>9.6.1</t>
  </si>
  <si>
    <t>9.6.2</t>
  </si>
  <si>
    <t>9.6.3</t>
  </si>
  <si>
    <t>10.3.1</t>
  </si>
  <si>
    <t>12.0.4</t>
  </si>
  <si>
    <t>12.4.1</t>
  </si>
  <si>
    <t>14.0.4</t>
  </si>
  <si>
    <t>14.3</t>
  </si>
  <si>
    <t>14.3.1</t>
  </si>
  <si>
    <t>14.4</t>
  </si>
  <si>
    <t>14.4.2</t>
  </si>
  <si>
    <t>15.0.5</t>
  </si>
  <si>
    <t>15.0.6</t>
  </si>
  <si>
    <t>15.0.7</t>
  </si>
  <si>
    <t>15.0.8</t>
  </si>
  <si>
    <t>15.0.10</t>
  </si>
  <si>
    <t>15.5</t>
  </si>
  <si>
    <t>15.5.1</t>
  </si>
  <si>
    <t>15.5.2</t>
  </si>
  <si>
    <t>8.4</t>
  </si>
  <si>
    <t>12.5</t>
  </si>
  <si>
    <t>8.2.</t>
  </si>
  <si>
    <t>8.3.</t>
  </si>
  <si>
    <t>8.4.</t>
  </si>
  <si>
    <t>9.5.</t>
  </si>
  <si>
    <t>9.6.</t>
  </si>
  <si>
    <t xml:space="preserve">10. </t>
  </si>
  <si>
    <t>11.</t>
  </si>
  <si>
    <t>12.5.</t>
  </si>
  <si>
    <t>14.3.</t>
  </si>
  <si>
    <t>14.4.</t>
  </si>
  <si>
    <t>15.5.</t>
  </si>
  <si>
    <t xml:space="preserve">536 173,5 (предполагаемая (предельная) стоимость объекта, определенная с применением укрупненного норматива цены строительства)
</t>
  </si>
  <si>
    <t>Минстрой МО, ГОКУ УКС</t>
  </si>
  <si>
    <t>Реконструкция с элементами реставрации в целях приспособления к современному использованию здания ГОАУК «Мурманский областной Дворец культуры и народного творчества им. С.М. Кирова»</t>
  </si>
  <si>
    <t>Министерство строительства  Мурманской области, ГОКУ «Управление капитального строительства Мурманской области»</t>
  </si>
  <si>
    <t>Минэнерго и ЖКХ МО, ГОУП "Мурманскводоканал"</t>
  </si>
  <si>
    <t>Минстрой МО, муниципальное образование город Мурманск</t>
  </si>
  <si>
    <t>Оценка. Данные представлены на уровне планового значения. В соответствии с методикой рейтинг формируется Минэкономразвития России до 01 апреля года, следующего за отчетным. Вместе с тем, срок официального опубликования рейтинга не установлен и не представляется возможным спрогнозировать дату его опубликования</t>
  </si>
  <si>
    <t>Государственная программа "Экономический потенциал"</t>
  </si>
  <si>
    <t xml:space="preserve">ВБС </t>
  </si>
  <si>
    <t>Создание/строительство объекта туристской инфраструктуры - Акватермальный комплекс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</si>
  <si>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Министерство строительства Мурманской области, ООО "Городской курорт Мурманск" (концессионер)</t>
  </si>
  <si>
    <t>Выплачен капитальный грант. В связи с отсутствием ТУ сроки строительства сдвигаются</t>
  </si>
  <si>
    <t>14.0.1*</t>
  </si>
  <si>
    <t>Количество уникальных активных пользователей цифровой платформы вовлечения граждан в решение вопросов городского развития, на 10 тыс. человек населения</t>
  </si>
  <si>
    <t xml:space="preserve">Провести анализ производственного травматизма за 5 лет и при необходимости внести корректировку показателя.  </t>
  </si>
  <si>
    <t>Количество оборудованных (оснащенных) рабочих мест для трудоустройства отдельных категорий граждан (незанятые инвалиды и ветераны боевых действий из числа участников специальной военной операции)</t>
  </si>
  <si>
    <t>Перевыполнение плановых значений обусловлено своевременным оказанием первой помощи (на предприятиях) и медицинской помощи, что привело к снижению количества дней временной нетрудоспособности.</t>
  </si>
  <si>
    <t>Превышение показателя обусловлено фактическим снижением численности работников, занятых во вредных и (или) опасных условиях труда, по большей мере это связано с заморозкой работы центра строительства крупнотоннажных морских сооружений, большая часть работников 75% трудились вредных и (или) опасных условиях труда.</t>
  </si>
  <si>
    <t>Темп роста (снижения) времени оперативного реагирования на пожары (к 2020 году)</t>
  </si>
  <si>
    <t>Снижение времени оперативного реагирования по сравнению с 2020 годом обусловлено постоянным совершенствованием действий в ходе учений и занятий личным составом пожарно-спастельной службы Мурманской области, а также своевременно предпринятыми действиями для ликвидации пожаров</t>
  </si>
  <si>
    <t xml:space="preserve">Количество объектов, в которых проведен капитальный ремонт в рамках подпрограммы
</t>
  </si>
  <si>
    <t>Количество благоустроенных общественных пространств на сельских территориях</t>
  </si>
  <si>
    <t>В целях улучшения значения показателя в Мурманской области будет продолжена работа по повышению уровня доступности объектов и услуг в приоритетных сферах жизнедеятельности инвалидов и других маломобильных групп населения, в том числе в рамках комплексной программы Мурманской области "Доступный Север"</t>
  </si>
  <si>
    <t>Полигон твердых коммунальных отходов и мусоросортировочный комплекс в с.п. Междуречье Кольского района</t>
  </si>
  <si>
    <t xml:space="preserve">Министерство энергетики и жилищно-коммунального хозяйства Мурманской области, АО "Ситиматик"
</t>
  </si>
  <si>
    <t xml:space="preserve">2021 год - строительство 2 и 3 карты полигона ТКО;
2022 год - строительство 4 карты полигона ТКО;
2024 - 2025 годы - продолжение работ
</t>
  </si>
  <si>
    <t>11.0.4</t>
  </si>
  <si>
    <t>11.0.5</t>
  </si>
  <si>
    <t>Доля зданий учреждений культуры, находящихся в удовлетворительном состоянии, в общем количестве зданий данных учреждений</t>
  </si>
  <si>
    <t>5.0.9</t>
  </si>
  <si>
    <t>Число посещений культурных мероприятий</t>
  </si>
  <si>
    <t>Проведение мероприятий, направленных на выделение финансирования для проведения ремонтных работ</t>
  </si>
  <si>
    <t>Эффективная работа центров содействия трудоустройству выпускников колледжей с будущими выпускниками, находящимися под риском нетрудоустройства. Не трудоустроившимся по окончанию обучения в колледжах направляется информация о вакансиях, адресные предложения от работодателей, проводятся консультации по составлению резюме, соответствующего современным стандартам требований работодателя</t>
  </si>
  <si>
    <t>Доля студентов из числа инвалидов и лиц с ограниченными возможностями здоровья, обучавшихся по образовательным программам среднего профессионального образования, выбывших по причине академической неуспеваемости</t>
  </si>
  <si>
    <t>Эффективная работа ЦОПП Мурманской области обеспечила значительное перевыполнение планового значения показателя</t>
  </si>
  <si>
    <t>Смертность населения от болезней системы кровообращения, на 100 тыс. населения</t>
  </si>
  <si>
    <t>Смертность населения от новообразований, на 100 тыс. населения</t>
  </si>
  <si>
    <t>Человек</t>
  </si>
  <si>
    <t>Год</t>
  </si>
  <si>
    <t>Охват населения иммунизацией в рамках Национального календаря профилактических прививок не менее 95 % от подлежащих иммунизации, %</t>
  </si>
  <si>
    <t>Анализ причин, повлиявших на отклонение значения показателя. Корректирование прогнозных значений показателя</t>
  </si>
  <si>
    <t>Недоношенные дети по медицинским показаниям проходят аудиологический скрининг через 1 месяц (в некоторых случаях, через 2-3 мес) после рождения.</t>
  </si>
  <si>
    <t>Количество обустроенных мест захоронений на территории Мурманской области</t>
  </si>
  <si>
    <t>2022 г. - разработка ПД, 2023 - 2024 гг. - строительство объекта, 2025 г. - завершение строительства, ввод в эксплуатацию</t>
  </si>
  <si>
    <t>Минстрой МО, МО городской округ ЗАТО г. Североморск Мурманской области</t>
  </si>
  <si>
    <t>Разработка проектной документации и строительство нового детского сада на 220 мест в г. Гаджиево</t>
  </si>
  <si>
    <t>Минстрой МО, МО городской округ  ЗАТО п. Видяево Мурманской области</t>
  </si>
  <si>
    <t>Минстрой МО, МО Кольский муниципальный район Мурманской области,
н.п. Килпъявр</t>
  </si>
  <si>
    <t>Сведения о достижении значений показателей государственных программ Мурманской области за 2025 год</t>
  </si>
  <si>
    <t>Уровень показателя</t>
  </si>
  <si>
    <t>ГП</t>
  </si>
  <si>
    <t>Процент</t>
  </si>
  <si>
    <t>Единица измерения по ОКЕИ</t>
  </si>
  <si>
    <t>Миллиард рублей</t>
  </si>
  <si>
    <t>Доля субъектов МСП, превысивших предельные значения для определения категорий субъектов МСП (микро-, малые, средние)</t>
  </si>
  <si>
    <t>Темп роста внешнеторгового оборота Мурманской области</t>
  </si>
  <si>
    <t>12.0.5</t>
  </si>
  <si>
    <t>Тысяча человек</t>
  </si>
  <si>
    <t>ГП, ИРП</t>
  </si>
  <si>
    <t>Количество туристических поездок по территории Российской Федерации</t>
  </si>
  <si>
    <t>ГП РФ, ГП, РП</t>
  </si>
  <si>
    <t>Миллион штук</t>
  </si>
  <si>
    <t>12.0.6</t>
  </si>
  <si>
    <t>Оценка. Фактическое значение указано на уровне плана, в связи с тем, что официальные статистические данные за 2025 год будут представлены после 26.04.2026</t>
  </si>
  <si>
    <t>Предварительные данные. Фактическое значение на ЕМИСС будет после 26.04.2026</t>
  </si>
  <si>
    <t>Причины снижения внешнеторгового оборота заключаются в значительном сокращении экспортных поставок из Мурманской области никеля и изделий из него в Нидерланды и Финляндию</t>
  </si>
  <si>
    <t>Возможные пути решения:
- привлекать субъекты РФ осуществлять экспорт через портовые мощности Мурманской области;
- инициировать пересмотр методологии учета экспорта по месту производства и наделить его статусом официального статистического наблюдения.</t>
  </si>
  <si>
    <t>МТП МО</t>
  </si>
  <si>
    <t>По оперативной информации Мурманскстата, индекс промышленного производства в январе-декабре 2025 года составил 88,6 % (уточненные данные будут повторно пересчитаны в августе 2026 года).
Спад производства, в большей степени, связан со снижением производства в обрабатывающих отраслях (за счет сокращения металлургического производства и производства пищевых продуктов по причине сокращения квот на вылов основных промысловых рыб), а также в добывающей промышленности в связи со спадом производства железорудного, никелевого, нефелинового и лопаритового концентратов.</t>
  </si>
  <si>
    <t>Показатель РП в НП, не учитывается в К1</t>
  </si>
  <si>
    <t>Государственная программа 12. "Экономический потенциал"</t>
  </si>
  <si>
    <t>КПМ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</si>
  <si>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КПМ</t>
  </si>
  <si>
    <t>Условная единица</t>
  </si>
  <si>
    <t>Единица</t>
  </si>
  <si>
    <t>Балл</t>
  </si>
  <si>
    <t>Интегральный индекс Мурманской области в Национальном рейтинге состояния инвестиционного климата в субъектах Российской Федерации</t>
  </si>
  <si>
    <t>Место</t>
  </si>
  <si>
    <t>Заявительный характер. Количество заключенных соглашений (дополнительных соглашений) с компаниями о защите и поощрении капитальных вложений - 3, о государственной поддержке инвестиционной деятельности - 15</t>
  </si>
  <si>
    <t>ИРП «Создание инженерной и туристской инфраструктуры в рамках концессионного соглашения при реализации инвестиционного проекта «Строительство туристического кластера в городе Мурманске»</t>
  </si>
  <si>
    <t>ИРП</t>
  </si>
  <si>
    <t>Количество произведенных технологических присоединений (к сетям электроснабжения, водоснабжения и водоотведения)</t>
  </si>
  <si>
    <t>В соответствии с Детализированным перечнем (ППМО от 13.03.2026 № 121-ПП) перенесены сроки реализации проекта, а также значение показателя на 2027 год и перераспределены средства на 2026-2027 гг. (в связи с поздним доведением средств КИК в отчетном году). Внести корректировку в значение показателя на 2025 год не представлялось возможным</t>
  </si>
  <si>
    <t>Показатель верхнего уровня (паспорта ГП) не учитывается в К1</t>
  </si>
  <si>
    <t>ИРП «Создание инженерной инфраструктуры для обеспечения жилой, социальной и иной инфраструктурой проектов по развитию порта Мурманск»</t>
  </si>
  <si>
    <t>КПМ «Комплексная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t>
  </si>
  <si>
    <t>Оценка. Данные представлены на уровне планового значения. Срок предоставления формы статистической отчетности "Баланс трудовых ресурсов по Мурманской области" за 2025 год - до 18 августа 2026 года</t>
  </si>
  <si>
    <t>Оценка. Данные представлены на уровне планового значения.
Срок предоставления окончательных форм статистической отчетности по обороту продукции и услуг, производимых средними и малыми предприятиями, за 2025 год - до 5 июня 2026 года</t>
  </si>
  <si>
    <t>Оценка. Значение показателя рассчитано на основании предварительной оценки численности населения по Мурманской области</t>
  </si>
  <si>
    <t>КПМ «Реализация Государственного плана подготовки управленческих кадров для организаций народного хозяйства Российской Федерации на территории Мурманской области»</t>
  </si>
  <si>
    <t>Количество специалистов, завершивших обучение (в процентах к общему количеству специалистов, приступивших к обучению)</t>
  </si>
  <si>
    <t>Все специалисты, приступившие к обучению, завершили его</t>
  </si>
  <si>
    <t>КПМ «Обеспечение развития внешнеэкономических, международных и межрегиональных связей Мурманской области»</t>
  </si>
  <si>
    <t>В 2025 году обеспечено проведение следующих мероприятий: в феврале на территории Мурманской области организована реверсная бизнес-миссия из КНР в сфере рыбопромышленности; в мае проведена бизнес-миссия Гомельской ТТП Республики Беларусь; в июне обеспечено участие Мурманской области в Петербургском международном экономическом форуме; 14.10.25 обеспечено участие ЗГМО С.А. Панфиловой в заседании Подкомиссии по сотрудничеству по Северному морскому пути Российско-Китайской Комиссии по подготовке регулярных встреч глав правительств в г. Харбине (КНР); 31.10.25-02.11.25 обеспечено участие делегации Мурманской области во главе с Губернатором А.В. Чибисом в Межправительственной российско-китайской комиссии по инвестиционному сотрудничеству, г. Пекин (КНР): в сентябре 2025 обеспечен визит в Мурманскую область делегации Алтайского края, в декабря 25 года обеспечен  визит делегации Челябинской области.</t>
  </si>
  <si>
    <t>12.5.1</t>
  </si>
  <si>
    <t>КПМ «Поддержка экспортной деятельности»</t>
  </si>
  <si>
    <t>Количество субъектов малого и среднего предпринимательства - экспортеров, заключивших экспортные контракты по результатам услуг АНО «Бизнес51», нарастающим итогом по отношению к базовому значению</t>
  </si>
  <si>
    <t>Перевыполнение показателя связано с эффективной работой Центра поддержки экспорта Мурманской области в 2025 году</t>
  </si>
  <si>
    <t>КПМ «Развитие туризма в Мурманской области»</t>
  </si>
  <si>
    <t>12.6</t>
  </si>
  <si>
    <t>12.6.1</t>
  </si>
  <si>
    <t>Миллиардов рублей</t>
  </si>
  <si>
    <t>Оценка на основании оперативныех данныех ЕМИСС, окончательные статистические данные будут в июне 2026 года. В 2025 году объем платных услуг населению в сфере туризма в Мурманской области составил почти 8,2 млрд рублей, что на 14 % больше уровня 2024 года. В регионе отмечается и рост количества туроператоров.</t>
  </si>
  <si>
    <t>12.7</t>
  </si>
  <si>
    <t>КПМ «Обеспечение реализации государственных функций в сфере туризма»</t>
  </si>
  <si>
    <t>12.8</t>
  </si>
  <si>
    <t>КПМ «Совершенствование механизмов управления региональным развитием»</t>
  </si>
  <si>
    <t>КПМ «Реализация государственной политики в сфере экономического развития Мурманской области»</t>
  </si>
  <si>
    <t>12.9</t>
  </si>
  <si>
    <t>12.10</t>
  </si>
  <si>
    <t>КПМ «Обеспечение реализации государственных функций в сфере тарифного регулирования»</t>
  </si>
  <si>
    <t>К1 (степень достижения)</t>
  </si>
  <si>
    <t>План на 2025 год</t>
  </si>
  <si>
    <t>В соответствии с Детализированным перечнем (ППМО от 13.03.2026 № 121-ПП) перенесены сроки реализации проекта и перераспределены средства на 2026 г. в связи с поздним доведением средств казначейского инфраструктурного кредита в отчетном году</t>
  </si>
  <si>
    <t>Минэнерго и ЖКХ МО, Минстрой МО, МТП МО</t>
  </si>
  <si>
    <t>ИРП "Создание инженерной и туристской инфраструктуры в рамках концессионного соглашения при реализации инвестиционного проекта "Строительство туристического кластера в городе Мурманске"</t>
  </si>
  <si>
    <t>ИРП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t>
  </si>
  <si>
    <t>Минэнерго и ЖКХ МО, Минтранс МО</t>
  </si>
  <si>
    <t>В соответствии с Детализированным перечнем (ППМО от 13.03.2026 № 121-ПП) перенесены сроки реализации проекта и перераспределены средства на 2026-2027 гг. в связи с поздним доведением средств казначейского инфраструктурного кредита в отчетном году</t>
  </si>
  <si>
    <t>КПМ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</si>
  <si>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МинАрктики МО, Комите по конкурентной политике МО</t>
  </si>
  <si>
    <t>КПМ "Комплексная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t>
  </si>
  <si>
    <t>КПМ "Реализация Государственного плана подготовки управленческих кадров для организаций народного хозяйства Российской Федерации на территории Мурманской области"</t>
  </si>
  <si>
    <t>Остаток средств субсидии образовался по итогам проведения закупочных процедур с образовательными организациями</t>
  </si>
  <si>
    <t>Низкое освоение средств обусловлено сложившейся экономией по некоторым направлениям затрат мероприятий (результатов), а также переносом части средств субсидий для использования в 2026 г.</t>
  </si>
  <si>
    <t>Средства субсидии АО КРМО израсходованы по фактической потребности. Также сложилась экономия средств ввиду незакрытой вакансии на момент проведения программы повышения квалификации по направлению государственно-частное партнерство (г. Москва), запланированной к участию для указанной штатной единицы</t>
  </si>
  <si>
    <t>КПМ "Обеспечение развития внешнеэкономических, международных и межрегиональных связей Мурманской области"</t>
  </si>
  <si>
    <t>МинАрктики МО</t>
  </si>
  <si>
    <t>КПМ "Поддержка экспортной деятельности"</t>
  </si>
  <si>
    <t>12.6.</t>
  </si>
  <si>
    <t>КПМ "Развитие туризма в Мурманской области"</t>
  </si>
  <si>
    <t>12.7.</t>
  </si>
  <si>
    <t>КПМ "Обеспечение реализации государственных функций в сфере туризма"</t>
  </si>
  <si>
    <t>Неполное освоение денежных средств в связи со сложившейся экономией по компенсации расходов на оплату стоимости проезда и провоза багажа к месту использования отпуска и обратно, по взносам по обязательному социальному страхованию и командировочным расходам сотрудников</t>
  </si>
  <si>
    <t>12.8.</t>
  </si>
  <si>
    <t>КПМ "Совершенствование механизмов управления региональным развитием"</t>
  </si>
  <si>
    <t>12.9.</t>
  </si>
  <si>
    <t>КПМ "Реализация государственной политики в сфере экономического развития Мурманской области"</t>
  </si>
  <si>
    <t>МинАрктики МО, МТП МО</t>
  </si>
  <si>
    <t>12.10.</t>
  </si>
  <si>
    <t>КПМ "Обеспечение реализации государственных функций в сфере тарифного регулирования"</t>
  </si>
  <si>
    <t>Комитет по тарифному регулированию МО</t>
  </si>
  <si>
    <t>Ответсвенные исполнители, соисполнители</t>
  </si>
  <si>
    <t>Причины низкой степени освоения средств, невыполнения мероприятий (результатов)</t>
  </si>
  <si>
    <t>Степень освоения средств (К2)</t>
  </si>
  <si>
    <t>Региональный проект "Производительность труда"</t>
  </si>
  <si>
    <t>В соответствии с постановлением ПМО о порядке предоставления субсидии 29.12.2025 Получателем был осуществлен возврат остатка неиспользованных средств субсидии на лицевой счет Министерства, т.о. степень освоения средств сложилась менее 100%</t>
  </si>
  <si>
    <t>Региональный проект "Создание номерного фонда, инфраструктуры и новых точек притяжения (Мурманская область)"</t>
  </si>
  <si>
    <t>Региональный проект "Системные меры развития международной кооперации и экспорта"</t>
  </si>
  <si>
    <t>Региональный проект "Малое и среднее предпринимательство и поддержка индивидуальной предпринимательской инициативы (Мурманская область)"</t>
  </si>
  <si>
    <t xml:space="preserve">Позднее доведение федеральной субсидии (соглашение с Минэкономразвития России подписано 16.10.2025). 30.12.2025 г. подписано доп. соглашение к соглашению от 18.11.2025 № 23-2025 между АО «РЭЦ» и Министерством развития Арктики и экономики Мурманской области, в котором предусмотрены направления расходования средств федеральной субсидии 2025 года на 2026 год. </t>
  </si>
  <si>
    <t>Остаток средств субсидии в связи с поздним доведением средств федерального бюджета в 2025 году на предоставление субсидии (соглашение с Минэкономразвития России заключено 22.09.2025, средства ФБ предоставлены бюджету Мурманской области и перечислены в НМКК «ФОРМАП» (Фонд) 14.11.2025). Средства субсидии будут использованы на реализацию мероприятий регионального проекта «Малое и среднее предпринимательство и поддержка индивидуальной предпринимательской инициативы» в 2026 г.</t>
  </si>
  <si>
    <t>МинАрктики МО, Минэнерго и ЖКХ МО, Минстрой МО, Минтранс МО, МТП МО, Комитет по тарифному регулированию МО, Комитет по конкурентной политике МО</t>
  </si>
  <si>
    <t>Сведения о ходе реализации мероприятий государственных программ Мурманской области за 2025 год</t>
  </si>
  <si>
    <t>Доля пожилых граждан и инвалидов, получающих долговременный уход, от общего числа нуждающихся в таком уходе граждан</t>
  </si>
  <si>
    <t>Доля населения с денежными доходами ниже границы бедности в общей численности населения Мурманской области</t>
  </si>
  <si>
    <t>Доля граждан, охваченных мерами социальной поддержки, от общего числа населения области</t>
  </si>
  <si>
    <t>Доля доступных для инвалидов и других маломобильных групп населения приоритетных объектов социальной, транспортной, инженерной инфраструктуры в общем количестве приоритетных объектов</t>
  </si>
  <si>
    <t>Доля граждан, охваченных государственной социальной помощью на основании социального контракта, среднедушевой доход которых (среднедушевой доход семьи которых) превысил величину прожиточного минимума, установленную в субъекте Российской Федерации, по окончании срока действия социального контракта в общей численности граждан, охваченных государственной социальной помощью на основании социального контракта</t>
  </si>
  <si>
    <t>Доля семей с детьми, имеющих право на меры социальной поддержки, обеспеченных выплатами, из числа обратившихся за предоставлением мер социальной поддержки</t>
  </si>
  <si>
    <t>3.0.5</t>
  </si>
  <si>
    <t>3.0.7</t>
  </si>
  <si>
    <t>3.0.8</t>
  </si>
  <si>
    <t>3.0.9</t>
  </si>
  <si>
    <t>3.0.10</t>
  </si>
  <si>
    <t>3.0.11</t>
  </si>
  <si>
    <t>3.0.12</t>
  </si>
  <si>
    <t>3.0.13</t>
  </si>
  <si>
    <t>ГП РФ, ФП вне НП, ГП</t>
  </si>
  <si>
    <t>ГП, КПМ</t>
  </si>
  <si>
    <t>ГП РФ, ГП</t>
  </si>
  <si>
    <t>Оценка. Факт указан на уровне планового значения. Показатель рассчитывается Росстатом: первая оценка результатов 2025 года будет известна в апреле 2026 года, итоговое значение - в апреле 2027 года.</t>
  </si>
  <si>
    <t xml:space="preserve">Рост благосостояния граждан, прекращение назначение выплат - выплата при рождении 3-го ребенка устанавливалась на детей, рожденных до 31.12.2022 (п. 89 ГП) и назначение малоимущим семьям ежемесячное пособие на ребенка (п. 27 КПМ 5)  </t>
  </si>
  <si>
    <t xml:space="preserve">Информирование населения посредством распространения информационных буклетов, размещения информации на сайтах Правительства Мурманской области, Министерства труда и социального развития Мурманской области и подведомственных ему учреждений, в средствах массовой информации областного и местного значения, социальных сетях. </t>
  </si>
  <si>
    <t xml:space="preserve">Из выявленных в 2025 году детей-сирот и детей, оставшихся без попечения родителей, значительное число передано на воспитание в семьи </t>
  </si>
  <si>
    <t>Превышение плана связано с уменьшением значения результата в конце года согласно заключенному соглашению от 25.12.2025 №149-09-2026-363</t>
  </si>
  <si>
    <t>Недостижение плана связано с изменением методики расчета среднедушевого дохода при назначении единого пособия в Фонда пенсионного и социального страхования Российской Федерации</t>
  </si>
  <si>
    <t>Направление (подпрограмма) «Модернизация системы социальной защиты населения Мурманской области»</t>
  </si>
  <si>
    <t>КПМ «Обеспечение качества предоставления услуг населению  государственными областными учреждениями системы социального обслуживания населения, привлечение к оказанию услуг в сфере социального обслуживания негосударственных организаций»</t>
  </si>
  <si>
    <t>Доля детей, возвращенных в кровные и замещающие семьи после курса социальной реабилитации от общего числа детей, выбывших из учреждений социального обслуживания</t>
  </si>
  <si>
    <t>Превышение связано с большим числом получателей социальных услуг охваченных социальным сопровождением (1746 чел. )</t>
  </si>
  <si>
    <t xml:space="preserve">Превышение связано с увеличением числа возвращенных несовершеннолетних в кровные и замещающие семьи после курса социальной реабилитации (540 чел.) </t>
  </si>
  <si>
    <t>Превышение плана  связано с оптимизацией государственных социальных учреждений Мурманской области в 2025 году</t>
  </si>
  <si>
    <t>КПМ «Развитие материально-технической базы и обеспечение комплексной безопасности учреждений социальной защиты населения»</t>
  </si>
  <si>
    <t>Доля учреждений социальной защиты, в которых проведены мероприятия по укреплению материально-технической базы и обеспечению комплексной безопасности</t>
  </si>
  <si>
    <t xml:space="preserve">Экономия по результатам закупочных процедур позволила реализовать больше мероприятий </t>
  </si>
  <si>
    <t>Направление (подпрограмма)  «Улучшение положения и качества жизни социально уязвимых слоев населения»</t>
  </si>
  <si>
    <t>Доля инвалидов, положительно оценивающих отношение населения к проблемам инвалидов, в общей численности опрошенных инвалидов в Мурманской области</t>
  </si>
  <si>
    <t>Доля трудоустроенных инвалидов на предприятиях, созданных общественными организациями инвалидов, от общей численности работников таких предприятий</t>
  </si>
  <si>
    <t>Доля инвалидов, в отношении которых осуществлялись мероприятия по реабилитации и (или) абилитации, в общей численности инвалидов Мурманской области, имеющих такие рекомендации в индивидуальной программе реабилитации или абилитации (взрослые)</t>
  </si>
  <si>
    <t>Доля инвалидов, в отношении которых осуществлялись мероприятия по реабилитации и (или) абилитации, в общей численности инвалидов Мурманской области, имеющих такие рекомендации в индивидуальной программе реабилитации или абилитации (дети)</t>
  </si>
  <si>
    <t>КМП</t>
  </si>
  <si>
    <t>ГП РФ, ФП вне НП, КПМ</t>
  </si>
  <si>
    <t xml:space="preserve">Данные показатели сложились по итогам мониторинга социально-экономического и правового положения инвалидов в Мурманской области, проведенного в 2025 году. Количественная выборка респондентов составила 391 человек. Показатель оценивает уровень восприятия (общественного мнения) аудитории на предмет какого-либо вопроса за исследуемый период, а не достижение или недостижение конкретных измеримых результатов. Они используются для анализа трендов и последующей корректировки принимаемых и планируемых к принятию мер. На вопрос «Как Вы считаете, какое отношение населения региона к проблемам граждан, имеющих инвалидность?», включенный в мониторинг, 75,5% респонденто ответили «Отношение в большинстве положительное» и 24,5% - «Отношение в большинстве отрицательное». </t>
  </si>
  <si>
    <t>3.4</t>
  </si>
  <si>
    <t>3.4.1</t>
  </si>
  <si>
    <t xml:space="preserve">ГП, КПМ </t>
  </si>
  <si>
    <t>КПМ «Социальная поддержка граждан в трудной жизненной ситуации, финансовая поддержка социально ориентированных некоммерческих организаций, повышение компетенций сотрудников учреждений социальной защиты, информирование населения»</t>
  </si>
  <si>
    <t>КПМ «Социальная поддержка инвалидов»</t>
  </si>
  <si>
    <t>КПМ «Обеспечение социальных гарантий и усиление адресной направленности мер социальной поддержки населению»</t>
  </si>
  <si>
    <t>3.5.1</t>
  </si>
  <si>
    <t>3.5.2</t>
  </si>
  <si>
    <t>3.5.3</t>
  </si>
  <si>
    <t>3.4.2</t>
  </si>
  <si>
    <t>3.3.2</t>
  </si>
  <si>
    <t>3.3.5</t>
  </si>
  <si>
    <t>Доля граждан, получивших социальную поддержку и государственные социальные гарантии, в общей численности граждан, имеющих право на их получение и обратившихся за их получением</t>
  </si>
  <si>
    <t>Доля граждан, получивших компенсацию оплаты взноса на капитальный ремонт общего имущества в многоквартирном доме, от общего числа граждан, имеющих право на получение такой компенсации в соответствии с федеральными законами и обратившимся в установленном порядке за ее получением</t>
  </si>
  <si>
    <t xml:space="preserve">Всего обратилось 784 человека, из них 656 впервые обратившихся за слуховыми аппаратами, 128 человек повторно обратившихся (замена аппарата на новый). Закуплено и выдано 510 аппаратов. Аппараты выдаются гражданам по мере обращения. </t>
  </si>
  <si>
    <t>Проработать вопрос о дополнительном финансировании мероприятия, в целях обеспечения большего количество заявителей</t>
  </si>
  <si>
    <t>3.6</t>
  </si>
  <si>
    <t>3.6.1</t>
  </si>
  <si>
    <t>КПМ «Оздоровление северян»</t>
  </si>
  <si>
    <t xml:space="preserve">Обеспечение большего охвата граждан за счёт перевода периода оздоровления с  21 до 18 дней </t>
  </si>
  <si>
    <t>3.7</t>
  </si>
  <si>
    <t>3.7.1</t>
  </si>
  <si>
    <t>3.7.2</t>
  </si>
  <si>
    <t>3.7.3</t>
  </si>
  <si>
    <t>3.7.4</t>
  </si>
  <si>
    <t>3.7.5</t>
  </si>
  <si>
    <t>3.7.6</t>
  </si>
  <si>
    <t>Доля детей-сирот и детей, оставшихся без попечения родителей, лиц из их числа,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включенных в сводный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подлежащих обеспечению жилыми помещениями на территории Мурманской области, обеспеченных жилыми помещениями за отчетный финансовый год, в численности детей-сирот и детей, оставшихся без попечения родителей, лиц из их числа,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под лежащих обеспечению жилыми помещениями в отчетном году</t>
  </si>
  <si>
    <t>Численность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обеспеченных благоустроенными жилыми помещениями за счет средств субвенции из областного бюджета бюджетам органов местного самоуправления</t>
  </si>
  <si>
    <t>Количество семей отдельных категорий граждан Российской Федерации, обеспеченных жильем &lt;*&gt;</t>
  </si>
  <si>
    <t>ГП РФ, КПМ</t>
  </si>
  <si>
    <t>Тысяча семей</t>
  </si>
  <si>
    <t>Доля детей-сирот и детей, оставшихся без попечения родителей, в общей численности детского населения региона</t>
  </si>
  <si>
    <t>Причиной превышения достижения планового показателя является обеспечение жилыми помещениями  детей-сирот, дополнительно включенных в список по решению межведомственных комиссий. Всего обеспечены благоустроенным жилым помещением 153 человека, из которых за счет средств  сертификата приобрели квартиры - 2 чел., за счет средств по свидетельствам - 71 чел., заключены договоры найма специализированных жилых помещений, в том числе на квартиры, приобретенные за счет средств субвенции прошлых лет и за счет профицита жилья в ЗАТО, с 80 чел. 
Финансирование произведено в соответствии с заявками ОМСУ, выдача сертификатов и свидетельств носит заявительный характер.</t>
  </si>
  <si>
    <t>В качестве меры по улучшению значений данного показателя в пункт 2.5 Правил постановлением Правительства Мурманской области от 19.01.2026 № 6-ПП внесены изменения в части ежегодного предоставления органами местного самоуправления к утвержденным спискам детей-сирот, подлежащих обеспечению жилыми помещениями в очередном финансовом году, заявлений детей-сирот или их законных представителей о предоставлении жилого помещения в очередном финансовом году. Данная мера будет способствовать более точному прогнозу показателя и увеличению численности детей-сирот, обеспеченных жильем.</t>
  </si>
  <si>
    <t>Причиной перевыполнения планового показателя является перенос гражданами из числа детей-сирот срока предоставления жилого помещения в связи с обучением в профессиональных образовательных организациях, отбыванием наказания в местах лишения свободы, службой в ВС РФ, длительным подбором жилого помещения и др.</t>
  </si>
  <si>
    <t xml:space="preserve">Право детей-сирот на перенос по личным заявлениям срока предоставления жилья закреплено положениями ст. 8 Федерального закона от 21.12.1996 № 159-ФЗ "О дополнительных гарантиях по социальной поддержке детей-сирот и детей, оставшихся без попечения родителей". В качестве меры по улучшению значений показателя в целях более точного прогноза численности детей-сирот, подлежащих обеспечению жильем в очередном году, постановлением Правительства Мурманской области от 25.07.2023 № 536-ПП в Правила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утвержденные постановлением Правительства Мурманской области от 17.02.2005 № 46-ПП, введен абзац в пункт 2.8, устанавливающий требования к органам местного самоуправления о проведении разъяснительной работы с детьми-сиротами о порядке предоставления жилья и о формировании специализированного жилого фонда не позднее 6 месяцев до наступления совершеннолетия детей-сирот и детей, оставшихся без попечения родителей, и не позднее 6 месяцев со дня приобретения ими полной дееспособности до достижения совершеннолетия. Кроме того, в качестве меры по улучшению значений данного показателя в пункт 2.5 Правил постановлением Правительства Мурманской области от 19.01.2026 № 6-ПП внесены изменения в части ежегодного предоставления органами местного самоуправления к утвержденным спискам детей-сирот, подлежащих обеспечению жилыми помещениями в очередном финансовом году, заявлений детей-сирот или их законных представителей о предоставлении жилого помещения в очередном финансовом году. Данная мера будет способствовать более точному прогнозу показателя.
     </t>
  </si>
  <si>
    <t>Фактическое значение показателя рассчитывается по итогам года, установление патроната носит заявительный характер (в 2025 году принято больше семей и детей на сопровождение)</t>
  </si>
  <si>
    <t>Фактическое значение показателя рассчитывается по итогам года, закуплено больше квартир (за счёт экономии по итогам конкурентных процедур закупок)  - обеспечено больше семей</t>
  </si>
  <si>
    <t>Численность детей-сирот зависит от достижения ими совершеннолетия, переезда в другие субъекты РФ, случаев восстановления в родительских правах, отмены ограничения родительских прав, возвращения родителей из мест лишения свободы и возврата детей в кровные семьи и др.</t>
  </si>
  <si>
    <t>3.8</t>
  </si>
  <si>
    <t>КПМ «Реализация государственной политики Мурманской области в сфере социального развития, занятости и труда»</t>
  </si>
  <si>
    <t>Направление (подпрограмма)  «Обеспечение реализации государственной программы»</t>
  </si>
  <si>
    <t>Перевыполнение планового значения показателя  произошло за счет снижения среднегодовой численности официально зарегистрированных безработных на 15% по сравнению с 2024 годом, а также сохраняющейся высокой потребностью работодателей в работниках (более 11 тыс. вакансий за 2025 год).</t>
  </si>
  <si>
    <t xml:space="preserve">Недостижение показателя произошло из-за выявления скрытых случаев профессиональных заболеваний, симптомы которых умышленно были сокрыты работниками. Кроме того, улучшилось качество проведения периодических медицинских осмотров. </t>
  </si>
  <si>
    <t>Усилить работу по проведению медицинских осмотров работников.</t>
  </si>
  <si>
    <t>Перевыполнение планового значения показателя произошло за счет общего снижения легких несчастных случаев в 2025 году в сравнении с предыдущими годами.</t>
  </si>
  <si>
    <t>Направленность показателя на убывание была указана с учётом постоянной тенденции на снижение ввиду ранее отсутствующей в методике направленности на поддержание, что некорректно отражает в целом динамику показателя (техническая ошибка). Вместе с тем УДП показателя рассчитано по формуле исходя из подходящей (нужной) динамики для данного показателя - "поддержание", в дальнейшем направленность показателя будет скорректирована в ГП.
Перевыполнение показателя связано с заявительным характером, увеличилось количество иностранных граждан в переселении в регион в рамках участия в Госпрограмме.</t>
  </si>
  <si>
    <t>Скорректировать в паспорте государственной программы направленность показателя на достижение конкретного результата (порддержкание)</t>
  </si>
  <si>
    <t>Направление (подпрограмма) «Содействие занятости населения Мурманской области»</t>
  </si>
  <si>
    <t>Комплекс процессных мероприятий «Реализация мер активной политики занятости населения»</t>
  </si>
  <si>
    <t>Комплекс процессных мероприятий «Реализация региональной программы переселения соотечественников»</t>
  </si>
  <si>
    <t>Оказание содействия добровольному переселению в Мурманскую область соотечественников, проживающих за рубежом</t>
  </si>
  <si>
    <t>В 2025 году на учет в УМВД России по Мурманской области в качестве участников программы переселения и членов их семей встало 79 соотечественников, из них 63% (50 человек)  трудоспособного возраста и 37% (29 человек) младше трудоспособного возраста. Установленное значение исполнено на 90% в связи с прибытием в регион большого количества семей с несовершеннолетними детьми.</t>
  </si>
  <si>
    <t>При проведении информационной кампании по популяризации программы делать акцент на совершеннолетних соотечественников из числа молодежи, в том числе студентов</t>
  </si>
  <si>
    <t>Участие в программе переселения является добровольным волеизъявлением соотечественника, также как и формирование состава переселяемых из членов его семьи. Перевыполнение установленного показателя не является основанием для отказа в принятиии заявлений как в цело, так и от соотечественников, имеющих двух и более детей.</t>
  </si>
  <si>
    <t>Комплекс процессных мероприятий «Осуществление превентивных мер, направленных на снижение производственного травматизма и профессиональной заболеваемости работников организаций Мурманской области»</t>
  </si>
  <si>
    <t>Направление (подпрограмма)  «Улучшение условий и охраны труда в Мурманской области»</t>
  </si>
  <si>
    <t>Удельный вес рабочих мест, на которых проведена специальная оценка условий труда, в общем количестве рабочих мест</t>
  </si>
  <si>
    <t>Перевыполнение показателя обусловлено хорошей информационной кампанией, проведённой Министерством в 2025 году. Кроме того, на показатель повлияла заморозка работы центра строительства крупнотоннажных морских сооружений и завершение строительных работ, связанных со строительством Мурманского транспортного узла (данные объекты были основным источником прироста несчастных случаев со смертельным исходом на протяжении ряда лет).</t>
  </si>
  <si>
    <t>Не достижение показателя обусловлено тем, что в 2025 году значительно увеличилось число групповых несчастных случаев в результате ДТП, а также в связи с увеличением числа лёгких несчастных случаев.</t>
  </si>
  <si>
    <t>Провести информирование работодателей о мерах по профилактике несчастных случаев при управлении транспортными средствами</t>
  </si>
  <si>
    <t>Перевыполнение плановых значений обусловлено совершенствованием лечебно-профилактического обслуживания населения.</t>
  </si>
  <si>
    <t>Перевыполнение плановых значений обусловлено низким качеством оказания услуг по проведению специальной оценки условий труда. В результате чего приходится повторно (внепланово) проводить специальную оценку условий труда на уже проведённых рабочих местах, а иногда и не по одному разу в год.                                                               Специальная оценка условий труда (СОУТ) проводится 1 раз в 5 лет, таким образом в 2025 году многие рабочие места не полежали повторной СОУТ.</t>
  </si>
  <si>
    <t>В связи с ежегодным перевыполнением показателя необходимо пересмотреть установленные плановые значения в сторону увеличения (особенно в 2026 году) в целях дальнейшего исключения завышения УДП</t>
  </si>
  <si>
    <t xml:space="preserve">Провести анализ показателя за 5 лет и при необходимости внести корректировку показателя. </t>
  </si>
  <si>
    <t>5.0.1</t>
  </si>
  <si>
    <t>5.0.3</t>
  </si>
  <si>
    <t>5.0.10</t>
  </si>
  <si>
    <t>Отношение средней заработной платы работников учреждений культуры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доходу от трудовой деятельности) по субъекту Российской Федерации</t>
  </si>
  <si>
    <t>Увеличение книговыдачи в субъектах Российской Федерации по отношению к предыдущему году</t>
  </si>
  <si>
    <t>Доля региональных и муниципальных театров, учреждений культурно-досугового типа, в которых созданы новые постановки и (или) обеспечено развитие и укрепление материально-технической базы и создание новых постановок, по отношению к запланированной к 2030 году</t>
  </si>
  <si>
    <t xml:space="preserve">Уровень удовлетворенности граждан работой государственных и муниципальных организаций культуры, искусства и народного творчества </t>
  </si>
  <si>
    <t>Увеличение числа посещений организаций культуры по отношению к 2023 году</t>
  </si>
  <si>
    <t>Доля созданных, реконструированных объектов культуры от общего количества таких объектов, запланированных к вводу до 2030 года</t>
  </si>
  <si>
    <t>ГП РФ, ГП, КПМ</t>
  </si>
  <si>
    <t>ГП РФ,
ГП</t>
  </si>
  <si>
    <t xml:space="preserve">ГП РФ, ФП вне НП, ГП, КПМ </t>
  </si>
  <si>
    <t>ГП РФ, ФП вне НП, ГП, КПМ</t>
  </si>
  <si>
    <t>НП</t>
  </si>
  <si>
    <t>Тысяча единиц</t>
  </si>
  <si>
    <t xml:space="preserve">На недостижение плановых значений повлияла оптимизация (сокращение) учреждений культуры в 2025, количество библиотек и культурно-досуговых учреждений уменьшилось на 15 единиц (3 КДУ и 11 библиотек)  </t>
  </si>
  <si>
    <t>Причины снижения фактического значения показателя за 4 квартал 2025 года от планового значения 2025: 1. Увеличение количества зданий учреждений культуры требующих капитального ремонта: по музеям и  культурно-досуговым учреждениям на 9 единиц. 2.Увеличение количества зданий находящихся в аварийном состоянии (на 1 ед. по библиотекам и 1 ед. по КДУ). 3. Уменьшение количества зданий (в том числе зданий библиотек, находящихся в оперативном управлении).</t>
  </si>
  <si>
    <t>Данные Росстата.
Уровень среднемесячной заработной платы, сложившейся за период январь-декабрь 2025 г по региону составляет 103 617 руб,  что выше среднемесячной начисленной заработной плате работников 93 200,5 рублей</t>
  </si>
  <si>
    <t>Повлияло снижение спроса на услуги кинотеатров</t>
  </si>
  <si>
    <t xml:space="preserve">Отклонение от планового показателя связано с увеличением количества информационных мероприятий архивных учреждений, приуроченных к юбилею Победы в ВОВ.
</t>
  </si>
  <si>
    <t>На перевыполнение плановых значений показаталя повлияло увеличение доступности учреждений культуры: обновление материально-технической базы, проведение ремонтных работ и реконструкции зданий.</t>
  </si>
  <si>
    <t>1. Направление (подпрограмма) «Развитие областных учреждений культуры, образования в сфере культуры и архивов»</t>
  </si>
  <si>
    <t>КПМ «Сохранение культурного и исторического наследия»»</t>
  </si>
  <si>
    <t xml:space="preserve">Средняя численность пользователей архивной информацией, на 10 тысяч населения </t>
  </si>
  <si>
    <t>Доля объектов культурного наследия регионального значения, обеспеченных зонами охраны</t>
  </si>
  <si>
    <t xml:space="preserve">Доля объектов культурного наследия, в отношении которых проведены мероприятия по государственной охране </t>
  </si>
  <si>
    <t xml:space="preserve">Количество объектов, на которых выполнены работы по увековечению памяти погибших при защите Отечества (нарастающим итогом) </t>
  </si>
  <si>
    <t>Оценка. Факт установлен на уровне плана, отсуствуют данные за 2025 год по численности (срок их предоставления не известен).</t>
  </si>
  <si>
    <t>В связи с отсутствуем данных для расчета показателя, будет пересморена методика расчета показателя, его значения или исключение / замена его на подобный</t>
  </si>
  <si>
    <t>Мероприятия по разработке зон охраны объектов были выполнены в 2025, а мероприятия по утверждению зон охраны (утверждение приказами) объектов проведены в 2026 году в период с 27.01.2026 по 18.02.2026. Обеспеченными зонами охраны считаются объекты, по которым утверждены документы.</t>
  </si>
  <si>
    <t>Превышение показателя связано с большим утвержденем охранных обязательств для объектов культурного наследия</t>
  </si>
  <si>
    <t>Мероприятия не реализовывались, в связи  с отсутствием финансирования (средства должны быть отозваны Федерацией в связи с отказом в реализации программы в 2025г.)</t>
  </si>
  <si>
    <t xml:space="preserve"> КПМ «Развитие музейного дела в Мурманской области»</t>
  </si>
  <si>
    <t>Доля экспонируемых музейных предметов за отчетный период от общего количества предметов музейного фонда</t>
  </si>
  <si>
    <t>Увеличение значение показателя обусловлено переездом Краеведческого музея в здание музея после реконструкции с большими площадями для экспозиций</t>
  </si>
  <si>
    <t>КПМ «Развитие государственных библиотек и поддержка литературного творчества Мурманской области»</t>
  </si>
  <si>
    <t>5.4</t>
  </si>
  <si>
    <t>5.4.1</t>
  </si>
  <si>
    <t>КПМ «Развитие профессионального образования в сфере культуры»</t>
  </si>
  <si>
    <t>Доля учащихся образовательных организаций в сфере культуры, привлеченных к участию в международных, всероссийских, региональных творческих мероприятиях, по отношению к показателю 2017 года</t>
  </si>
  <si>
    <t>Оценочные данные расчитаны из расчета количества обущаюхся в ДШИ и Колледже искусств, количества участников всероссийских, международных, региональных творческих мероприятий. Окончательные данные до 01.10.2026</t>
  </si>
  <si>
    <t>5.5</t>
  </si>
  <si>
    <t>5.5.1</t>
  </si>
  <si>
    <t>КПМ «Развитие профессионального искусства в Мурманской области»</t>
  </si>
  <si>
    <t>Рост количества мероприятий, проводимых в  государственных театрально-зрелищных организациях в рамках государственной программы</t>
  </si>
  <si>
    <t xml:space="preserve">Снижение количества мероприятий в 2025 году в связи с уменьшением государственного задания, по причине снижения объемов финансирования </t>
  </si>
  <si>
    <t>Пересмотр значений и методики показателя в 2026 году</t>
  </si>
  <si>
    <t>5.6</t>
  </si>
  <si>
    <t>5.6.1</t>
  </si>
  <si>
    <t>КПМ «Развитие творческого потенциала и организация досуга населения Мурманской области»</t>
  </si>
  <si>
    <t>Число посещений культурно-массовых мероприятий, проводимых государственными и муниципальными культурно-досуговыми учреждениями, на 100 тыс. населения</t>
  </si>
  <si>
    <t>2. Направление (подпрограмма) «Развитие инфраструктуры в сфере культуры Мурманской области»</t>
  </si>
  <si>
    <t>5.7</t>
  </si>
  <si>
    <t>5.7.1</t>
  </si>
  <si>
    <t>ИРП «Строительство, реконструкция и капитальный ремонт учреждений культуры, образования в сфере культуры и архивов»</t>
  </si>
  <si>
    <t>Количество построенных, реконструированных, капитально отремонтированных учреждений культуры (нарастающим итогом)</t>
  </si>
  <si>
    <t>Едиица</t>
  </si>
  <si>
    <t>5.8</t>
  </si>
  <si>
    <t>5.8.1</t>
  </si>
  <si>
    <t>КПМ «Текущий ремонт и укрепление материально-технической базы муниципальных учреждений культуры, образования в сфере культуры и архивов»</t>
  </si>
  <si>
    <t>3. Направление (подпрограмма) «Развитие негосударственного сектора в сфере культуры и искусства»</t>
  </si>
  <si>
    <t>5.9</t>
  </si>
  <si>
    <t>5.9.1</t>
  </si>
  <si>
    <t>ВП «Поддержка деятелей культуры и негосударственных организаций, осуществляющих деятельность в сфере культуры»</t>
  </si>
  <si>
    <t>Прирост количества субсидий (в том числе грантов в форме субсидий, премий), предоставленных некоммерческим организациям, юридическим или физическим лицам, по отношению к уровню 2020 года</t>
  </si>
  <si>
    <t>ВП</t>
  </si>
  <si>
    <t xml:space="preserve"> 4. Направление (подпрограмма) «Реализация национального проекта «Семья»</t>
  </si>
  <si>
    <t>5.10</t>
  </si>
  <si>
    <t>5.10.1</t>
  </si>
  <si>
    <t>5.11</t>
  </si>
  <si>
    <t>5.11.1</t>
  </si>
  <si>
    <t>РП «Семейные ценности и инфраструктура культуры»</t>
  </si>
  <si>
    <t>Показатель в РП в НП, не учитывается в К1</t>
  </si>
  <si>
    <t>Первая оценка. Значение показателя рассчитано по предварительным данным, официальные статистические данные (вторая окончательная оценка) будет пересчитано в августе 2026 года, окончательные данные - декабрь 2026 года. Динамика связана с изменением инвестиционных затрат, направленных на развитие транспортной инфраструктуры, металлургического производства, строительство судов ледокольного класса и приобретение рыболовецких судов.
В активной инвестиционной и строительной фазах находятся проекты Комплексного развития Мурманского транспортного узла, проекты по модернизации действующих предприятий промышленного комплекса, проекты резидентов Арктической зоны Российской Федерации.</t>
  </si>
  <si>
    <t>Активизация работы по продвижению книгочтения среди пользователей, пополнение книжных фондов библиотек</t>
  </si>
  <si>
    <t xml:space="preserve">Необходимость дополнительных обследований и корректировок проектных документаций по объектам повлияло на завершение мероприятий в установленный срок. </t>
  </si>
  <si>
    <t>Значения показателя в следующем году будет пересмотрено</t>
  </si>
  <si>
    <t xml:space="preserve">Степень качества управления региональными финансами, присвоенная Мурманской области Министерством финансов Российской Федерации за предшествующий отчетному год
</t>
  </si>
  <si>
    <t>Доля выполненных муниципальными округами, городскими округами обязательств, установленных соглашениями о мерах по социально-экономическому развитию и оздоровлению муниципальных финансов</t>
  </si>
  <si>
    <t>Основной причиной невыполнения показателя является недопоступление доходов в областной бюджет в 2025 году, в основном непоступление налога на прибыль от предприятий, ранее входивших в состав консолидированной группы налогоплательщиков и необходимость исполнения принятых расходных обязательств, а также необходимость обеспечения региональной доли финансирования  мероприятий по стабилизации ситуации в сфере жилищно-коммунального хозяйства, возникшая при исполнении областного бюджета</t>
  </si>
  <si>
    <t xml:space="preserve">Меры, направленные на увеличение налоговых и неналоговых доходов, повышение эффективности бюджетных расходов, совершенствование долговой политики Мурманской области и системы управления общественными финансами в том числе в рамках Программы оздоровления государственных финансов Мурманской области на 2019 - 2029 годы, утвержденная постановлением Правительства Мурманской области от 28.09.2018 № 448-ПП </t>
  </si>
  <si>
    <t xml:space="preserve"> Понижение кредитного рейтинга Мурманской области (ВВВ+(RU) прогноз «Стабильный») было обусловлено ростом долговой нагрузки региона вследствие привлечения большого объема коммерческого долга и высокими рисками рефинансирования на фоне очень низкой ликвидности бюджета. Поддержку кредитному рейтингу Мурманской области продолжают оказывать сильный экономический профиль и сравнительно высокая гибкость бюджетных расходов.</t>
  </si>
  <si>
    <t>Рост операционной эффективности бюджета, снижение потребности бюджета в использовании заемного финансирования, снижение соотношение долга и текущих доходов до уровня ниже 30%, существенный рост ликвидности бюджета.</t>
  </si>
  <si>
    <t xml:space="preserve">Результаты по итогам 2025 года будут опубликованы на официальном сайте Минфина России в октябре 2026 года. Оценочно - III степень качества.
В связи с несоблюдением требований бюджетного законодательства РФ в Мурманской области (дефицит бюджета субъекта РФ не должен превышать 15 процентов утвержденного общего годового объема доходов бюджета субъекта РФ без учета утвержденного объема безвозмездных поступлений) присваивается III Степень качества независимо от значения комплексной Оценки качества.
Допущена техническая ошибка - направленность "поддержание", планируются корректировки. 
</t>
  </si>
  <si>
    <t>КПМ "Организация и совершенствование бюджетного процесса в Мурманской области"</t>
  </si>
  <si>
    <t>Среднее значение сводного рейтинга главных администраторов средств областного бюджета по итогам оценки качества финансового менеджмента</t>
  </si>
  <si>
    <t>Доля просроченной кредиторской задолженности в расходах консолидированного бюджета Мурманской области</t>
  </si>
  <si>
    <t>Степень достижения максимально возможного количества баллов, набранных в ходе проведения мониторинга и составления рейтинга субъектов Российской Федерации по уровню открытости бюджетных данных</t>
  </si>
  <si>
    <t>Доля муниципальных образований Мурманской области, отнесенных к группе с высоким уровнем открытости бюджетных данных по итогам мониторинга уровня открытости бюджетных данных муниципальных образований Мурманской области</t>
  </si>
  <si>
    <t>Предварительные данные, установленные на уровне плана. В соответствии с приказом Министерства финансов Мурманской области от 18.11.2021 № 134н "Об утверждении Порядка проведения Министерством финансов Мурманской области мониторинга качества финансового менеджмента" 
Министерство финансов Мурманской области осуществляет оценку качества финансового менеджмента и формирует отчет о результатах мониторинга качества финансового менеджмента в срок до 1 июня 2026 года</t>
  </si>
  <si>
    <t>Просроченная кредиторская задолженность увеличилась на 59,7 млн рублей или на 170 %, при этом доля просроченной кредиторской задолженности в расходах консолидированного бюджета Мурманской области в 5 раз меньше установленного планового значения.</t>
  </si>
  <si>
    <t>Погашение просроченной кредиторской задолженности планируется осуществлять поэтапно в 2026 году за счет средств иного межбюджетного трансферта из областного бюджета и средств бюджета Кольского района.
Муниципальным образованиям Мурманской области рекомендовано избегать необоснованных, не первоочередных расходов местного бюджета, не допускать фактов превышения доведенных лимитов при осуществлении закупок товаров, работ, услуг для муниципальных нужд, а также обеспечивать должный муниципальный контроль</t>
  </si>
  <si>
    <t>В связи с решением о завершении проекта НИФИ Минфина России по составлению рейтинга субъектов Российской Федерации по уровню открытости бюджетных данных и  изменениями, внесенными в приказ МФ РФ от 03.12.2010 г. № 552, в части исключения из мониторинга индикаторов, характеризующих открытость бюджетных данных, оценка уровня открытости бюджетных данных субъектов Российской Федерации за 2025 год и в дальнейшем проводится не будет.</t>
  </si>
  <si>
    <t>Положительная динамика является результатом совершенствования работы муниципальных образований Мурманской области по обеспечению открытости бюджетных данных, в том числе эффективной отработки замечаний, выявленных по итогам предыдущего отчетного периода</t>
  </si>
  <si>
    <t>Для повышения уровня открытости бюджетных данных муниципальных образований Мурманской области  муниципальным образованиям рекомендовано:
1)  осуществлять мониторинг уровня открытости бюджетных данных поселений, входящих в состав муниципального округа;
2)  публиковать бюджетные данные в соответствии с Рекомендациями, утвержденными приказом Министерства финансов Мурманской области от 26.06.2024 № 113н "Об организации проведения мониторинга уровня открытости бюджетных данных муниципальных образований Мурманской области"</t>
  </si>
  <si>
    <t>КПМ "Повышение гибкости долговой политики Мурманской области, поддержание высокого уровня регионального кредитного рейтинга"</t>
  </si>
  <si>
    <t>Отношение объема государственного долга Мурманской области и муниципального долга по рыночным заимствованиям по состоянию на 1 января года, следующего за отчетным, к объему доходов консолидированного бюджета Мурманской области в отчетном финансовом году (без учета объемов безвозмездных поступлений)</t>
  </si>
  <si>
    <t>К увеличению объема рыночных заимствований в структуре государственного долга Мурманской области привело резкое снижение налоговых поступлений, с которым столкнулся регион  в 2024 году на фоне невозможности сокращения всех взятых на себя ключевых обязательств, в том числе по реализации национальных проектов, реновации ЗАТО, выплате заработной платы и социальным расходам. 
В 2025 году переломить негативную динамику по долгу не позволило отсутствие роста доходной части бюджета на фоне постоянного увеличения жизнеобеспечивающих и стратегически важных расходов (рост МРОТ, необходимость сохранения достигнутых показателей по «указным» категориям работников, расходы на СВО, рост коэффициента удорожания стоимости медицинских услуг).</t>
  </si>
  <si>
    <t>Для снижения объёма рыночных заимствований в структуре государственного долга Мурманской области проводятся следующие мероприятия:
1) привлечение бюджетных кредитов на пополнение остатков средств на счете областного бюджета в Управлении Федерального казначейства по Мурманской области как наиболее выгодных;
2) привлечение инфраструктурных бюджетных кредитов, казначейских инфраструктурных кредитов из федерального бюджета на финансовое обеспечение реализации инфраструктурных проектов; 
3) привлечение остатков средств государственных областных бюджетных и автономных учреждений Мурманской области с соответствующих казначейских счетов Управления Федерального казначейства по Мурманской области на единый счет бюджета Мурманской области;</t>
  </si>
  <si>
    <t>КПМ "Обеспечение деятельности ГОКУ "Центр учета и бюджетной аналитики"</t>
  </si>
  <si>
    <t xml:space="preserve">Внедрение и функционирование государственной информационной системы Мурманской области «Единая централизованная система управления финансово-хозяйственной деятельностью Мурманской области» </t>
  </si>
  <si>
    <t>КПМ "Выравнивание бюджетной обеспеченности муниципальных образований"</t>
  </si>
  <si>
    <t>14.5</t>
  </si>
  <si>
    <t>КПМ "Поддержка мер по обеспечению сбалансированности местных бюджетов"</t>
  </si>
  <si>
    <t>14.5.1</t>
  </si>
  <si>
    <t>14.5.2</t>
  </si>
  <si>
    <t>14.5.3</t>
  </si>
  <si>
    <t>Снижение просроченной кредиторской задолженности местных бюджетов по состоянию на 1 января года, следующего за отчетным, в соответствии с Соглашением о мерах по восстановлению платежеспособности муниципального образования</t>
  </si>
  <si>
    <t>Количество муниципальных образований, имеющих высокое и надлежащее качество управления муниципальными финансами</t>
  </si>
  <si>
    <t xml:space="preserve">Отсутствие положительной динамики обусловлено увеличением муниципальных образований, комплексная оценка качества которых соответствует III степени качества. В данных муниципальных образованиях наблюдается:  снижение  коэффициента покрытия расходов бюджета муниципального образования собственными средствами без привлечения заемных средств; увеличение  долговой нагрузки бюджета  (ЗАТО Александровск, Апатиты); невыполнение обязательства  соглашения социально-экономического развития (Печенгский муниципальный округ) </t>
  </si>
  <si>
    <t xml:space="preserve">Министерством финансов Мурманской области направлены письма о ненадлежащем качестве управления бюджетным процессом с требованием разработки и принятия плана мероприятий по улучшению показателей по индикаторам, значения которых не соответствуют надлежащему качеству управления бюджетным процессом. Муниципальными образованиями представлены утвержденного планы мероприятий в Министерство финансов Мурманской области.
</t>
  </si>
  <si>
    <t>14.6</t>
  </si>
  <si>
    <t>КПМ "Осуществление внутреннего государственного финансового контроля и контроля за соблюдением законодательства и иных нормативно-правовых актов о контрактной системе в сфере закупок товаров, работ, услуг для обеспечения государственных и муниципальных нужд"</t>
  </si>
  <si>
    <t>Эффективность осуществления контрольных мероприятий в финансово-бюджетной сфере</t>
  </si>
  <si>
    <t>Эффективность контроля за соблюдением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t>
  </si>
  <si>
    <t>14.6.1</t>
  </si>
  <si>
    <t>14.6.2</t>
  </si>
  <si>
    <t>14.7</t>
  </si>
  <si>
    <t>КПМ "Совершенствование организации деятельности заказчиков в сфере закупок товаров, работ, услуг для обеспечения государственных и муниципальных нужд"</t>
  </si>
  <si>
    <t>Соблюдение регламентных сроков рассмотрения заявок на закупку</t>
  </si>
  <si>
    <t>Среднее количество заказчиков, участвующих в одной совместной закупке</t>
  </si>
  <si>
    <t>14.7.1</t>
  </si>
  <si>
    <t>14.7.2</t>
  </si>
  <si>
    <t>В связи с реорганизацией учреждений, подведомственных Министерству здравоохранения Мурманской области, в виде объединения нескольких учреждений в единое, произошло уменьшение количества заказчиков</t>
  </si>
  <si>
    <t>С 2026 года данный показатель исключен из госпрограммы в связи с ликвидацией ГОКУ "УЦЗ МО"</t>
  </si>
  <si>
    <t>14.8</t>
  </si>
  <si>
    <t>14.8.1</t>
  </si>
  <si>
    <t>Соблюдение регламентных сроков проведения закупок для нужд отдельных видов юридических лиц Мурманской области 
(в рамках заключенных Соглашений)</t>
  </si>
  <si>
    <t>13.0.5</t>
  </si>
  <si>
    <t>13.0.6</t>
  </si>
  <si>
    <t>13.0.7</t>
  </si>
  <si>
    <t>Доля массовых социально значимых государственных и муниципальных услуг, предоставляемых в электронной форме</t>
  </si>
  <si>
    <t>Доля российского программного обеспечения, используемого в деятельности органов государственной власти субъектов Российской Федерации.</t>
  </si>
  <si>
    <t>Доля домохозяйств, имеющих возможность широкополосного доступа к сети Интернет</t>
  </si>
  <si>
    <t>Количество платформенных решений и сервисов, используемых для взаимодействия исполнительными органами, органами местного самоуправления, населения и бизнеса Мурманской области</t>
  </si>
  <si>
    <t>Доступность государственных информационных систем, включенных в информационно-вычислительную сеть исполнительных органов Мурманской области</t>
  </si>
  <si>
    <t>ГП, ФП в НП</t>
  </si>
  <si>
    <t>Отсутствует неободимость корректировки показателя в сторону улучшения</t>
  </si>
  <si>
    <t>Актуализация и доработка действующих нормативных правовых актов, своевременное внесение изменений, регулярный контроль за ходом реализации мероприятий</t>
  </si>
  <si>
    <t>Данный показатель обеспечивается благодаря развитию современной инфраструктуры связи в регионе. Услуги предоставляются с использованием волоконно-оптических линий, радиорелейных каналов и спутникового оборудования, в том числе в труднодоступных районах. К 2025 году количество базовых станций в регионе возросло вдвое (за период 2019-2025 гг), а доля станций, работающих в стандарте 4G/LTE увеличилась с 41% до 80,8%.</t>
  </si>
  <si>
    <t>ИРП «Цифровизация городского хозяйства «Умный регион»</t>
  </si>
  <si>
    <t>Количество уникальных активных пользователей информационного портала о туристических и культурных достопримечательностях Мурманской области</t>
  </si>
  <si>
    <t>Количество уникальных активных держателей «Единой карты жителя Мурманской области»</t>
  </si>
  <si>
    <t>Доля муниципальных образований, на территории которых установлены камеры видеонаблюдения, подключенные к Системе общественного видеонаблюдения и аналитики Мурманской области, от общего количества муниципальных образований</t>
  </si>
  <si>
    <t>В 2025 году обеспечен перевод бумажных проездных для школьников и студентов в городском транспорте на ЕКЖ</t>
  </si>
  <si>
    <t>К Системе общественного видеонаблюдения и аналитики (СОВА) в 2025 году подключено более 800 новых камер, общее количество на конец года составило более 8,6 тысяч штук. Создан закрытый контур, предназначенный для решения органами правопорядка стоящих перед ними задач.</t>
  </si>
  <si>
    <t>КПМ «Развитие устойчивой и безопасной информационно-телекоммуникационной инфраструктуры исполнительных органов Мурманской области для перехода к цифровой экономике»</t>
  </si>
  <si>
    <t>1.1 Средний срок простоя информационных систем органов исполнительной власти Мурманской области и местного самоуправления Мурманской области в результате компьютерных атак</t>
  </si>
  <si>
    <t>1.2 Доля социально значимых объектов, имеющих широкополосный доступ к информационно-телекоммуникационной сети «Интернет» в соответствии с утвержденными требованиями</t>
  </si>
  <si>
    <t>Час</t>
  </si>
  <si>
    <t>13.3</t>
  </si>
  <si>
    <t>13.3.1</t>
  </si>
  <si>
    <t>КПМ «Цифровые технологии в деятельности исполнительных органов и органов местного самоуправления Мурманской области»</t>
  </si>
  <si>
    <t>Доля жителей Мурманской области, зарегистрированных в Единой системе идентификации и аутентификации</t>
  </si>
  <si>
    <t>13.4</t>
  </si>
  <si>
    <t>13.4.1</t>
  </si>
  <si>
    <t>КПМ «Совершенствование процессов организации предоставления государственных и муниципальных услуг по принципу одного окна в МФЦ»</t>
  </si>
  <si>
    <t>Уровень удовлетворенности граждан качеством предоставления государственных услуг на базе МФЦ</t>
  </si>
  <si>
    <t>МФЦ Мурманской области на постоянной основе проводит работу на улучшее качества предоставления государственных услуг на базе МФЦ</t>
  </si>
  <si>
    <t>13.5</t>
  </si>
  <si>
    <t>КПМ «Обеспечение реализации государственных функций и предоставления государственных услуг в сфере информационно-телекоммуникационных технологий»</t>
  </si>
  <si>
    <t>1.0.10</t>
  </si>
  <si>
    <t>1.0.11</t>
  </si>
  <si>
    <t>Младенчиская смертность</t>
  </si>
  <si>
    <t>Смертность от туберкулеза, на 100 тыс. населения</t>
  </si>
  <si>
    <t>Смертность населения в трудоспособном возрасте, на 100 тыс. населения</t>
  </si>
  <si>
    <t xml:space="preserve"> Заболеваемость ВИЧ, на 100 тыс. населения</t>
  </si>
  <si>
    <t>Заболеваемость гепатитом C, на 100 тыс. населения</t>
  </si>
  <si>
    <t xml:space="preserve"> Заболеваемость туберкулезом, на 100 тыс. населения</t>
  </si>
  <si>
    <t xml:space="preserve">Промилле (0,1 процента)
</t>
  </si>
  <si>
    <t>ГП РФ</t>
  </si>
  <si>
    <t>Данные предварительные (оценка) по данным Единой межведомственной информационно-статистической системы (ЕМИСС), данный показатель представляется 15 июня года, следующего за отчетным.</t>
  </si>
  <si>
    <t>Реализация плана по снижению младенческой смертности</t>
  </si>
  <si>
    <t>Предварительные данные (оценка). По данным Единой межведомственной информационно-статистической системы (ЕМИСС), данный показатель представляется в июне года, следующего за отчетным. Предварительный анализ причин отклонения от плана - рост смертности от болезней системы кровообращения обусловлен комплексом факторов (поздняя обращаемость за медицинской помощью, отсутствие приверженности к ЗОЖ, старение населения).</t>
  </si>
  <si>
    <t>Министерством здравоохранения Мурманской области ежемесячно проводится анализ динамики и  причин смертности населения региона, еженедельно - видеоселекторные совещания со специалистами медицинских организаций.
Разработаны планы по снижению смертности от различных заболеваний.</t>
  </si>
  <si>
    <t>Предварительные данные (оценка). По данным Единой межведомственной информационно-статистической системы (ЕМИСС), данный показатель представляется в июне года, следующего за отчетным. Предварительный анализ причин отклонения от плана  - увеличение числа умерших на поздних стадиях заболеваний.</t>
  </si>
  <si>
    <t>Предварительные данные (оценка) по данным Единой межведомственной информационно-статистической системы (ЕМИСС), данный показатель представляется в июне года, следующего за отчетным. Предварительный анализ причин отклонения от плана - повышение охвата населения профилактическими осмотрами (ранняя диагностика заболевания снижает смертность).</t>
  </si>
  <si>
    <t>Предварительные данные (оценка) по данным Единой межведомственной информационно-статистической системы (ЕМИСС), данный показатель представляется в августе года, следующего за отчетным.</t>
  </si>
  <si>
    <t xml:space="preserve">Предварительные данные (оценка). Ууточненные данные будут предоставлены после июня года, следующего за отчетным. Предварительный анализ причин отклонения от плана - показатель рассчитывается на основании предварительных данных половозрастного состава умерших (без учета окончательных медицинских свидетельств), распределенных по однолетним возрастам и предварительной оценки возрастно-полового состава населения. </t>
  </si>
  <si>
    <t>Для снижения показателей смертности разработаны планы по снижению смертности от онкологических заболеваний, цереброваскулярных болезней, болезней органов дыхания, туберкулеза, болезней органов пищеварения, от транспортных несчастных случаев, младенческой смертности. Осуществляется вакцинация населения.</t>
  </si>
  <si>
    <t xml:space="preserve">Организованное информационное взаимодействие между стационарным и амбулаторным звеном в части сердечно-сосудистых заболеваний (установление диагноза-проведение необходимых хирургических вмешательств-постановка пациентов на диспансерный учет) позволило увеличить охват лиц, обеспеченных лекарственными препаратами </t>
  </si>
  <si>
    <t>Увеличение охвата неселения диагностическими обследованиями.</t>
  </si>
  <si>
    <t xml:space="preserve">Привозные случаи заболеваемости </t>
  </si>
  <si>
    <t>ИРП "Строительство и реконструкция зданий учреждений здравоохранения"</t>
  </si>
  <si>
    <t xml:space="preserve">Количество введенных в эксплуатацию объектов здравоохранения </t>
  </si>
  <si>
    <t>Невыполнение показателя  в связи с недобросовестным выполнением работ Подрядчиком в части соблюдения сроков выполнения работ.</t>
  </si>
  <si>
    <t>Усилить контроль Заказчиком (УКС) и специалистами учреждения за проведением работ.</t>
  </si>
  <si>
    <t>ИРП "Капитальные ремонты учреждений, подведомственных Министерству здравоохранения Мурманской области"</t>
  </si>
  <si>
    <t>Количество объектов, отремонтированных в рамках проекта</t>
  </si>
  <si>
    <t>КПМ «Организация медицинской профилактики неинфекционных заболеваний»</t>
  </si>
  <si>
    <t>КПМ «Формирование негативного отношения к потреблению наркотических средств и психотропных веществ, алкоголя, табакокурению»</t>
  </si>
  <si>
    <t>КПМ  «Организация оказания первичной медико-санитарной помощи»</t>
  </si>
  <si>
    <t>Охват населения иммунизацией против вирусного гепатита B в декретированные сроки</t>
  </si>
  <si>
    <t>Охват населения иммунизацией против дифтерии, коклюша и столбняка в декретированные сроки</t>
  </si>
  <si>
    <t>КПМ «Обеспечение жителей Мурманской области  необходимыми лекарственными препаратами, медицинскими изделиями и специализированными продуктами лечебного питания при амбулаторном лечении»</t>
  </si>
  <si>
    <t>КПМ «Предоставление услуг по оказанию специализированной медицинской помощи, паллиативной помощи»</t>
  </si>
  <si>
    <t>КПМ «Предоставление услуг по оказанию специализированной, в том числе высокотехнологичной, медицинской помощи»</t>
  </si>
  <si>
    <t>КПМ  «Организация оказания экстренной и скорой медицинской помощи, в том числе санитарно-авиационной»</t>
  </si>
  <si>
    <t>Число лиц, дополнительно эвакуированных с использованием санитарной авиации</t>
  </si>
  <si>
    <t xml:space="preserve">Доля выездов бригад скорой медицинской помощи со временем доезда до больного менее 20 минут   </t>
  </si>
  <si>
    <t>Хорошие погодные условия позволили совершить больше вылетов и эвакуировать больше пациентов.</t>
  </si>
  <si>
    <t>Перевыполнение связано с повышением качества машрутизации бригад скорой медицинской помощи, за счет единой диспетчеризации работы.</t>
  </si>
  <si>
    <t>1.8</t>
  </si>
  <si>
    <t>1.8.1</t>
  </si>
  <si>
    <t>КПМ «Развитие службы крови и донорства»</t>
  </si>
  <si>
    <t xml:space="preserve">Количество донаций крови и ее компонентов на 1 донора Мурманской области </t>
  </si>
  <si>
    <t>Причины невыполнения - снижение обращаемости граждан на донацию крови.</t>
  </si>
  <si>
    <t>Популяризация донорства</t>
  </si>
  <si>
    <t>1.9</t>
  </si>
  <si>
    <t>1.9.1</t>
  </si>
  <si>
    <t>1.10</t>
  </si>
  <si>
    <t>1.10.1</t>
  </si>
  <si>
    <t>КПМ «Обеспечение проведения судебно-медицинской и судебно-психиатрической экспертизы»</t>
  </si>
  <si>
    <t>КПМ «Обеспечение проведения мероприятий, направленных на улучшение качества медицинской помощи, в том числе выполнение научно-исследовательской работы  по оценке системы здравоохранения Мурманской области и разработке рекомендаций по повышению ее эффективности»</t>
  </si>
  <si>
    <t>1.11</t>
  </si>
  <si>
    <t>1.12</t>
  </si>
  <si>
    <t>1.11.1</t>
  </si>
  <si>
    <t>КПМ «Применение современных методик диагностики и лечения матерей и детей»</t>
  </si>
  <si>
    <t>Охват аудиологическим скринингом</t>
  </si>
  <si>
    <t>Увеличение охвата диспансерным наблюдением недоношенных детей</t>
  </si>
  <si>
    <t>1.12.1</t>
  </si>
  <si>
    <t>1.12.2</t>
  </si>
  <si>
    <t>1.12.3</t>
  </si>
  <si>
    <t>КПМ «Обеспечение оказания медицинской помощи матерям и детям, проведения медицинской и медико-социальной реабилитации матерей и детей»</t>
  </si>
  <si>
    <t xml:space="preserve">Смертность детей в возрасте 0-4 года., на 1000 родившихся живыми
</t>
  </si>
  <si>
    <t>Смертность детей в возрасте 0-17 лет, на 100000 детей соответствующего возраста</t>
  </si>
  <si>
    <t xml:space="preserve">Предварительные данные (оценка). По данным Единой межведомственной информационно-статистической системы (ЕМИСС), данный показатель представляется 22 июня года, следующего за отчетным. </t>
  </si>
  <si>
    <t>Анализ причин, повлиявших на отклонение значения показателя.</t>
  </si>
  <si>
    <t>Предварительные данные (оценка) по данным Единой межведомственной информационно-статистической системы (ЕМИСС), данный показатель представляется 22 июня года, следующего за отчетным. Предварительный анализ причин отклонения от плана - увеличение числа умерших от внешних причин (ДТП, несчастные случаи)</t>
  </si>
  <si>
    <t xml:space="preserve"> Совершенствование профилактического направления, информированность  населения</t>
  </si>
  <si>
    <t>1.13</t>
  </si>
  <si>
    <t>КПМ «Укрепление материально-технической базы учреждений здравоохранения»</t>
  </si>
  <si>
    <t>1.13.1</t>
  </si>
  <si>
    <t>1.13.2</t>
  </si>
  <si>
    <t>1.13.3</t>
  </si>
  <si>
    <t>Количество приобретенного оборудования, мебели и укладок для оказания медицинской помощи в целях обеспечения деятельности учреждений, подведомственных Министерству здравоохранения Мурманской области</t>
  </si>
  <si>
    <t>Количество объектов здравоохранения, приведенных в соответствие с требованиями, установленными нормативными правовыми актами, в целях обеспечения медицинской деятельности</t>
  </si>
  <si>
    <t>Количество отремонтированного медицинского оборудования</t>
  </si>
  <si>
    <t xml:space="preserve">Итоговое значение показателя сложилось исходя из фактической потребности учреждений, подведомственных Министерству здравоохранения Мурманской области </t>
  </si>
  <si>
    <t xml:space="preserve">Своевременная корректировка значения показателя в соответствии с потребностями учреждений, подведомственныз Министерству здравоохранения Мурманской области </t>
  </si>
  <si>
    <t>Количество выполненных объектов с учетом предусмотренных средств на 2025 год. В плановый  показатель не были внесены изменения</t>
  </si>
  <si>
    <t>Своевременная корректировка значения показателя в соответствии с выделяемым финансированием</t>
  </si>
  <si>
    <t>1</t>
  </si>
  <si>
    <t>1.14</t>
  </si>
  <si>
    <t>КПМ «Обеспечение медицинских организаций системы здравоохранения Мурманской области квалифицированными кадрами»</t>
  </si>
  <si>
    <t>Обеспеченность населения врачами, работающими в медицинских организациях, участвующих в реализации программы государственных гарантий бесплатного оказания гражданам медицинской помощи, на 10 тыс. населения</t>
  </si>
  <si>
    <t xml:space="preserve"> Обеспеченность населения средними медицинскими работниками, работающими в медицинских организациях, участвующих в реализации программы государственных гарантий бесплатного оказания гражданам медицинской помощи, на 10 тыс. </t>
  </si>
  <si>
    <t xml:space="preserve">Численность врачей, работающих в государственных медицинских организациях Мурманской области </t>
  </si>
  <si>
    <t>Численность средних медицинских работников, работающих в государственных медицинских организациях Мурманской области</t>
  </si>
  <si>
    <t>Количество укомплектованных жилых помещений</t>
  </si>
  <si>
    <t xml:space="preserve">Единица </t>
  </si>
  <si>
    <t xml:space="preserve">Для привлечения медицинских работников в Арктическую зону Правительством Мурманской области успешно реализуется комплекс мер социальной поддержки более, чем по 20 различным направлениям. Данные меры способствуют привлечению специалистов для трудоустройства в государственные медицинские организации здравоохранения Мурманской области и удержанию уже работающих специалистов в медицинских организациях, подведомственных Министерству. 
Решение кадрового дефицита в здравоохранении также зависит от подготовки специалистов посредством целевого обучения с последующей работой выпускников в медицинских организациях, подведомственных Министерству.
Результатом проводимых мероприятий является положительная динамика в части кадрового обеспечения медицинских организаций. 
</t>
  </si>
  <si>
    <t xml:space="preserve">Для привлечения медицинских работников в Арктическую зону Правительством Мурманской области успешно реализуется комплекс мер социальной поддержки более, чем по 20 различным направлениям. Данные меры способствуют привлечению специалистов для трудоустройства в государственные медицинские организации здравоохранения Мурманской области и удержанию уже работающих специалистов в медицинских организациях, подведомственных Министерству. 
Решение кадрового дефицита в здравоохранении также зависит от подготовки специалистов посредством целевого обучения с последующей работой выпускников в медицинских организациях, подведомственных Министерству.
Результатом проводимых мероприятий является положительная динамика в части кадрового обеспечения медицинских организаций. 
</t>
  </si>
  <si>
    <t xml:space="preserve">Для привлечения медицинских работников в Арктическую зону Правительством Мурманской области успешно реализуется комплекс мер социальной поддержки более, чем по 20 различным направлениям. Данные меры способствуют привлечению специалистов для трудоустройства в государственные медицинские организации здравоохранения Мурманской области и удержанию уже работающих специалистов в медицинских организациях, подведомственных Министерству. 
Решение кадрового дефицита в здравоохранении также зависит от подготовки специалистов посредством целевого обучения с последующей работой выпускников в медицинских организациях, подведомственных Министерству.
Результатом проводимых мероприятий является положительная динамика в части кадрового обеспечения медицинских организаций. </t>
  </si>
  <si>
    <t>1.14.1</t>
  </si>
  <si>
    <t>1.14.2</t>
  </si>
  <si>
    <t>1.14.3</t>
  </si>
  <si>
    <t>1.14.4</t>
  </si>
  <si>
    <t>1.14.5</t>
  </si>
  <si>
    <t>КПМ «Создание аккредитационно-симуляционного центра на базе ГООАУ ДПО «МОЦПК СЗ»</t>
  </si>
  <si>
    <t>1.15</t>
  </si>
  <si>
    <t>1.15.1</t>
  </si>
  <si>
    <t>Систему  НМО отличает непрерывность, удобство, использование инновационных технологий (дистанционные, электронные, симуляционные технологии), а также возможность выстраивания персональной траектории обучения, что обеспечивает получение знаний, умений, навыков и компетенций, соответствующих потребностям все большего числа специалистов</t>
  </si>
  <si>
    <t>1.16</t>
  </si>
  <si>
    <t>1.16.1</t>
  </si>
  <si>
    <t>КПМ «Обеспечение поддержки принятия управленческих решений при управлении сферой здравоохранения с применением современных информационных систем»</t>
  </si>
  <si>
    <t xml:space="preserve">Доля территориально выделенных структурных подразделений государственных областных медицинских организаций (включая ФАП и ФП), оказывающих медицинскую помощь, подключенных по защищенным каналам передачи данных к региональному сегменту ЕГИСЗ </t>
  </si>
  <si>
    <t>КПМ «Обеспечение реализации государственных функций в сфере охраны здоровья»</t>
  </si>
  <si>
    <t>Уровень образования</t>
  </si>
  <si>
    <t>Эффективность системы выявления, поддержки и развития способностей и талантов у детей и молодежи</t>
  </si>
  <si>
    <t>Доля исследователей в возрасте до 39 лет в общей численности исследователей</t>
  </si>
  <si>
    <t>Удельный вес численности детей, охваченных мероприятиями спортивной, патриотической, профилактической и профориентационной направленностей</t>
  </si>
  <si>
    <t>Доля отдохнувших и оздоровленных детей и молодежи в оздоровительных учреждениях и на базе образовательных организаций</t>
  </si>
  <si>
    <t>Многокомпонентный показатель, значения инфраструктурных составляющих значительно превысили плановый уровень</t>
  </si>
  <si>
    <t xml:space="preserve">Больший охват детей в возрасте от 5 до 18 лет программами дополнительного образования (на 1,79 % выше запланированного уровня), рост числа победителей и призеров "перечневых" мероприятий Минпросвещения России (на 0,47 %). </t>
  </si>
  <si>
    <t xml:space="preserve">Предварительные данные. Фактические данные поступают 1 октября года, следующего за отчетным.
</t>
  </si>
  <si>
    <t xml:space="preserve">Активное участие учащихся в мероприятиях спортивной, патриотической, профилактической и профориентационной направленностей </t>
  </si>
  <si>
    <t>Приобретено большее число путевок, чем запланировано, в связи с более низкой их стоимостью в предоставленных коммерческих предложениях</t>
  </si>
  <si>
    <t>КПМ «Среднее профессиональное, высшее образование и наука»</t>
  </si>
  <si>
    <t xml:space="preserve">Доля выпускников образовательных организаций, реализующих программы среднего профессионального образования, занятых по виду деятельности и полученным компетенциям </t>
  </si>
  <si>
    <t>Темп роста численности инвалидов и лиц с ограниченными возможностями здоровья, принятых на обучение по образовательным программам среднего профессионального образования (по отношению к значению показателя предыдущего года)</t>
  </si>
  <si>
    <t xml:space="preserve">Количество мероприятий, направленных на поддержку научных исследований и разработок </t>
  </si>
  <si>
    <t>Численность граждан, охваченных деятельностью Центров опережающей профессиональной подготовки</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</si>
  <si>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</si>
  <si>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Дополнительная помощь обучающимся из числа инвалидов и лиц с ограниченными возможностями здоровья в процессе обучение (тьютеры) обеспечивает соблюдение предельного уровня доли отчисляемых, установленной Минпросвещения РФ.</t>
  </si>
  <si>
    <t>КПМ «Дошкольное и общее образование»</t>
  </si>
  <si>
    <t>Доступность дошкольного образования для детей в возрасте от 1,5 до 3 лет</t>
  </si>
  <si>
    <t>Доля выпускников общеобразовательных организаций, не сдавших ЕГЭ по обязательным предметам</t>
  </si>
  <si>
    <t xml:space="preserve">Среднегодовая численность обучающихся АНОО "Губернаторский лицей" по образовательным программам </t>
  </si>
  <si>
    <t>Реализация комплекса мер, направленных на повышение качества общего образования: поддержка школ с низкими образовательными результатами (учебно-методическая, повышение квалификации, грантовая поддержка реализации программ повышения качества образования), грантовая поддержка реализации инновационных проектов и программ, гранты на поощрение образовательных организаций, в том  числе на повышение квалификации педагогов), разработка и реализация планов повышения качества образования на региональном, муниципальном и институциональном уровнях</t>
  </si>
  <si>
    <t>Набор учащихся во вновь открытое учебное заведение превысил ожидаемой уровень</t>
  </si>
  <si>
    <t>КПМ «Дополнительное образование и социализация детей»</t>
  </si>
  <si>
    <t xml:space="preserve">Удельный вес численности детей, охваченных мероприятиями спортивной, патриотической, профилактической и профориентационной направленностей </t>
  </si>
  <si>
    <t>Больший охват детей в возрасте от 5 до 18 лет программами дополнительного образования (101,79 % запланированного уровня)</t>
  </si>
  <si>
    <t>Увеличение числа мероприятий и обучающихся, принявших в них участие</t>
  </si>
  <si>
    <t xml:space="preserve">Активное участие детей и молодежи в мероприятиях спортивной, патриотической, профилактической и профориентационной направленностей </t>
  </si>
  <si>
    <t>КПМ «Социальная поддержка в сфере образования»</t>
  </si>
  <si>
    <t>2.4.3</t>
  </si>
  <si>
    <t>Доля обучающихся, обеспеченных бесплатным питанием в образовательных организациях, в общей численности обучающихся, имеющих право на обеспечение бесплатным питанием</t>
  </si>
  <si>
    <t>Доля обучающихся с 5 по 8 класс по общеобразовательным  программам и проживающих в Арктической зоне Российской Федерации, посетивших курортные территории в рамках оздоровительной кампании</t>
  </si>
  <si>
    <t xml:space="preserve"> ГП РФ, ФП вне НП, КПМ</t>
  </si>
  <si>
    <t>2.5</t>
  </si>
  <si>
    <t>КПМ «Комфортная и безопасная образовательная среда»</t>
  </si>
  <si>
    <t>Число образовательных организаций, пространство которых преобразовано в рамках проекта "Арктическая школа"</t>
  </si>
  <si>
    <t>Доля организаций системы образования, в которых реализованы запланированные мероприятия, направленные на обеспечение материально-технической базы</t>
  </si>
  <si>
    <t xml:space="preserve">Доля отремонтированных площадей от общего объема площадей, запланированных к проведению ремонтных работ </t>
  </si>
  <si>
    <t>2.6</t>
  </si>
  <si>
    <t>КПМ «Обеспечение реализации государственных функций в сфере образования и науки»</t>
  </si>
  <si>
    <t>4.0.3</t>
  </si>
  <si>
    <t>4.0.4</t>
  </si>
  <si>
    <t>4.0.5</t>
  </si>
  <si>
    <t>4.0.6</t>
  </si>
  <si>
    <t>4.0.7</t>
  </si>
  <si>
    <t xml:space="preserve">1. Доля граждан, систематически занимающихся физической культурой и спортом
</t>
  </si>
  <si>
    <t xml:space="preserve">2. Уровень обеспеченности граждан спортивными сооружениями, исходя из единовременной пропускной способности объекта спорта
</t>
  </si>
  <si>
    <t xml:space="preserve">3. Доля сельского населения, систематически занимающегося физической культурой и спортом
</t>
  </si>
  <si>
    <t xml:space="preserve">4. Доля граждан трудоспособного возраста, систематически занимающихся физической культурой и спортом
</t>
  </si>
  <si>
    <t xml:space="preserve">5. 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</si>
  <si>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t xml:space="preserve">6. Доля граждан в возрасте от 30 до 54 лет включительно (женщины) и до 59 лет включительно (мужчины), систематически занимающихся физической культурой и спортом, в общей численности граждан данной возрастной категории
</t>
  </si>
  <si>
    <t xml:space="preserve">7. Доля граждан в возрасте от 55 лет (женщины) и от 60 лет (мужчины) до 79 лет включительно, систематически занимающихся физической культурой и спортом, в общей численности граждан данной возрастной категории
</t>
  </si>
  <si>
    <t xml:space="preserve">8. Доля лиц с ограниченными возможностями здоровья и инвалидов, систематически занимающихся физической культурой и спортом, в общей численности указанной категории населения, не имеющего противопоказаний для занятий физической культурой и спортом
</t>
  </si>
  <si>
    <t xml:space="preserve">ФП, ГП
</t>
  </si>
  <si>
    <t>Увеличение количества спортивных объектов, расширение предоставляемых услуг, а также качества предоставления услуг</t>
  </si>
  <si>
    <t>ИРП "Развитие спортивной инфраструктуры Мурманской области"</t>
  </si>
  <si>
    <t xml:space="preserve">Количество введенных в эксплуатацию или приобретенных спортивных объектов </t>
  </si>
  <si>
    <t>Количество проведенных капитальных ремонтов спортивных объектов</t>
  </si>
  <si>
    <t>Количество созданных «умных» спортивных площадок</t>
  </si>
  <si>
    <t>Количество созданных модульных спортивных сооружений</t>
  </si>
  <si>
    <t xml:space="preserve">В конце 2025 года добавилось приобретение объекта фитнес-центр "Престиж", на которое ранее финансовые средства в бюджете не были предусмотрены    </t>
  </si>
  <si>
    <t>КПМ «Поддержка организаций, муниципальных образований и физических лиц, осуществляющих деятельность в сфере физической культуры и спорта»</t>
  </si>
  <si>
    <t xml:space="preserve">Количество организаций, получивших финансирование  </t>
  </si>
  <si>
    <t xml:space="preserve">Количество проведенных мероприятий в рамках полученного финансирования  </t>
  </si>
  <si>
    <t>Количество объектов спортивной инфраструктуры оснащенных спортивно-технологическим оборудованием</t>
  </si>
  <si>
    <t>Имеет заявительный принцип</t>
  </si>
  <si>
    <t>Увеличение за счет меропритяий не предусмотренных планом</t>
  </si>
  <si>
    <t>Количество призовых мест спортсменов Мурманской области на региональных, всероссийских и международных соревнованиях</t>
  </si>
  <si>
    <t xml:space="preserve">Рост числа победителей и призеров достигнут за счет комплекса мер: расширения перечня соревнований, увеличения учебно-тренировочных сборов, внедрения системы психологического сопровождения. </t>
  </si>
  <si>
    <t>КПМ «Подготовка спортивного резерва, реализация программ спортивной подготовки подведомственными Министерству организациями, организация и проведение физкультурных и спортивных мероприятий, реализация мероприятий по информатизации сферы спорта и профилактике терроризма»</t>
  </si>
  <si>
    <t>КПМ «Проведение капитального и текущего ремонта, реализация мероприятий по энергоэффективности спортивных сооружений Мурманской области»</t>
  </si>
  <si>
    <t xml:space="preserve">Количество спортивных сооружений, в которых осуществлен капитальный и текущий ремонт организаций </t>
  </si>
  <si>
    <t>ФП в НП</t>
  </si>
  <si>
    <t xml:space="preserve">Тысяча квадратных метров
</t>
  </si>
  <si>
    <t>Обусловлено строительством новых домов. Показатель в РП в НП, не учитывается в К1</t>
  </si>
  <si>
    <t xml:space="preserve">В конце 2025 года 3 семьи отказались участвовать в программе по личному заявлению и замены на включение новых семей не было </t>
  </si>
  <si>
    <t>Перераспределять  высвободившиеся финансовые средства в муниципальные образования, в которых есть потребность (молодые семьи)</t>
  </si>
  <si>
    <t>Обусловлено большим количеством капитально отремонтированных многоквартирных домов по итогам сложившейся экономии</t>
  </si>
  <si>
    <t>Стоимость строительства значительно превысила сумму контракта</t>
  </si>
  <si>
    <t xml:space="preserve">принято решение о выполнении работ в период 2025-2026 гг. по строительству только 4 этапа. </t>
  </si>
  <si>
    <t>Количество семей отдельных категорий граждан Российской Федерации, обеспеченных жильем (нарастающим итогом)</t>
  </si>
  <si>
    <t>ИРП «Строительство жилья»</t>
  </si>
  <si>
    <t>7.1.2</t>
  </si>
  <si>
    <t>Тыс.кв.м</t>
  </si>
  <si>
    <t>Показатель верхнего уровны (паспорта ГП) не учитывается в структурных элементах</t>
  </si>
  <si>
    <t>ИРП «Обустройство мест захоронения»</t>
  </si>
  <si>
    <t>ИРП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(в рамках плана Реновации ЗАТО)»</t>
  </si>
  <si>
    <t>Количество реализованных мероприятий планов социального развития центров экономического роста Мурманской области</t>
  </si>
  <si>
    <t>ИРП «Переселение граждан из жилищного фонда, признанного аварийным до 01.01.2017 и подлежащим сносу или реконструкции»</t>
  </si>
  <si>
    <t>«Количество квадратных метров расселенного непригодного для проживания жилищного фонд, признанного  таковым до 01.01.2017 (нарастающим итогом)»</t>
  </si>
  <si>
    <t>«Количество граждан, расселенных из непригодного для проживания жилищного фонда, признанного  таковым до 01.01.2017 (нарастающим итогом)»</t>
  </si>
  <si>
    <t>Тысяча квадратных метров</t>
  </si>
  <si>
    <t>КПМ «Внедрение механизмов комплексного и устойчивого развития территорий»</t>
  </si>
  <si>
    <t>КПМ «Поддержка предприятий стройиндустрии на внедрение передовых технологий и производство строительных материалов»</t>
  </si>
  <si>
    <t>7.3.3</t>
  </si>
  <si>
    <t>Количество граждан, улучшивших жилищные условия в результате капитального ремонта МКД</t>
  </si>
  <si>
    <t>Отсутствие просроченной задолженности на оплату взносов на капитальный ремонт общего имущества в многоквартирных домах за муниципальный жилой фонд по состоянию на 31 декабря текущего года</t>
  </si>
  <si>
    <t>Фактические показатели сформированы с учётом реализации всех предусмотренных мероприятий, включая ПНСЖ и Реновацию ЗАТО. Плановые показатели формировались на основании базовой КПРП, предусматривающей финансирование исключительно за счёт средств фонда капитального ремонта.</t>
  </si>
  <si>
    <t>КПМ «Обеспечение реализации региональной программы капитального ремонта общего имущества в многоквартирных домах, расположенных на территории Мурманской области»</t>
  </si>
  <si>
    <t>КПМ «Оказание государственной поддержки в обеспечении жильем отдельных категорий граждан»</t>
  </si>
  <si>
    <t>Количество  ветеранов ВОВ, инвалидов и семей, имеющих детей-инвалидов, улучшивших жилищные условия, в общей численности указанных категорий граждан, вставших на учет в качестве нуждающихся в органах местного самоуправления (нарастающим итогом)</t>
  </si>
  <si>
    <t>Количество молодых семей, получивших свидетельства о праве на получение социальной выплаты на приобретение (строительство) жилого помещения, в том числе имеющих трех и более детей (нарастающим итогом)</t>
  </si>
  <si>
    <t>Количество молодых семей, достигших 36 лет, получивших свидетельства о праве на получение социальной выплаты на приобретение (строительство) жилого помещения (нарастающим итогом)</t>
  </si>
  <si>
    <t>Количество многодетных семей, получивших иную меру поддержки по обеспечению жилыми помещениями (нарастающим итогом)</t>
  </si>
  <si>
    <t>Количество многодетных семей, получивших дополнительную меру поддержки по обеспечению земельными участками
 (нарастающим итогом)</t>
  </si>
  <si>
    <t>Количество семей, получивших дополнительные меры поддержки (нарастающим итогом)</t>
  </si>
  <si>
    <t>Выплата носит заявительный характер.
По состоянию на 01.01.2026 многодетные семьи за земельным сертификатом не обращались.</t>
  </si>
  <si>
    <t xml:space="preserve">Всего за период 2019-2025 годов жилищные условия улучшил 61 человек В 2025 году на   улучшение жилищных условий из 2 ожидаемых очередников с заявлением, поступило только 1 заявление. Выплата произведена в 1 квартале 2025 года. Выплата носит заявительный характер. </t>
  </si>
  <si>
    <t>Выплата носит заявительный характер. По состоянию на 01.01.2026, за 6 лет 495 семей, проживающие в Мурманской области, получили единовременную денежную выплату на улучшение жилищных условий взамен земельного участка, из них в 2025 году - 28 семей</t>
  </si>
  <si>
    <t>7.4.6</t>
  </si>
  <si>
    <t>КПМ «Обеспечение реализации государственных функций по обеспечению доступным и комфортным жильем населения Мурманской области»</t>
  </si>
  <si>
    <t>7.6</t>
  </si>
  <si>
    <t>7.6.1</t>
  </si>
  <si>
    <t>7.6.2</t>
  </si>
  <si>
    <t>7.6.3</t>
  </si>
  <si>
    <t>КПМ «Сокращение непригодного для проживания жилищного фонда»</t>
  </si>
  <si>
    <t>Расселенная площадь жилых помещений, находящихся в домах, признанных аварийными после 01.01.2017</t>
  </si>
  <si>
    <t>Расселенная площадь жилых помещений из многоквартирных домов, расселение которых предусмотрено в рамках реализации комплексного развития территорий</t>
  </si>
  <si>
    <t>Количество домов с устраненными строительными дефектами (недостатками) в многоквартирных домах</t>
  </si>
  <si>
    <t>Квадратный метр</t>
  </si>
  <si>
    <t>Единиц</t>
  </si>
  <si>
    <t>В связи с незавершением строительства многоквартирного жилого дома в г. Мурманке по ул. Шевченко, в котором приобретено 19 квартир по ДДУ для предоставления гражданам. Расселение будет осуществлено после завершения строительства.</t>
  </si>
  <si>
    <t>7.7</t>
  </si>
  <si>
    <t>7.7.1</t>
  </si>
  <si>
    <t>7.7.2</t>
  </si>
  <si>
    <t>КПМ «Обеспечение осуществления государственного контроля (надзора) в жилищно-коммунальной сфере»</t>
  </si>
  <si>
    <t>Снижение количества проверок по обращениям граждан, проводимых Министерством государственного и жилищного и строительного надзора Мурманской области по вопросам качества предоставления коммунальных услуг, аварий на инженерных сетях, протечки кровель, подтопления подвалов и разрушения конструктивных элементов многоквартирных домов</t>
  </si>
  <si>
    <t>Доля обращений граждан в адрес Министерства государственного жилищного и строительного надзора Мурманской области по вопросам качества предоставления коммунальных услуг, аварий на инженерных сетях, протечки кровель, подтопления подвалов и разрушения конструктивных элементов многоквартирных домов</t>
  </si>
  <si>
    <t>7.8</t>
  </si>
  <si>
    <t>7.8.1</t>
  </si>
  <si>
    <t>КПМ «Снос объектов капитального строительства»</t>
  </si>
  <si>
    <t>7.9</t>
  </si>
  <si>
    <t>КПМ «Обеспечение реализации капитального ремонта общего имущества в многоквартирных домах, не включенных в региональную программу капитального ремонта общего имущества в многоквартирных домах, расположенных на территории Мурманской области, на 2014 - 2043 годы»</t>
  </si>
  <si>
    <t>7.9.1</t>
  </si>
  <si>
    <t>Количество разработанных проектов организации сноса или демонтажа</t>
  </si>
  <si>
    <t>Количество граждан, улучшивших жилищные условия в результате капитального ремонта МКД, не включенных в региональную программу капитального ремонта общего имущества в многоквартирных домах, расположенных на территории Мурманской области, на 2014 - 2043 годы</t>
  </si>
  <si>
    <t>Уровень преступности</t>
  </si>
  <si>
    <t>Количество деструктивных событий (количество ЧС и пожаров)</t>
  </si>
  <si>
    <t>Количество пострадавших (людей, погибших или получивших ущерб здоровью) при деструктивных событиях (в ЧС и при пожарах)</t>
  </si>
  <si>
    <t xml:space="preserve"> Причины: проведение органами внутренних дел оперативно- профилактических мероприятий и операций по пресечению нарушений. Материальная поддержка сотрудников органов внутренних дел со стороны Правительства Мурманской области, обновление технической базы УМВД России по МО</t>
  </si>
  <si>
    <t xml:space="preserve">Пересмотр плановых значений показателя нецелесообразен поскольку частично зависит от факторов, на которые отсутствует влияние </t>
  </si>
  <si>
    <t xml:space="preserve">Доля несовершеннолетних, в отношении которых прекращена индивидуальная профилактическая работа по причине улучшения ситуации, от общего количества несовершеннолетних, в отношении которых органами и учреждениями системы профилактики прекращена индивидуальная профилактическая работа </t>
  </si>
  <si>
    <t xml:space="preserve"> В 2025г количество участников среди школ и детских садов составило 316 человек, что превысило планируемое количество участников в акции (план не менее 200 человек), но составило на 52 участника меньше, чем в 2024 году. </t>
  </si>
  <si>
    <t>Направление Положения о проведении акции в общественные организации для семей и детей с целью привлечения большего количества участников</t>
  </si>
  <si>
    <t>Причина превышения плановых показателей:  снижение количества несовершеннолетних, состоящих на профилактическом учете, качественная реализация индивидуальных программ, повышение эффективности межведомственного взаимодействия субъектов профилактики безнадзорности и правонарушений несовершеннолетних</t>
  </si>
  <si>
    <t>Принимать меры по улучшению показателя не требуется, так как он и так превышает плановое значение, что является положительным фактором.</t>
  </si>
  <si>
    <t>КПМ «Профилактика правонарушений»</t>
  </si>
  <si>
    <t>КПМ «Обеспечение общественной безопасности»</t>
  </si>
  <si>
    <t>КПМ «Противодействие экстремизму и терроризму»</t>
  </si>
  <si>
    <t xml:space="preserve">На рост правонарушений, состояния правопорядка в 2025 году повлияла деятельность представителей различных объединений в сети Интернет (паблики в социальных сетях, телеграмм-каналы и т.п.), публикующих материалы, направленные на дестабилизацию общественно-политической обстановки (призывы к массовым беспорядкам, совершению противоправных действий в общественных местах, в том числе образовательных организациях, формирование точек межнациональной и межконфессиональной напряженности и т.п.).  </t>
  </si>
  <si>
    <t>Предложения по снижению: повышение профилактической работы со стороны исполнительных органов МО, территориальных органов федеральных органов исполнительной власти</t>
  </si>
  <si>
    <t>8.4.1</t>
  </si>
  <si>
    <t>8.4.2</t>
  </si>
  <si>
    <t>КПМ «Обеспечение пожарной безопасности, защиты населения и территорий от чрезвычайных ситуаций»</t>
  </si>
  <si>
    <t>Темп роста (снижения) времени реагирования аварийно-спасательных служб на происшествия и ЧС (к 2020 году)</t>
  </si>
  <si>
    <t>8.5</t>
  </si>
  <si>
    <t>8.5.1</t>
  </si>
  <si>
    <t>КПМ «Обеспечение функционирования и развития систем обеспечения безопасности жизнедеятельности населения и территорий региона»</t>
  </si>
  <si>
    <t>Не достижение показателя связано с выведением из эксплуатации из-за неисправности 22 технических средства оповещения муниципальных сегментов РСОН, в том числе 20 оконечных устройств оповещения (16 единиц в г. Оленегорске, 2 единиц в Печенгском муниципальном округе, 2 единицы в Терском муниципальном округе).</t>
  </si>
  <si>
    <t>Улучшение показателя возможно в связи с реконструкцией МАСЦО в 6 муниципальных образованиях, монтаж оборудования которых запланирован на 2026. Пересмотр плановых значений показателя возможен по результатам 2026 года</t>
  </si>
  <si>
    <t>8.6</t>
  </si>
  <si>
    <t>КПМ «Обеспечение гражданской обороны»</t>
  </si>
  <si>
    <t>Доведение уровня объема фактически заложенных в резерв материальных ресурсов до нормативных показателей</t>
  </si>
  <si>
    <t>Количество должностных лиц, прошедших обучение по программам дополнительного профессионального образования в области гражданской обороны в учебно-методическом центре</t>
  </si>
  <si>
    <t>Обеспечение реализации специальной меры в сфере экономики и отдельных мероприятий по обеспечению призыва граждан на военную службу по мобилизации в Вооруженные Силы Российской Федерации</t>
  </si>
  <si>
    <t>8.6.1</t>
  </si>
  <si>
    <t>8.6.2</t>
  </si>
  <si>
    <t>8.6.3</t>
  </si>
  <si>
    <t>Не достижение показателя связано с длительными сроками оформления и предоставления заявок воинскими и иными формированиями, поставок закупаемого оборудования</t>
  </si>
  <si>
    <t>Оперативное предоставление заявок воинскими и иными формированиями</t>
  </si>
  <si>
    <t>Рост показателя обусловлен поступлением дополнительных (внеплановых) заявок на обучение  в течение учебного года</t>
  </si>
  <si>
    <t>Пересмотр плановых значений показателя в случае своевременного предоставления заявок организациями при формировании плана комплектования на очередной учебный год, для чего необходимо повышение эффективности работы с организациями по данному направлению</t>
  </si>
  <si>
    <t xml:space="preserve">Увеличение показателя связано с образованием экономии, за счет которой для восполнения резерва закуплено большее количество оборудования и материалов, чем планировалось </t>
  </si>
  <si>
    <t>Внести изменения в наименование показателя в связи с разделением номенклатуры резерва на номенклатуру резерва и номенклатуру запасов в соответствии с постановлениями ПМО от 21.11.2025 № 759-ПП и № 760-ПП. Пересмотр значений планового показателя в настоящее время нецелесообразен из-за нестабильной геополитической ситуации, поскольку  фактическое значение незначительно превысило плановое значение, и периодически осуществляется выдача материальных ресурсов для обеспечения воинских и других формирований в соответствии с постановлением ППРФ 1745 для восполнения которых требуются дополнительные финансовые ресурсы</t>
  </si>
  <si>
    <t>8.7</t>
  </si>
  <si>
    <t>КПМ «Обеспечение реализации государственных функций в сфере обеспечения общественной безопасности»</t>
  </si>
  <si>
    <t>9.0.8</t>
  </si>
  <si>
    <t>Протяженность участков водных объектов, в пределах которых проводятся наблюдения  за состоянием дна, берегов, состоянием и режимом использования водоохранных зон и изменениями морфометрических особенностей водных объектов (их частей)</t>
  </si>
  <si>
    <t>Площадь территорий, в том числе акваторий, на которых ликвидированы накопленный вред окружающей среде, несанкционированные свалки отходов</t>
  </si>
  <si>
    <t>Лесистость территории Российской Федерации</t>
  </si>
  <si>
    <t>Прирост геологической изученности территории Мурманской области (участки недр)</t>
  </si>
  <si>
    <t xml:space="preserve">Километр </t>
  </si>
  <si>
    <t>Гектар</t>
  </si>
  <si>
    <t>Штука</t>
  </si>
  <si>
    <t>В рамках государственного контракта от 11.03.2026 № 25-016-ЭА осуществлен мониторинг дна, берегов,  водоохранных зон на 11 водных объектах, на 15 участках общей протяженностью 39,43 км</t>
  </si>
  <si>
    <t>В рамках государственного контракта от 06.03.2025 № 25-009-ЕП проведены: анализ и оценка состояния массива месторождений полезных ископаемых; выбор 10 наиболее перспективных и востребованных месторождений нераспределённого фонда; сбор и подготовка конкретной геологической информации по 10 актуализируемым паспортам; актуализация 10 паспортов госуларсвенного кадастра местрождений по общераспростаненным полезным ископаемым</t>
  </si>
  <si>
    <t xml:space="preserve">Закупка на "Выполнение научно-исследовательских работ (поисковые научные исследования, прикладные научные исследования) на тему "Подготовка материалов и документов, необходимых для обоснования создания особо охраняемой природной территории регионального значения заказник "Йонн-Ньюгоайв" в рамках мероприятия "Создание новых и реорганизация существующих особо охраняемых природных территорий регионального значения Мурманской области" - была не согласована О.Н.Демченко . В последствии денежные средства были перераспределены на другое мероприятие. </t>
  </si>
  <si>
    <t>КПМ «Мониторинг атмосферного воздуха»</t>
  </si>
  <si>
    <t>Количество стационарных постов наблюдения</t>
  </si>
  <si>
    <t>КПМ «Экологическое просвещение и формирование экологической культуры населения Мурманской области»</t>
  </si>
  <si>
    <t>Количество функционирующих информационных систем</t>
  </si>
  <si>
    <t>КПМ «Ликвидация накопленного вреда окружающей среде, несанкционированных свалок отходов»</t>
  </si>
  <si>
    <t>Количество разработанных проеков ликвидации накопленного вреда окружающей среде в муниципальных образованиях</t>
  </si>
  <si>
    <t>Количество ликвидированных объектов накопленного вреда окружающей среде</t>
  </si>
  <si>
    <t>Количество ликвидированных несанкционированных свалок отходов</t>
  </si>
  <si>
    <t>Неисполнение (несвоевременное исполнение) контрагентом обязательств по поставке товаров, выполнению работ, оказанию услуг, обусловленные непрогнозируемыми факторами, такими как задержка и длительность приемки проектной документации на государственную экологическую экспертизу в уполномоченном органе</t>
  </si>
  <si>
    <t>Актуализация Программы</t>
  </si>
  <si>
    <t>Отказ муниципального образования Терский район от получения субсидии на реализацию мероприятия по рекультивации несанкционированной свалки в 
пгт. Умба. Отказ обусловлен несостоявшейся процедурой определения исполнителя, по опубликованному извещению об осуществлении закупки заявок на выполнение работ не поступило, закупка не состоялась.</t>
  </si>
  <si>
    <t>9.3.1</t>
  </si>
  <si>
    <t>КПМ «Сохранение редких объектов растительного и животного мира на территории Мурманской области»</t>
  </si>
  <si>
    <t>9.4.2</t>
  </si>
  <si>
    <t xml:space="preserve">В результате общественных обсуждений выявлены замечания по ООПТ "Порий лес", Исполнитель по контракту производит доработку материалов в рамках гарантийных обязательств по Контракту. </t>
  </si>
  <si>
    <t>В 2025 году обследованию подлежали территориально труднодоступные виды объектов растительного и животного мира</t>
  </si>
  <si>
    <t>КПМ «Реализация государственной политики в сферах окружающей среды, воспроизводства и использования природных ресурсов»</t>
  </si>
  <si>
    <t>9.6.4</t>
  </si>
  <si>
    <t>9.6.5</t>
  </si>
  <si>
    <t>9.6.6</t>
  </si>
  <si>
    <t>КПМ «Охрана, защита и воспроизводство лесов»</t>
  </si>
  <si>
    <t>Доля лесных пожаров, ликвидированных в течение первых суток с момента обнаружения, в общем количестве лесных пожаров</t>
  </si>
  <si>
    <t>Площадь лесных пожаров на землях  лесного фонда</t>
  </si>
  <si>
    <t xml:space="preserve">Рубль </t>
  </si>
  <si>
    <t xml:space="preserve">Основными причинами возникновения лесных пожаров в лесном фонде послужило:
- человеческий фактор (вина местного населения) – зарегистрировано 39 случаев, охвативших площадь 66,44 га;
- природные явления (грозовые разряды) – зафиксировано 27 возгораний на территории площадью 1336,27га. Очаги возгорания возникали на труднодоступных территориях, что значительно осложняло проведение работ по их тушению, а также доставку сил и средств пожаротушения. От общего числа лесных пожаров в 2025 году потушено в первые сутки 43 возгорания. </t>
  </si>
  <si>
    <t>Усилить работу с местным населением об осторожном обращении с огнем.</t>
  </si>
  <si>
    <t xml:space="preserve">Объемы заготовки древесины снижаются. Специфика лесного фонда Мурманской области (суровый климат, низкой продуктивность лесов,  слабое развитие транспортной инфраструктуры, необходимой для вывозки заготовленной древесины) объективно обусловливает незначительный интерес к лесозаготовительной деятельности </t>
  </si>
  <si>
    <t xml:space="preserve">Было подано больше, чем планировалось заявок на аренду лесных участков  </t>
  </si>
  <si>
    <t>Перевыполнение плана по доходам по использованию лесов по результатам 2025 года  – результат перерасчета арендной платы по Постановлению Правительства РФ № 983 от 30.06.2025 – изменения, которые вносятся в ставки платы за единицу объема лесных ресурсов и ставки платы за единицу площади лесного участка, находящегося в федеральной собственности</t>
  </si>
  <si>
    <t>Необходимо проведение лесоустройства</t>
  </si>
  <si>
    <t xml:space="preserve"> Показатель отражает динамику сокращения площади лесных пожаров</t>
  </si>
  <si>
    <t>9.7</t>
  </si>
  <si>
    <t>КПМ «Охрана и рациональное использование водных объектов»</t>
  </si>
  <si>
    <t>9.7.1</t>
  </si>
  <si>
    <t>9.7.2</t>
  </si>
  <si>
    <t>Километр</t>
  </si>
  <si>
    <t>В 2025 году в мероприятиях акции "Вода России" приняли участие свыше 2,2 тыс. человек, от отходов очищено 63,3 км береговой полосы. Всего с начала реализации акции в регионе (очищены берега протяженностью 351,013 км).</t>
  </si>
  <si>
    <t>9.8</t>
  </si>
  <si>
    <t>9.8.1</t>
  </si>
  <si>
    <t>КПМ «Обеспечение учета состояния минерально-сырьевой базы общераспространенных полезных ископаемых»</t>
  </si>
  <si>
    <t>9.10</t>
  </si>
  <si>
    <t>9.10.1</t>
  </si>
  <si>
    <t>9.9</t>
  </si>
  <si>
    <t>9.9.1</t>
  </si>
  <si>
    <t>КПМ «Предупреждение и тушение природных ландшафтных пожаров»</t>
  </si>
  <si>
    <t>Доля ландшафтных пожаров, ликвидированных в течение первых суток с момента обнаружения, в общем количестве ландшафтных пожаров</t>
  </si>
  <si>
    <t>В соответствии с Постановлением Правительства РФ от 22.12.2023 № 2263 "Об утверждении уровней реагирования на ландшафтные (природные) пожары" региональный уровень реагирования на ланд.пожары устанавливается через 24 часа после обнаружения. Из 3 ланд.пожаром перешедших на рег.уровень все три потушены в первые сутки.</t>
  </si>
  <si>
    <t>КПМ «Охрана и рациональное использование животного мира и развитие охотничьего хозяйства»</t>
  </si>
  <si>
    <t>9.10.2</t>
  </si>
  <si>
    <t xml:space="preserve">Проводим учет охот.ресурсов, обитающих на тер-рии МО от общего кол-ва охот. ресурсов обитающих на территории РФ (в РФ 100 видов, из них в МО 89 видов). Плановое значение задано РФ. </t>
  </si>
  <si>
    <t>10.0.4</t>
  </si>
  <si>
    <t>10.0.5</t>
  </si>
  <si>
    <t>10.0.6</t>
  </si>
  <si>
    <t>10.0.7</t>
  </si>
  <si>
    <t>Индекс производства пищевых продуктов (в сопоставимых ценах) к уровню 2021 года</t>
  </si>
  <si>
    <t>Индекс производства продукции сельского хозяйства (в сопоставимых ценах) к уровню 2021 года</t>
  </si>
  <si>
    <t>Рентабельность сельскохозяйственных организаций (с учетом субсидий)</t>
  </si>
  <si>
    <t>Среднемесячная начисленная заработная плата работников сельского хозяйства(без субъектов малого предпринимательства)</t>
  </si>
  <si>
    <t>Индекс производства по виду экономической деятельности «Переработка и консервирование рыбы, ракообразных и моллюсков» к уровню 2018 года</t>
  </si>
  <si>
    <t>Доля общей площади благоустроенных жилых помещений в сельских населенных пунктах</t>
  </si>
  <si>
    <t>Доля населения сельских территорий и сельских агломераций в общей численности</t>
  </si>
  <si>
    <t>ФП вне НП</t>
  </si>
  <si>
    <t>рубль</t>
  </si>
  <si>
    <t>Недостижение показателя связано с сокращение объема производства молока и мяса в живом весе в связи со снижением численности
поголовья продуктивного скота в 
сельскохозяйственных организациях региона</t>
  </si>
  <si>
    <t>Продолжить проведение регулярного мониторинга ведущих предприятий Мурманской области. 
Совершенствование мер государственной поддержки  деятельности в регионе</t>
  </si>
  <si>
    <t>Недостижение показателя связано с сокращением общего объема сырья для
производства молочной продукции( сокращение
поголовья дойного стада в региональных
сельхозорганизациях), рыбной продукции ( сегмент переработки рыбы). Среди факторов, оказавших негативное  влияние -сокращение квот на вылов, а также санкционные
ограничения, затронувшие предприятия региона.</t>
  </si>
  <si>
    <t>Рост показателья обусловлен оптимизацией расходов предприятий.</t>
  </si>
  <si>
    <t>Недостижение показателя связано с сокращением общего объема сырья для
производства рыбной продукции (сокращение квот вылова рыбы). Среди факторов, оказавших негативное  влияние - помимо сокращения квот на вылов, а также санкционные ограничения, затронувшие предприятия региона.</t>
  </si>
  <si>
    <t>Причиной отклонения от плана является перевод жилых помещений в нежилые снос аварийных помещений и сносом аварийных домов в рамках реновации ЗАТО</t>
  </si>
  <si>
    <t>ИРП «Обустройство населенных пунктов сельской местности объектами социальной и инженерной инфраструктуры»</t>
  </si>
  <si>
    <t xml:space="preserve">Количество объектов, в которых проведен капитальный ремонт </t>
  </si>
  <si>
    <t>Показатель верхнего уровня (паспорта ГП) не учитывается в К2</t>
  </si>
  <si>
    <t>10.1.3</t>
  </si>
  <si>
    <t>10.1.4</t>
  </si>
  <si>
    <t>КПМ «Модернизация производства в агропромышленном комплексе»</t>
  </si>
  <si>
    <t>КПМ «Развитие животноводства, переработки и реализации продукции животноводства»</t>
  </si>
  <si>
    <t>Производство молока в сельскохозяйственных организациях, крестьянских (фермерских) хозяйствах, включая индивидуальных предпринимателей и граждан, ведущих личное подсобное хозяйство, применяющих специальный налоговый режим «Налог на профессиональный доход»</t>
  </si>
  <si>
    <t xml:space="preserve">Переработано на пищевую продукцию молока сырого крупного рогатого скота, козьего и овечьего
</t>
  </si>
  <si>
    <t>Производство скота и птицы на убой в хозяйствах всех категорий (в живом весе)</t>
  </si>
  <si>
    <t>Производство яиц в хозяйствах всех категорий</t>
  </si>
  <si>
    <t>Тыс. тонн</t>
  </si>
  <si>
    <t>Сокращение поголовья дойного стада по решению собственника в двух сельскохозяйственных предприятиях региона</t>
  </si>
  <si>
    <t>Предварительная информация</t>
  </si>
  <si>
    <t>Сокращение поголовья свиней в связи с закрытием свиноводческой фермы</t>
  </si>
  <si>
    <t>КПМ «Развитие растениеводства (кормопроизводства)»</t>
  </si>
  <si>
    <t>Засеяно кормовыми культурами в районах Крайнего Севера и приравненных к ним местностях</t>
  </si>
  <si>
    <t>Тыс. га</t>
  </si>
  <si>
    <t>Увеличение площади ярового сева в сельскохозяйственном предприятии</t>
  </si>
  <si>
    <t>КПМ «Поддержка малых форм хозяйствования»</t>
  </si>
  <si>
    <t>10.4.1</t>
  </si>
  <si>
    <t>10.4.2</t>
  </si>
  <si>
    <t>10.4.3</t>
  </si>
  <si>
    <t>10.4.4</t>
  </si>
  <si>
    <t>Производство молока в крестьянских (фермерских) хозяйствах, включая индивидуальных предпринимателей</t>
  </si>
  <si>
    <t>Производство скота и птицы на убой в К(Ф)Х и ИП (в живом весе)</t>
  </si>
  <si>
    <t>Количество вовлеченных в субъекты МСП, осуществляющие деятельность в сфере сельского хозяйства, в том числе за счет средств государственной поддержки, в рамках федерального проекта «Развитие отраслей и техническая модернизация агропромышленного комплекса»</t>
  </si>
  <si>
    <t xml:space="preserve">Количество работников, зарегистрированных в Пенсионном фонде Российской Федерации, Фонде социального страхования Российской Федерации, принятых крестьянскими (фермерскими) хозяйствами в году получения грантов «Агростартап» </t>
  </si>
  <si>
    <t>Снижение продуктивности молочного скота в КФХ</t>
  </si>
  <si>
    <t>Увеличение производства по причине закрытия фермерского хозяйства и направления всего поголовья на убой</t>
  </si>
  <si>
    <t>10.5.1</t>
  </si>
  <si>
    <t>КПМ «Развитие оленеводства»</t>
  </si>
  <si>
    <t>Численность поголовья северных оленей и (или) поголовья маралов и (или) мясных табунных лошадей в сельскохозяйственных организациях, крестьянских (фермерских) хозяйствах, включая индивидуальных предпринимателей</t>
  </si>
  <si>
    <t>Тыс. голов</t>
  </si>
  <si>
    <t>10.6</t>
  </si>
  <si>
    <t>10.6.1</t>
  </si>
  <si>
    <t>10.6.2</t>
  </si>
  <si>
    <t>10.6.3</t>
  </si>
  <si>
    <t>10.6.4</t>
  </si>
  <si>
    <t>КПМ «Развитие сельского туризма»</t>
  </si>
  <si>
    <t>ФП</t>
  </si>
  <si>
    <t>Недостижение показателя связано с переносом на более поздний срок начала реализации проекта по развитию сельского туризма
( грантополучателем подобран новый земельный участок под строительство туристической инфраструктуры на который
оформляются разрешительные документы
и вносятся изменения в бизнес- план)</t>
  </si>
  <si>
    <t>Рост объема товарного выращивания объектов аквакультуры</t>
  </si>
  <si>
    <t>10.7</t>
  </si>
  <si>
    <t>КПМ «Развитие рыбохозяйственного комплекса»</t>
  </si>
  <si>
    <t>10.7.1</t>
  </si>
  <si>
    <t>10.7.2</t>
  </si>
  <si>
    <t>10.7.3</t>
  </si>
  <si>
    <t>10.7.4</t>
  </si>
  <si>
    <t>Объем рыбной продукции, реализованной населению в рамках проекта «Наша рыба»</t>
  </si>
  <si>
    <t>Тысяч экземпляров</t>
  </si>
  <si>
    <t>Тысяч тонн</t>
  </si>
  <si>
    <t>Тонн</t>
  </si>
  <si>
    <t>11.0.6</t>
  </si>
  <si>
    <t>Количество регулярных маршрутов автомобильного и городского наземного электрического транспорта, железнодорожного и морского транспорта</t>
  </si>
  <si>
    <t>Доля населенных пунктов с ограниченным сроком завоза грузов, своевременно обеспеченных товарами, в общем количестве населенных пунктов, отнесенных к районам с ограниченным сроком завоза грузов</t>
  </si>
  <si>
    <t>Тысяча погонных метров</t>
  </si>
  <si>
    <t>Показатель накопительный. В связи со значительным перевыполнением объема работ в 2024 году (по состоянию на 01.01.2025 плановый показатель на 2025 год был уже перевыполнен), превышен показатель 2025 года. Плановые значения показателя установливаются  меморандумом о развитии дорог Мурманской области.</t>
  </si>
  <si>
    <t>Своевременная корректировка плановых значений показателя</t>
  </si>
  <si>
    <t>Одним из перевозчиков  подано заявление об отзыве свидетельства в связи с убыточностью деятельности на  маршруте 104 «Автовокзал - н.п. 25 км».</t>
  </si>
  <si>
    <t>Усилить контроль качества и сроков выполнения работ</t>
  </si>
  <si>
    <t>Реализация  комплексного плана мероприятий по обеспечению безопасности дорожного движения на территории Мурманской области
на 2025–2027 годы</t>
  </si>
  <si>
    <t xml:space="preserve">Необходимость корректировки планового значения показателя в настоящее время отсутствует </t>
  </si>
  <si>
    <t>Скорректировать показатель на последующие годы с учетом его перевыполнения в 2024 году</t>
  </si>
  <si>
    <t>КПМ «Капитальный ремонт, ремонт и содержание автомобильных дорог общего пользования регионального (межмуниципального) значения и искусственных сооружений на них»</t>
  </si>
  <si>
    <t>Погонных метров</t>
  </si>
  <si>
    <t>Выполнение дополнительных объемов работ на средства экономии по закупкам</t>
  </si>
  <si>
    <t>Количество введенных в эксплуатацию объектов дорожной деятельности</t>
  </si>
  <si>
    <t>ИРП «Реконструкция автомобильной дороги общего пользования регионального значения Апатиты – Кировск, км 2+688-км 14+314»</t>
  </si>
  <si>
    <t xml:space="preserve">При выходе на строительно-монтажные работы подрядчиком были выявлены технические ошибки и несоответствия положений проектной документации фактической обстановке на объекте. Реализация строительно-монтажных работ по проекту «Реконструкция автомобильной дороги общего пользования регионального значения Апатиты – Кировск, км 2+688 – км 14+315» по действующей проектной документации не представляется возможным. Для проведения реконструкции необходимо повторное прохождение проектно – изыскательских работ и проверка корректности определения сметной стоимости государственной экспертизы. 
Контракт по корректировке проектной документации на реконструкцию автомобильной дороги Апатиты-Кировск, км 2+688 — км 14+314 заключен 11.03.2025. В связи с невозможностью исполнения данного контракта в срок по погодным условиям принято решение о продлении срока выполнения работ по контракту до 31.10.2025 (246-РП от 01.07.2025), дополнительное соглашение о продлении срока заключено 01.07.2025. Мероприятие планируется продлить до 2028 года. </t>
  </si>
  <si>
    <t>ИРП «Строительство (реконструкция) автомобильных дорог общего пользования регионального (межмуниципального) значения»</t>
  </si>
  <si>
    <t>КПМ «Оказание финансовой поддержки бюджетам другого уровня на дорожную деятельность»</t>
  </si>
  <si>
    <t>Доля дорожной сети городских агломераций, находящаяся в нормативном состоянии</t>
  </si>
  <si>
    <t>Плановое значение показателя недостигнуто в связи с выходом из нормативного состояния автомобильных дорог регионального значения, входящих в состав агломерации</t>
  </si>
  <si>
    <t>Контроль качества и сроков выполнения работ. Увеличение объема работ на автомобильных дорогах регионального значения, входящих в агломерацию</t>
  </si>
  <si>
    <t>КПМ «Транспортная безопасность»</t>
  </si>
  <si>
    <t>11.4.1</t>
  </si>
  <si>
    <t>КПМ «Организация транспортного обслуживания населения на территории Мурманской области»</t>
  </si>
  <si>
    <t xml:space="preserve">Объем выполненной работы автомобильным транспортом на пригородных и междугородных маршрутах </t>
  </si>
  <si>
    <t>Количество перевезенных пассажиров авиационным транспортом</t>
  </si>
  <si>
    <t>Количество выполненных рейсов морским транспортом</t>
  </si>
  <si>
    <t>Миллион пассажиро-километров</t>
  </si>
  <si>
    <t>Выполнение дополнительных объемов работ на средства экономии по контрактам. В соответствии с данными Автоматизированной системы учета и оплаты проезда пассажиров и перевозки багажа на автомобильном и наземном электрическом транспорте общего пользования на территории Мурманской области  (АСУОП) объемы работ выполнены.</t>
  </si>
  <si>
    <t>Выполнение дополнительных объемов работ на средства экономии по контрактам. В соответствии с данными АСУОП объемы работ выполнены. Количество поездок составило 46,17 млн</t>
  </si>
  <si>
    <t>Единица измерения показателя по ОКЕЙ будет скоректоровано в ближайщее время в целях приведения в соответствие с методикой расчета показателя (млн поездок в городском сообщении). Показатель указан в актуальном выражении (млн поездок). Ранее показатель измерялся в млн пасс км в городском сообщении.</t>
  </si>
  <si>
    <t>Выполнение дополнительных объемов работ на средства экономии по договорам</t>
  </si>
  <si>
    <t xml:space="preserve">Обеспечение авиационного обслуживания жителей отдаленных поселений Мурманской области </t>
  </si>
  <si>
    <t>В соответствии с данными АСУОП объемы работ выполнены. Количество поездок составило 17,14 млн. Труднопрогнозируемый показатель.</t>
  </si>
  <si>
    <t>11.4.2</t>
  </si>
  <si>
    <t>11.4.3</t>
  </si>
  <si>
    <t>11.4.4</t>
  </si>
  <si>
    <t>11.4.5</t>
  </si>
  <si>
    <t>11.4.6</t>
  </si>
  <si>
    <t>11.5</t>
  </si>
  <si>
    <t>КПМ «Безопасность дорожного движения и снижение дорожно-транспортного травматизма в Мурманской области»</t>
  </si>
  <si>
    <t>11.5.1</t>
  </si>
  <si>
    <t>11.5.2</t>
  </si>
  <si>
    <t>11.5.3</t>
  </si>
  <si>
    <t>11.5.4</t>
  </si>
  <si>
    <t>11.5.5</t>
  </si>
  <si>
    <t>Число погибших в дорожно-транспортных происшествиях, человек на 10 тысяч транспортных средств</t>
  </si>
  <si>
    <t xml:space="preserve">За период с 2019 по 2025 годы на территории Мурманской области увеличилось количество комплексов фотовидеофиксации правонарушений Правил дорожного движения с 54 до 111 единиц (+57 ед. или +105,6 %). </t>
  </si>
  <si>
    <t>КПМ «Реализация государственных функций в сфере развития транспорта и дорожного хозяйства»</t>
  </si>
  <si>
    <t>11.6</t>
  </si>
  <si>
    <t>11.6.1</t>
  </si>
  <si>
    <t>15.0.3</t>
  </si>
  <si>
    <t>15.0.9</t>
  </si>
  <si>
    <t xml:space="preserve"> Доля вакантных должностей государственной гражданской службы региона, замещенных на основе назначения из кадрового резерва на гражданской службе и по результатам конкурса</t>
  </si>
  <si>
    <t>Доля граждан, получивших бесплатную юридическую помощь в рамках государственной системы бесплатной юридической помощи, от общего количества граждан, обратившихся к адвокатам и нотариусам за получением бесплатной юридической помощи</t>
  </si>
  <si>
    <t xml:space="preserve">Доля отрицательных экспертных заключений, по результатам рассмотрения которых органами местного самоуправления в муниципальных нормативных правовых актах устранены несоответствия законодательству (за отчетный период) </t>
  </si>
  <si>
    <t>Доля объектов недвижимого имущества Мурманской области, закрепленных за областными организациями, вовлеченных в хозяйственный оборот в отчетном году, в общем количестве объектов недвижимого  имущества, не задействованных при осуществлении  региональных  полномочий, согласно поступившим обращениям</t>
  </si>
  <si>
    <t>Обеспечена реализация приоритетных мероприятий</t>
  </si>
  <si>
    <t>Доля граждан, проживающих на территории Мурманской области, удовлетворенных информационной открытостью исполнительных органов Мурманской области, в общей численности опрошенных граждан</t>
  </si>
  <si>
    <t>В соответствии  со ст. 2 Федерального закона от 04.11.2022 № 424-ФЗ (ред. от 26.12.2024) "О внесении изменений в статьи 22 и 25.1 Федерального закона "О государственной гражданской службе Российской Федерации" в 2025 году по решению представителя нанимателя конкурс при назначении на должности государственной гражданской службы Российской Федерации, относящиеся к высшей, главной, ведущей и старшей группам должностей государственной гражданской службы Российской Федерации, мог не проводиться.</t>
  </si>
  <si>
    <t xml:space="preserve">Снижение планового значения показателя  на 2026 год до 15 % в связи с сохранением в 2026 году возможности непроведения конкурсов В соответствии  со ст. 2 Федерального закона от 04.11.2022 № 424-ФЗ (ред. от 26.12.2024) "О внесении изменений в статьи 22 и 25.1 Федерального закона "О государственной гражданской службе Российской Федерации" </t>
  </si>
  <si>
    <t xml:space="preserve">В течении 2025 года постоянно проводился мониторинг выполнения работниками аппаратов мировых судей Мурманской области требований федерального законодательства об обеспечении доступа к информации о деятельности судов в части своевременного опубликования сведений о движении находящихся в суде дел, а также вынесенных по ним судебных актов. Результаты проведенного мониторинга дважды в год рассматривались на заседаниях Совета судей Мурманской области. В 2025 году мировыми судьями на официальных сайтах опубликовано более 26 тыс. вынесенных судебных актов. </t>
  </si>
  <si>
    <t>В рамках проведения правовой экспертизы муниципальных нормативных правовых актов, включенных в регистр муниципальных нормативных правовых актов Мурманской области, в 153 муниципальных актах выявлены несоответствия федеральному законодательству, законодательству Мурманской области, уставам муниципальных образований. По результатам рассмотрения 149 экспертных заключений органами местного самоуправления приняты меры по устранению в муниципальных нормативных правовых актах несоответствий законодательству. Качественное проведение правовой экспертизы муниципальных нормативных правовых актов позволило обеспечить устранение органами местного самоуправления выявленных несоответствий законодательству по большинству отрицательных экспертных заключений (97,4%) и превысить соответствующее значение планового показателя.</t>
  </si>
  <si>
    <t>Положительные отклонения от плана связаны с исполнением поручений Президента Российской Федерации от 04.01.2017 № Пр-32,  от 18.03.2025 № 509-Пр в части сокращения дефицита регионального бюджета и уровня государственного долга Мурманской области,  повышения доходной части консолидированного бюджета и эффективности управления государственным имуществом путем вовлечения в хозяйственный оборот неиспользуемого государственного имущества Мурманской области, выявленного в рамках инвентаризации.  В результате с каждым годом количество неиспользуемого имущества активно вовлекается областными учреждениями</t>
  </si>
  <si>
    <t xml:space="preserve"> Увеличение количества мероприятий, направленых на укрепление общероссийской гражданской идентичности, их смыслового содержания и количества вовлеченных участников </t>
  </si>
  <si>
    <t>Факт 2025 года проставлен оценочным методом, не учитывается в К1.По информации Министерства внутренней политики Мурманской области, показатель будет предоставлен после проведения соответствующего телефонного опроса в апреле 2026 года</t>
  </si>
  <si>
    <t>Министерство внутренней политики Мурманской области</t>
  </si>
  <si>
    <t xml:space="preserve">Министерство юстиции Мурманской области </t>
  </si>
  <si>
    <t>Министерство имущественных отношений Мурманской области</t>
  </si>
  <si>
    <t>КПМ «Развитие кадрового потенциала в системе исполнительных органов Мурманской области»</t>
  </si>
  <si>
    <t>Доля гражданских служащих, получивших дополнительное профессиональное образование или участвовавших в иных мероприятиях профессионального развития, от общей численности гражданских служащих исполнительных органов Мурманской области</t>
  </si>
  <si>
    <t>Активное применение дистанционных форм обучения, а также неоднократное участие ГГС в мероприятиях по профессиональному развитию</t>
  </si>
  <si>
    <t>КПМ «Оказание организационной, методической и финансовой помощи органам местного самоуправления Мурманской области»</t>
  </si>
  <si>
    <t>Доля муниципальных образований Мурманской области, которым была оказана организационная, методическая, консультационная и финансовая поддержка в рамках программных мероприятий, от общего числа муниципальных образований</t>
  </si>
  <si>
    <t xml:space="preserve"> Численность лиц, замещающих муниципальные должности, сотрудников органов местного самоуправления муниципальных образований Мурманской области и подведомственных им организаций, прошедших обучение в рамках программных мероприятий</t>
  </si>
  <si>
    <t>Возросшая потребность у представителей муниципальных команд в их участии в мероприятиях, проводимых в рамках проекта "Школа муниципального управления"</t>
  </si>
  <si>
    <t>КПМ «Обеспечение реализации функций Министерства юстиции Мурманской области в сфере правового обеспечения и координации законопроектной и нормотворческой деятельности исполнительных органов Мурманской области, государственного строительства и правового регулирования в области местного самоуправления, обеспечения деятельности коллегиальных органов»</t>
  </si>
  <si>
    <t xml:space="preserve">Отклонение произошло вследствие уменьшения количества протестов прокуратуры Мурманской области и увеличения принятых нормативных актов Губернатора и Правительства Мурманской области по сравнению с 2024 годом </t>
  </si>
  <si>
    <t>Снижение планового значения показателя  на 2026 на 0,15 %, в связи с невозможностью прогнозирования количества протестов, направляемых в адрес Губернатора Мурманской области</t>
  </si>
  <si>
    <t xml:space="preserve">Показатель в РП в НП, не учитывается в К1. Несвоеременное внесение изменений. 05.08.2025 регионом посредством ГИИС "Электронный бюджет" подписано дополнительное соглашение, затрагивающее изменение значений показателя регионального проекта, № 071-2024-Ц50051-1/1 к Соглашению о реализации на территории Мурманской области регионального проекта «Отечественные решения (Мурманская область)», обеспечивающего достижение показателей федерального проекта «Отечественные решения», входящего в состав национального проекта «Экономика данных и цифровая трансформация государства» от 23.12.2024 № 071-2024-Ц50051-1. </t>
  </si>
  <si>
    <t xml:space="preserve">КПМ «Создание условий для защиты прав, свобод и законных интересов граждан» </t>
  </si>
  <si>
    <t>Доля органов местного самоуправления, которым своевременно предоставлены субвенции из областного бюджета для финансового обеспечения исполнения государственных полномочий по организационному обеспечению деятельности административных комиссий, от общего числа органов местного самоуправления, наделенных указанными полномочиями</t>
  </si>
  <si>
    <t>Объем юридических услуг, оказанных адвокатами и нотариусами в рамках государственной системы бесплатной юридической помощи</t>
  </si>
  <si>
    <t>Отклонение произошло вследствие увеличения количества обращений участников СВО и членов их семей за предоставлением бесплатной юридической помощи, расширения перечня видов юридической помощи, оказываемой членам семей погибших участников СВО, а также категорий граждан, имеющих право на получение юридической помощи, принятого законами Мурманской области от 27.06.2025 № 3136-01-ЗМО и от 02.10.2025 № 3152-01-ЗМО «О внесении изменений в статью 10.3 Закона Мурманской области «О государственной системе бесплатной юридической помощи на территории Мурманской области».</t>
  </si>
  <si>
    <t>Необходимость корректировки планового значения показателя в настоящее время отсутствует</t>
  </si>
  <si>
    <t xml:space="preserve"> Риск "бытовой" коррупции</t>
  </si>
  <si>
    <t xml:space="preserve"> Риск "деловой" коррупции
</t>
  </si>
  <si>
    <t>КПМ «Реализация комплекса мер, направленных на противодействие коррупции в исполнительных органах Мурманской области и органах местного самоуправления, на формирование антикоррупционного поведения в обществе»</t>
  </si>
  <si>
    <t xml:space="preserve">Эффективность проводимой в регионе антикоррупционной политики </t>
  </si>
  <si>
    <t xml:space="preserve">КПМ «Обеспечение реализации государственных функций и полномочий Аппарата Правительства Мурманской области и подведомственных ему организаций»  </t>
  </si>
  <si>
    <t xml:space="preserve"> Доля официальных мероприятий, проведенных без обоснованных замечаний по качеству подготовки в адрес Аппарата Правительства Мурманской области, в общем количестве проведенных мероприятий</t>
  </si>
  <si>
    <t xml:space="preserve"> Доля органов государственной власти Мурманской области, удовлетворенных материально-техническим, транспортным, документационным обеспечением их деятельности, осуществляемым ГОБУ "Автобаза Правительства Мурманской области" и ГОБУ "Управление по обеспечению деятельности Правительства Мурманской области", от общего количества органов государственной власти Мурманской области, принявших участие в анкетировании</t>
  </si>
  <si>
    <t xml:space="preserve"> Доля поручений и указаний Президента Российской Федерации и Правительства Российской Федерации, Губернатора Мурманской области и Правительства Мурманской области, находящихся на контроле, исполненных исполнительными органами Мурманской области в установленный срок, в общем количестве таких поручений, находящихся на контроле</t>
  </si>
  <si>
    <t>Выполнение плана мероприятий по обеспечению антитеррористической защищенности административных зданий, занимаемых органами государственной власти Мурманской области и находящихся в оперативном управлении ГОБУ "Управление по обеспечению деятельности Правительства Мурманской области"</t>
  </si>
  <si>
    <t>1 официальное мероприятие проведено с обоснованными замечаниями</t>
  </si>
  <si>
    <t>Усиление контроля за подготовкой проведения официальных мероприятий</t>
  </si>
  <si>
    <t>15.6</t>
  </si>
  <si>
    <t>15.6.1</t>
  </si>
  <si>
    <t>15.6.2</t>
  </si>
  <si>
    <t>15.6.3</t>
  </si>
  <si>
    <t>15.6.4</t>
  </si>
  <si>
    <t xml:space="preserve">КПМ «Обеспечение эффективного использования государственного имущества»  </t>
  </si>
  <si>
    <t>15.7</t>
  </si>
  <si>
    <t>15.7.1</t>
  </si>
  <si>
    <t>15.7.2</t>
  </si>
  <si>
    <t>15.7.3</t>
  </si>
  <si>
    <t>15.7.4</t>
  </si>
  <si>
    <t>15.7.5</t>
  </si>
  <si>
    <t>15.7.6</t>
  </si>
  <si>
    <t>15.7.7</t>
  </si>
  <si>
    <t xml:space="preserve">Доля объектов недвижимого имущества, сведения о которых учтены в реестре государственного имущества Мурманской области
</t>
  </si>
  <si>
    <t>Доля земельных участков, в отношении которых проведена актуализация государственной кадастровой оценки, в общем количестве земельных участков, подлежащих государственной кадастровой оценке</t>
  </si>
  <si>
    <t>Количество земельных участков, в отношении которых осуществлена государственная регистрация права государственной собственности Мурманской области</t>
  </si>
  <si>
    <t>Доля хозяйственных обществ,
в отношении которых утвержден годовой отчет органами управления хозяйственного 
общества, от общего количества хозяйственных обществ, акции (доли) которых находятся в государственной собственности Мурманской области</t>
  </si>
  <si>
    <t xml:space="preserve"> Доля объектов казны Мурманской области, вовлеченных в хозяйственный оборот в отчетном году, в общем количестве объектов казны на конец года (без учета земельных участков)</t>
  </si>
  <si>
    <t xml:space="preserve">Доля объектов недвижимости,  в отношении которых осуществлены сбор, обработка, систематизация и накопление  информации, в общем количестве объектов недвижимости, в отношении которых необходимо провести  работы по сбору, обработке, систематизации и накоплению информации, необходимой для определения кадастровой стоимости                                                                                                                                                                                    </t>
  </si>
  <si>
    <t>Доля государственных областных унитарных предприятий Мурманской области, в отношении которых утверждена государственная программа деятельности, от общего количества государственных областных унитарных предприятий Мурманской области</t>
  </si>
  <si>
    <t>Сверх запланированного осуществлена регистрация права государственной собственности Мурманской области в отношении 96 земельных участков, принятых на безвозмездной основе от АО "Апатитыводоканал", а также  в рамках приема в областную собственность  муниципальных унитарных предприятий «Сети Никеля», «Водоканал-Ревда», «Североморскводоканал» муниципального  в целях консолидации объектов водоснабжения и водоотведения</t>
  </si>
  <si>
    <t>Необходимость корректировки планового значения показателя в настоящее время отсутствует в связи с тем, что процедуры приема-передачи имущества носят сложный характер, зачастую зависят от фактических внеплановых поручений</t>
  </si>
  <si>
    <t xml:space="preserve">Увеличение показателя связано с тем, что в отчетном периоде было скорректировано в сторону увеличения количество принятых в казну объектов недвижимого и движимого имущества в рамках концессионного соглашения </t>
  </si>
  <si>
    <t>Необходимость корректировки планового значения показателя в настоящее время отсутствует, т.к. перевыполнение  показателя обусловлено спецификой процедур оформления имущества в рамках реализации концессионных инициатив</t>
  </si>
  <si>
    <t>15.8</t>
  </si>
  <si>
    <t>15.8.1</t>
  </si>
  <si>
    <t>15.8.2</t>
  </si>
  <si>
    <t>15.8.3</t>
  </si>
  <si>
    <t>15.8.4</t>
  </si>
  <si>
    <t>15.8.5</t>
  </si>
  <si>
    <t>15.8.6</t>
  </si>
  <si>
    <t xml:space="preserve"> Доля граждан, положительно оценивающих состояние межнациональных отношений, в общей численности опрошенных граждан региона</t>
  </si>
  <si>
    <t xml:space="preserve">Количество участников мероприятий, направленных на укрепление общероссийского гражданского единства </t>
  </si>
  <si>
    <t xml:space="preserve"> Численность участников мероприятий, направленных на этнокультурное развитие народов России</t>
  </si>
  <si>
    <t>Доля членов казачьих обществ, принявших на себя обязательства по несению государственной или иной службы, от общего числа членов казачьих обществ</t>
  </si>
  <si>
    <t>Количество охваченных молодых людей мероприятиями патриотической направленности</t>
  </si>
  <si>
    <t>Количество участников региональной программы "Герои Севера"</t>
  </si>
  <si>
    <t>Отклонение от планового значения  произошло за счет увеличения количества мероприятий, их смыслового содержания и  участников мероприятий</t>
  </si>
  <si>
    <t>Отклонение от планового значения произошло за счет увеличения количества мероприятий и их участников</t>
  </si>
  <si>
    <t>Планируется принятие постановления Правительства Мурманской области о плане мероприятий по реализации в 2026 - 2028 годах Стратегии государственной национальной политики Российской Федерации в Мурманской области в соответствии с которым будет проведена корректировка показателя в сторону увеличения</t>
  </si>
  <si>
    <t>Планируется принятие постановления Правительства Мурманской области о плане мероприятий по реализации в 2026 - 2028 годах Стратегии государственной национальной политики Российской Федерации в Мурманской области в соответствии с которым будет  проведена корректировка показателя в сторону увеличения</t>
  </si>
  <si>
    <t>Превышение в  значении показателя связано с тем, что 2025 год был годом 80-летия Победы в Великой Отечественной войне, мероприятия имели высокую социальную значимость, носили массовый характер и их количество было увеличено</t>
  </si>
  <si>
    <t>Комитет молодежной политики Муранской области</t>
  </si>
  <si>
    <t>Выход из программы 1 участника на основании личного заявления</t>
  </si>
  <si>
    <t>В целях недопущения изменения числа участников программы необходимо создать условия для их успешного окончания обучения. При предоставлении МВП субсидии на 2026 год скорректировать КПМ 8 на текущий показатель</t>
  </si>
  <si>
    <t>15.9</t>
  </si>
  <si>
    <t>15.9.1</t>
  </si>
  <si>
    <t>КПМ «Осуществление комплекса мер, направленных на поддержку молодежных инициатив»</t>
  </si>
  <si>
    <t xml:space="preserve"> Доля молодых людей, вовлеченных в мероприятия, направленные на повышение гражданской активности молодежи, в общей численности молодежи в возрасте от 14 до 35 лет</t>
  </si>
  <si>
    <t>15.10</t>
  </si>
  <si>
    <t xml:space="preserve">КПМ «Создание условий по поддержке экономического и социального развития коренных малочисленных народов Севера Мурманской области»  </t>
  </si>
  <si>
    <t>Доля граждан из числа коренных малочисленных народов Севера, Сибири и Дальнего Востока Российской Федерации, удовлетворенных качеством реализуемых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 от общего числа опрошенных лиц, относящихся к коренным малочисленным народам Севера, Сибири и Дальнего Востока Российской Федерации</t>
  </si>
  <si>
    <t xml:space="preserve"> Количество участников мероприятий, направленных на этнокультурное развитие коренных малочисленных народов Мурманской области</t>
  </si>
  <si>
    <t>Количество участников мероприятий, направленных на этнокультурное развитие коренных малочисленных народов Российской Федерации</t>
  </si>
  <si>
    <t>15.11</t>
  </si>
  <si>
    <t>15.11.1</t>
  </si>
  <si>
    <t>15.11.2</t>
  </si>
  <si>
    <t>КПМ «Создание условий для социальной и культурной адаптации иностранных граждан»</t>
  </si>
  <si>
    <t xml:space="preserve">Доля граждан, не испытывающих негативного отношения к иностранным гражданам, в общей численности опрошенных граждан региона </t>
  </si>
  <si>
    <t>Доля граждан, отмечающих отсутствие в отношении себя негативных межнациональных проявлений</t>
  </si>
  <si>
    <t>15.12</t>
  </si>
  <si>
    <t>КПМ «Обеспечение реализации государственных функций в сферах взаимодействия с институтами гражданского общества, государственной национальной политики и защиты прав коренных малочисленных народов Севера, проживающих на территории Мурманской области, информационно-аналитического обеспечения деятельности Губернатора Мурманской области и Правительства Мурманской области»</t>
  </si>
  <si>
    <t>15.13</t>
  </si>
  <si>
    <t>КПМ «Обеспечение реализации государственных функций в сферах молодежной политики и добровольчества (волонтерства)»</t>
  </si>
  <si>
    <t>15.14</t>
  </si>
  <si>
    <t>15.14.1</t>
  </si>
  <si>
    <t>КПМ «Организация непрерывного профессионального развития мировых судей и работников аппаратов мировых судей»</t>
  </si>
  <si>
    <t>15.15</t>
  </si>
  <si>
    <t>15.15.1</t>
  </si>
  <si>
    <t>15.15.2</t>
  </si>
  <si>
    <t>КПМ «Кадровое, материально-техническое и информационное обеспечение судебных участков  мировых судей Мурманской области»</t>
  </si>
  <si>
    <t>15.16</t>
  </si>
  <si>
    <t>15.16.1</t>
  </si>
  <si>
    <t>15.16.2</t>
  </si>
  <si>
    <t xml:space="preserve">КПМ «Обеспечение реализации функций и полномочий Министерства информационной политики Мурманской области и подведомственных ему организаций»  </t>
  </si>
  <si>
    <t xml:space="preserve">Условная единица </t>
  </si>
  <si>
    <t xml:space="preserve">Процент </t>
  </si>
  <si>
    <t>16</t>
  </si>
  <si>
    <t>17</t>
  </si>
  <si>
    <t>Государственная программа 17. "Развитие энергетики и коммунального хозяйства"</t>
  </si>
  <si>
    <t>17.0.1</t>
  </si>
  <si>
    <t>17.0.2</t>
  </si>
  <si>
    <t>17.0.3</t>
  </si>
  <si>
    <t xml:space="preserve">Количество строящихся (реконструируемых) объектов топливно-энергетического комплекса и коммунальной инфраструктуры </t>
  </si>
  <si>
    <t xml:space="preserve">Численность населения, для которого улучшится качество коммунальных услуг (в сфере тепло-, водоснабжения и водоотведения) </t>
  </si>
  <si>
    <t xml:space="preserve">Количество построенных и реконструированных (модернизированных) объектов питьевого водоснабжения и водоподготовки, нарастающим итогом с 2019 года </t>
  </si>
  <si>
    <t>1. Проведена реконструкция (техническое перевооружение /модернизация) котельной «Северная» в связи с переводом на закрытую систему теплоснабжения Ленинского административного округа и мкр. Росляково г. Мурманска.
2.Выполнены работы по 3 ОКС (МКИ-ГРБС Минэнерго), запланированные на 2025 год.
3.Ведется проектирование по 6 ОКС (ГРБС-Минстрой)</t>
  </si>
  <si>
    <t>Показатель в РП в НП, не учитывается в К2</t>
  </si>
  <si>
    <t>17.1</t>
  </si>
  <si>
    <t>17.0.4</t>
  </si>
  <si>
    <t>17.0.5</t>
  </si>
  <si>
    <t xml:space="preserve">Доля организаций, которым компенсированы недополученные доходы </t>
  </si>
  <si>
    <t xml:space="preserve">Доля отремонтированных инженерных сетей ЖКХ муниципальных образований в общем объеме ветхих инженерных сетей, подлежащих ремонту </t>
  </si>
  <si>
    <t>ИРП  «Модернизация объектов энергоснабжения, водоснабжения, водоотведения»</t>
  </si>
  <si>
    <t xml:space="preserve">Количество введенных в эксплуатацию объектов коммунальной инфраструктуры и топливно-энергетического комплекса </t>
  </si>
  <si>
    <t>17.1.1</t>
  </si>
  <si>
    <t>КПМ «Поддержка ресурсоснабжающих организаций»</t>
  </si>
  <si>
    <t>Доля организаций, которым компенсированы недополученные доходы</t>
  </si>
  <si>
    <t>17.2</t>
  </si>
  <si>
    <t>17.2.1</t>
  </si>
  <si>
    <t>КПМ «Обеспечение бесперебойного функционирования и повышения энергетической эффективности объектов и систем жизнеобеспечения муниципальных образований Мурманской области»</t>
  </si>
  <si>
    <t>Доля отремонтированных инженерных сетей ЖКХ муниципальных образований в общем объеме ветхих инженерных сетей, подлежащих ремонту</t>
  </si>
  <si>
    <t>17.3</t>
  </si>
  <si>
    <t>Государственная программа 15. "Государственное управление и гражданское общество"</t>
  </si>
  <si>
    <t>Государственная программа 16. "Формирование современной городской среды"</t>
  </si>
  <si>
    <t>16.0.1</t>
  </si>
  <si>
    <t>16.0.2</t>
  </si>
  <si>
    <t>16.0.3</t>
  </si>
  <si>
    <t>16.0.4</t>
  </si>
  <si>
    <t>Доля благоустроенных дворовых территорий от общего количества дворовых территорий Мурманской области</t>
  </si>
  <si>
    <t>Доля благоустроенных общественных территорий от общего количества общественных территорий Мурманской области</t>
  </si>
  <si>
    <t>Среднее значение индекса качества городской среды</t>
  </si>
  <si>
    <t>Индекс качества городской среды в городах Арктической зоны Российской Федерации, в отношении которых Правительством Российской Федерации утверждены долгосрочные планы развития</t>
  </si>
  <si>
    <t>ГПРФ, ФП вне НП, ГП</t>
  </si>
  <si>
    <t>КПМ «Создание условий для формирования комфортной городской среды»</t>
  </si>
  <si>
    <t>16.1</t>
  </si>
  <si>
    <t>16.1.1</t>
  </si>
  <si>
    <t>16.1.2</t>
  </si>
  <si>
    <t>Количество реализованных проектов, инициированных населением муниципальных образований Мурманской области</t>
  </si>
  <si>
    <t>Выполнение в отчетном финансовом году показателей по мероприятиям, на софинансирование которых направлена субсидия, равных значениям, установленным в Соглашениях о предоставлении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t>
  </si>
  <si>
    <t>Исходя из финансовых возможностей консолидированного бюджета, было реализовано максимально возможное количество проектов, инициированных населением Мурманской области</t>
  </si>
  <si>
    <t>КПМ «Обеспечение реализации государственных функций в сфере архитектуры, градостроительства, рекламы и формирования комфортной среды проживания населения региона в части комплексного благоустройства территории»</t>
  </si>
  <si>
    <t>16.2</t>
  </si>
  <si>
    <t>18</t>
  </si>
  <si>
    <t>Государственная программа 18. "Развитие ветеринарной службы"</t>
  </si>
  <si>
    <t>Количество случаев заболевания людей болезнями, общими для человека и животных</t>
  </si>
  <si>
    <t>Количество случаев заболевания людей болезнями от продукции животного происхождения, подлежащей ветеринарно-санитарной экспертизе</t>
  </si>
  <si>
    <t xml:space="preserve">Количество граждан, обратившихся 
в учреждения здравоохранения в связи с нападениями и укусами животных
</t>
  </si>
  <si>
    <t>Доля укусов граждан животными без владельцев в общем количестве граждан, подвергшихся нападениям и укусам животных</t>
  </si>
  <si>
    <t xml:space="preserve">По состоянию на 01.01.2026 количество граждан, обратившихся в учреждения здравоохранения в связи с нападениями и укусами животных - 479, что на 771 человек меньше планового показателя. Превышение плановых значений указывает на положительную динамику в сфере обращения с животными, в том числе с животными без владельцев.
 </t>
  </si>
  <si>
    <t>Доля укусов граждан животными без владельцев в общем количестве граждан, подвергшихся укусам 
животных составила 43,6% (животными без владельцев укушено 209 граждан),что составило 124% от планового показателя. Превышение плановых значений указывает на положительную динамику в сфере отлова и содержания животных без владельцев.</t>
  </si>
  <si>
    <t>Комитет по ветеринарии Мурманской области</t>
  </si>
  <si>
    <t>18.0.1</t>
  </si>
  <si>
    <t>18.0.2</t>
  </si>
  <si>
    <t>18.0.3</t>
  </si>
  <si>
    <t>18.0.4</t>
  </si>
  <si>
    <t>18.1</t>
  </si>
  <si>
    <t>18.1.1</t>
  </si>
  <si>
    <t>18.1.2</t>
  </si>
  <si>
    <t>18.1.3</t>
  </si>
  <si>
    <t>18.1.4</t>
  </si>
  <si>
    <t>18.1.5</t>
  </si>
  <si>
    <t>18.1.6</t>
  </si>
  <si>
    <t>Доля выявленной некачественной и опасной продукции животного происхождения при проведении ветеринарно-санитарной экспертизы</t>
  </si>
  <si>
    <t>Количество заболевших животных (птиц), подвергнутых плановым профилактическим вакцинациям против особо опасных болезней животных и болезней, общих для человека и животных (птиц)</t>
  </si>
  <si>
    <t>Количество выявленных больных  животных, подвергнутых диагностическим исследованиям на особо опасные болезни животных (птиц) и болезни, общие для человека и животных (птиц)</t>
  </si>
  <si>
    <t>Число случаев возникновения заразных болезней животных</t>
  </si>
  <si>
    <t>Число случаев возникновения очагов особо опасных болезней животных, в том числе африканской чумы свиней</t>
  </si>
  <si>
    <t>КПМ «Обеспечение ветеринарной безопасности Мурманской области»</t>
  </si>
  <si>
    <t>Голова</t>
  </si>
  <si>
    <t>Ветеринарно-санитарной экспертизе подвергнуто 215 650 т поступившей в регион продукции животного происхождения, из которой некачественной и опасной продукции выявлено 13,051 т (рыба, направленная на обезвреживание по паразитарным показателям - анизакиды). Таким образом, доля выявленной в 2025 году некачественной и опасной пищевой продукции животного происхождения при проведении ветеринарно-санитарной экспертизы составила 0,006%  (план – 0,03 %). Данный показатель указывает на высокое качество в ветеринарном отношении поступающей продукции.</t>
  </si>
  <si>
    <t>Выявлено по 1 случаю заразных болезней рыб в 3-х рыбоводных хозяйствах аквакультуры, которые по состоянию на конец 2025 года ликвидированы (1. ООО «Северная аквакультура», ограничения установлены 08.07.2025, отменены 09.09.2025. 2. ООО «Русский лосось», ограничения установлены 30.07.2025, отменены 28.11.2025.  3. ООО «ИНАРКТИКА СЕВЕРО-ЗАПАД», ограничения
 установлены 29.09.2025, отменены 26.12.2025). 4. В Кольском районе в дикой природе выявлен 1 случай заразной болезни животных (ограничения установлены 01.08.2025 сроком на 1 год).</t>
  </si>
  <si>
    <t xml:space="preserve">Продолжать проведение мероприятий по своевременному выявлению случаев возникновения заразных болезней животных и оперативной ликвидации таких случаев. Учитывая развитие отрасли аквакультуры пересмотреть в текущем 2026 году значение данного показателя. </t>
  </si>
  <si>
    <t>КПМ «Обеспечение реализации государственных функций в сфере ветеринарии и обращения с животными»</t>
  </si>
  <si>
    <t>Число случаев возникновения очагов особо опасных болезней животных</t>
  </si>
  <si>
    <t>Доля устраненных нарушений обязательных требований в области обращения с животными</t>
  </si>
  <si>
    <t xml:space="preserve">В 2025 году на контроле комитета было 28 предписаний об устранении выявленных нарушений, выданных по результатам контрольных (надзорных) и профилактических мероприятий. Установлено неисполнение 1 предписания (привлечено к административной ответственности, предусмотренной частью 1 статьи 19.5 КоАП РФ).    
</t>
  </si>
  <si>
    <t>Государственная программа 14. "Финансы"</t>
  </si>
  <si>
    <t>Государственная программа 13. "Информационное общество"</t>
  </si>
  <si>
    <t>Ответственный ИО МО</t>
  </si>
  <si>
    <t>Государственная программа, структурный элемент, показатель</t>
  </si>
  <si>
    <t>Государственная программа 11. "Транспортная система"</t>
  </si>
  <si>
    <t>Государственная программа 10. "Рыбное и сельское хозяйство"</t>
  </si>
  <si>
    <t>Государственная программа 9. "Природные ресурсы и экологи"</t>
  </si>
  <si>
    <t>Государственная программа 8. "Общественная безопасность"</t>
  </si>
  <si>
    <t xml:space="preserve">Государственная программа Мурманской области «Здравоохранение» </t>
  </si>
  <si>
    <t xml:space="preserve">Минздрав МО, Минстрой МО,
Минрегбез МО, Комитет молодежной политики МО
 </t>
  </si>
  <si>
    <t>ИРП «Строительство и реконструкция зданий учреждений здравоохранения»</t>
  </si>
  <si>
    <t xml:space="preserve">Минстрой МО </t>
  </si>
  <si>
    <t>Низкая степень освоения средств по ИРП в связи  с тем, что не введены в эксплуатацию 2 объекта- работы не выполнены. На объекте «Осуществлена реконструкция комплекса зданий ГОБУЗ «Мурманский областной онкологический диспансер» по адресу: г. Мурманск, ул. Академика Павлова, д. 6 корпус 2. 1 этап. Хирургический корпус» отмечается длительное выполнение пусконаладочных мероприятий после завершения работ по устройству инженерных и слаботочных сетей. По объекту «Завершено строительство надземного перехода между хирургическим корпусом и главным корпусом ГОБУЗ  «Мурманский областной онкологический диспансер" по адресу: г. Мурманск, ул. Академика Павлова, д. 6 корпус. 2.» подрядной организацией были нарушены сроки исполнения контракта по 1 этапу (отставание от графика более чем на 3 месяца) по причине длительного согласования вариантов схемы перехода и места примыкания перехода к главному корпусу.</t>
  </si>
  <si>
    <t>ИРП «Капитальные ремонты учреждений, подведомственных Министерству здравоохранения Мурманской области»</t>
  </si>
  <si>
    <t xml:space="preserve">Минстрой МО, Минздрав МО  </t>
  </si>
  <si>
    <t>Низкая степень освоения средств по ИРП связана с неисполнением подрядчиком своих обязательств по условиям заключенного государственного контракта.</t>
  </si>
  <si>
    <t xml:space="preserve">КПМ «Организация медицинской профилактики неинфекционных заболеваний» </t>
  </si>
  <si>
    <t xml:space="preserve">Минздрав МО </t>
  </si>
  <si>
    <t>Низкая степень освоения средств связана с отсутствием в начале года необходимых нормативных документов, позволяющих медицинским организациям организовать работу Школ здоровья и предъявлять оказанную медицинскую помощь к оплате как отдельно оплачиваемую комплексную услугу и с  выполнением объемов по Центрам здоровья с более дешевой стоимостью.</t>
  </si>
  <si>
    <t xml:space="preserve">Минздрав МО, Комитет молодежной политики МО, Минрегбез МО </t>
  </si>
  <si>
    <t xml:space="preserve"> Низкая степень освоения средств сложилась за счет образовавшейся экономии в результате закупочных процедур по мероприятию (результату) «Обеспечена деятельность антинаркотической комиссии Мурманской области,  а также проведен мониторинг наркоситуации».</t>
  </si>
  <si>
    <t>КПМ «Организация оказания первичной медико-санитарной помощи»</t>
  </si>
  <si>
    <t>КПМ «Обеспечение жителей Мурманской области необходимыми лекарственными препаратами, медицинскими изделиями и специализированными продуктами лечебного питания при амбулаторном лечении»</t>
  </si>
  <si>
    <t>Комплекс процессных мероприятий  «Предоставление услуг по оказанию специализированной, в том числе высокотехнологичной, медицинской помощи»</t>
  </si>
  <si>
    <t>1.8.</t>
  </si>
  <si>
    <t>КПМ  «Развитие службы крови и донорства»</t>
  </si>
  <si>
    <t>1.9.</t>
  </si>
  <si>
    <t>1.10.</t>
  </si>
  <si>
    <t>КПМ  «Обеспечение проведения мероприятий, направленных на улучшение качества медицинской помощи, в том числе выполнение научно-исследовательской работы  по оценке системы здравоохранения Мурманской области и разработке рекомендаций по повышению ее эффективности»</t>
  </si>
  <si>
    <t>1.11.</t>
  </si>
  <si>
    <t xml:space="preserve">Низкое исполнение денежных средств по мероприятию (результату) «Осуществлено финансовое обеспечение затрат на проведение массового обследования новорожденных на врожденные и (или) наследственные заболевания (расширенный неонатальный скрининг)». Подтвержденный Остаток средств - это сумма оплаты данной услуги, которая была оказана в  2025 году. </t>
  </si>
  <si>
    <t>1.12.</t>
  </si>
  <si>
    <t>Ко КПМ сложилась объективная экономия средств при реализации мероприятия (результата) в следствии объединения медицинских организаций, подведомственныхМинистерству здравоохранения Мурманской области.</t>
  </si>
  <si>
    <t>1.13.</t>
  </si>
  <si>
    <t>Низкое освоение средств по мероприятию (результату) «Приобретены медицинские изделия для оснащения структурных подразделений хирургического корпуса ГОБУЗ «ЦРБ ЗАТО Североморск» и мероприятию (результату) «Осуществлено финансирование мероприятий по работе с имуществом». Подтвержденный остаток средств - это сумма оплаты  услуг, которые были оказаны в  2025 году.</t>
  </si>
  <si>
    <t>1.14.</t>
  </si>
  <si>
    <t>1.15.</t>
  </si>
  <si>
    <t>1.16.</t>
  </si>
  <si>
    <t>Комплекс процессных мероприятий «Обеспечение поддержки принятия управленческих решений при управлении сферой здравоохранения с применением современных информационных систем»</t>
  </si>
  <si>
    <t>1.17.</t>
  </si>
  <si>
    <t>Региональный проект «Совершенствование экстренной медицинской помощи (Мурманская область)»</t>
  </si>
  <si>
    <t>По состоянию на 01.01.2026 299 пациент эвакуирован с использованием санитарной авиации для оказания медицинской помощи в экстренной и неотложной формах, что составило 122 % от планового значения 245 чел.</t>
  </si>
  <si>
    <t>Региональный проект «Здоровье для каждого (Мурманская область)»</t>
  </si>
  <si>
    <t>Организованы выступления в СМИ:  тематические  теле - и радиопередачи, выступления в теле-радиоэфире, публикации в печатных изданиях; проведены информационно-образовательные мероприятия, осуществлены прокаты социальных видеороликов на федеральных каналах телевидения; подготовлены и направлены в СМИ пресс-релизы; размещены информационные баннеры на центральных улицах г. Мурманска; осуществлен прокат тематических плакатов в общественном транспорте ; изготовлены и размещены в социальных группах тематических видеоролика и др.</t>
  </si>
  <si>
    <t xml:space="preserve">Региональный проект «Борьба с сердечно-сосудистыми заболеваниями (Мурманская область)» </t>
  </si>
  <si>
    <t>Пациенты обеспечены необходимыми  лекарственными препаратами. Потребность за 2025 год удовлетворена.</t>
  </si>
  <si>
    <t>Региональный проект «Борьба с сахарным диабетом (Мурманская область)»</t>
  </si>
  <si>
    <t>Дети с сахарным диабетом 1 типа в возрасте от 2-х до 17 лет включительно обеспечены системами непрерывного мониторинга глюкозы. 
Беременные женщины с сахарным диабетом обеспечены системами непрерывного мониторинга глюкозы.</t>
  </si>
  <si>
    <t xml:space="preserve">Региональный проект «Борьба с гепатитом С и минимизация рисков распространения данного заболевания (Мурманская область)» </t>
  </si>
  <si>
    <t>Пациенты с хроническим вирусным гепатитом С, получающих лечение в амбулаторных условиях, обеспечены лекарственными препаратами.</t>
  </si>
  <si>
    <t xml:space="preserve">Региональный проект «Модернизация первичного звена здравоохранения Российской Федерации (Мурманская область)» </t>
  </si>
  <si>
    <t>1. Приобретен и смонтирован модульный фельдшерско-акушерский пункт в микрорайоне Дровяное города Мурманска. Начато оказание медицинской помощи.
2. Выполнен капитальный ремонт 4-х объектов:
- поликлиника ГОБУЗ «Апатитско-Кировская ЦРБ» (г. Апатиты, ул. Бредова, 18); 
- детская поликлиника ГОБУЗ «Апатитско-Кировская ЦРБ» (г. Апатиты, ул. Ленина, 32); 
- отделение анестезиологии и реанимации ГОБУЗ «Кандалакшская ЦРБ» (г. Кандалакша, ул. Чкалова, 61). 
- кабинет врачей общей практики ГОБУЗ «ЦРБ ЗАТО г. Североморск» (пгт. Сафоново, ул. Преображенского, 5). 
3. Приобретено и введено в эксплуатацию 290 единиц медицинского оборудования.
4. Приобретено и введено в эксплуатацию 93 единицы автомобильного транспорта.</t>
  </si>
  <si>
    <t xml:space="preserve">Региональный проект «Медицинские кадры (Мурманская область)» </t>
  </si>
  <si>
    <t>Произведены выплаты стипендии 91 ординаторам.
Предоставлены сертификаты 13 врачам.</t>
  </si>
  <si>
    <t xml:space="preserve">Региональный проект «Оптимальная для восстановления здоровья медицинская реабилитация (Мурманская область)» </t>
  </si>
  <si>
    <t>Оснащены медицинскими изделиями региональные медицинские организации, имеющие в своей структуре подразделения, оказывающие медицинскую помощь по медицинской реабилитации.</t>
  </si>
  <si>
    <t xml:space="preserve">Региональный проект «Борьба с онкологическими заболеваниями (Мурманская область)» </t>
  </si>
  <si>
    <t>х</t>
  </si>
  <si>
    <t>Безденежный проект. Разработаны, утверждены и реализованы региональные программы "Борьба с онкологическими заболеваниями". В Мурманской области организована маршрутизация пациентов с онкологическими заболеваниями на основании порядка оказания медицинской помощи с учетом клинических рекомендаций и обеспечения территориальной доступности медицинской помощи.</t>
  </si>
  <si>
    <t xml:space="preserve">Региональный проект «Охрана материнства и детства (Мурманская область)»  </t>
  </si>
  <si>
    <t>Реализовано мероприятие по экстракорпоральному оплодотворению семьям по медицинским показаниям в рамках базовой программы обязательного медицинского страхования. Факт расходования средств превысил план на 2,7 %  в связи с перераспределением средств в соответствии с территориальной программой государственных гарантий.</t>
  </si>
  <si>
    <t xml:space="preserve">Государственная программа Мурманской области «Образование и наука» </t>
  </si>
  <si>
    <t xml:space="preserve">Минобрнауки МО, Минстрой МО, Минкульт МО  </t>
  </si>
  <si>
    <t xml:space="preserve">Минобрнауки МО </t>
  </si>
  <si>
    <t>В рамках КПМ не выполнено мероприятие (результат) "Предоставлены  единовременные компенсационные выплаты педагогическим работникам, переехавшим на работу в Мурманскую область и впервые трудоустроившимся на вакантные должности в образовательные организации Мурманской области" в связи с меньшим, чем планировалось, числом участников отбора на получение выплаты.</t>
  </si>
  <si>
    <t>2.5.</t>
  </si>
  <si>
    <t>2.6.</t>
  </si>
  <si>
    <t>Региональный проект «Профессионалитет (Мурманская область)»</t>
  </si>
  <si>
    <t>В полном объеме завершены работы по капитальному ремонту 2 объектов:
- здания ГАПОУ МО «Мурманский индустриальный колледж», расположенного по адресу: г. Мурманск, жилой район Росляково, ул. Приморская, д.2. Работы завершены. Техническая готовность – 100 %;
-  фасадов учебного корпуса № 1 (литер А) и пристройки со столовой объекта капитального строительства ГАПОУ МО "Мурманский строительный колледж им. Н.Е. Момота". Работы завершены. Техническая готовность – 100%;
Продолжаются работы по ремонту:
-  фасадов и кровель зданий ГАПОУ МО "Мончегорский политехнический колледж", расположенных по адресу: г. Мончегорск, ул. 3-я Нагорная, д. 42. Выполняются работы: по устройству вентилируемого фасада на корпусе "А" (монтаж утеплителя и подсистемы). На переходах между корпусами ведутся демонтажные работы. Техническая готовность - 45 %.
По заключенным контрактам подрядчикам выплачен аванс. Уровень освоения средств соответствует графикам выполнения работ на объектах, оплата производится на основании актов приемки выполненных работ.</t>
  </si>
  <si>
    <t xml:space="preserve">Региональный проект «Педагоги и наставники (Мурманская область)» </t>
  </si>
  <si>
    <t>1. В государственных и муниципальных общеобразовательных организациях и их структурных подразделениях реализуются мероприятия по обеспечению деятельности советников директора по воспитанию и взаимодействию с детскими общественными объединениями  (150 орг.).
2. Обеспечиваются выплаты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РФ, муниципальных общеобразовательных организаций и профессиональных образовательных организаций (178 чел.).
3.  Предоставляется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(3675 чел.)
4. Предоставляется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РФ,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(529 чел.).
5. Реализуются мероприятия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Федеральная квота составила 6 педагогов. Педагоги прибыли в регион. Единовременная компенсационная выплата получена всеми победителями конкурсного отбора в полном объеме</t>
  </si>
  <si>
    <t xml:space="preserve">Региональный проект «Все лучшее детям (Мурманская область)» </t>
  </si>
  <si>
    <t>1. В 122 общеобразовательных организациях оснащены предметные кабинеты средствами обучения и воспитания (ОБЗР и труд). 
2. Реализация мероприятий по модернизации школьных систем образования (Оснащение средствами обучения и воспитания капитально отремонтированных зданий 12 общеобразовательных организаций)  оборудование получено и установлено в полном объеме.
3.  Реализация мероприятий по модернизации школьных систем образования (Капитальный ремонт зданий 12 общеобразовательных организаций).</t>
  </si>
  <si>
    <t xml:space="preserve">Региональный проект «Поддержка семьи (Мурманская область)» </t>
  </si>
  <si>
    <t xml:space="preserve">Минтрудсоц МО  </t>
  </si>
  <si>
    <t xml:space="preserve">Капитальный ремонт и оснащение зданий образовательных организаций, осуществляющих образовательную деятельность по образовательным программам дошкольного образования </t>
  </si>
  <si>
    <t xml:space="preserve">Государственная программа Мурманской области «Социальная поддержка» </t>
  </si>
  <si>
    <t xml:space="preserve">Минтрудсоц МО, Минобрнауки МО, Минздрав МО, Минкульт МО, Минстрой МО   </t>
  </si>
  <si>
    <t xml:space="preserve"> Направление (подпрограмма) 1 "Модернизация системы социальной защиты населения Мурманской области"</t>
  </si>
  <si>
    <t>3.1.1.</t>
  </si>
  <si>
    <t xml:space="preserve">Региональный проект «Старшее поколение (Мурманская область)» 
</t>
  </si>
  <si>
    <t xml:space="preserve">Минтрудсоц МО   </t>
  </si>
  <si>
    <t>На 31.12.2025 года услуги в рамках системы долговременного ухода получают 281 гражданин старше трудоспособного возраста и инвалидов. По мероприятию (результату) «Обеспечено проведение капитального ремонта: «Капитальный ремонт фасадов здания ГОАУСОН «Мурманский ДИПИ», расположенного по адресу: г. Мурманск, ул. Старостина, д. 103» техническая готовность объекта - 42%. Выполнен на 100 % ремонт отмостки и замена наружных дверей. На корпусе № 1, 2 и корпусе пищеблока ведутся работы по устройству вентилируемого фасада и архитектурно художественной подстветки, замене оконных блоков, ремонту крылец, козырьков.</t>
  </si>
  <si>
    <t>КПМ «Обеспечение качества предоставления услуг населению государственными областными учреждениями системы социального обслуживания населения, привлечение к оказанию услуг в сфере социального обслуживания негосударственных организаций»</t>
  </si>
  <si>
    <t>Не выполнено мероприятие (результат) "Осуществлена перевозка несовершеннолетних по территории Мурманской области" в связи с отсутствием лиц, нуждающихся в перевозке - несовершеннолетних, ушедших из семьи, учреждений социального обслуживания, образовательных и иных организаций.</t>
  </si>
  <si>
    <t>3.1.2.</t>
  </si>
  <si>
    <t xml:space="preserve">КПМ «Развитие материально-технической базы и обеспечение комплексной безопасности учреждений социальной защиты населения» </t>
  </si>
  <si>
    <t xml:space="preserve">Минтрудсоц МО, Минстрой МО    </t>
  </si>
  <si>
    <t xml:space="preserve"> Направление (подпрограмма) 2 "Улучшение положения и качества жизни социально уязвимых слоев населения"</t>
  </si>
  <si>
    <t>3.2.1.</t>
  </si>
  <si>
    <t xml:space="preserve">Региональный проект «Многодетная семья (Мурманская область)» </t>
  </si>
  <si>
    <t>Адресная государственная социальная помощь на основании социального контракта оказана 2918 гражданам</t>
  </si>
  <si>
    <t xml:space="preserve">Минтрудсоц МО, Минкульт МО  </t>
  </si>
  <si>
    <t>3.2.2.</t>
  </si>
  <si>
    <t xml:space="preserve">Минтрудсоц МО, Минкульт МО   </t>
  </si>
  <si>
    <t>3.2.3.</t>
  </si>
  <si>
    <t xml:space="preserve">Минтрудсоц МО, Минкульт МО </t>
  </si>
  <si>
    <t>3.2.4.</t>
  </si>
  <si>
    <t>3.2.5.</t>
  </si>
  <si>
    <t>КПМ «Социальная поддержка детей-сирот и детей, оставшихся без попечения родителей, лиц из числа указанной категории детей, а также граждан, желающих взять детей на воспитание в семью»</t>
  </si>
  <si>
    <t xml:space="preserve">Минобрнауки МО, Минкульт МО </t>
  </si>
  <si>
    <t>Низкая степень освоения средств связана со спецификой финансирвоаниия отдельных мероприятий (результатов) - финансирование осуществляется в соответствии с заявками по фактической потребности ОМСУ</t>
  </si>
  <si>
    <t xml:space="preserve"> Направление (подпрограмма) 3 "Обеспечение реализации государственной программы"</t>
  </si>
  <si>
    <t>3.3.1.</t>
  </si>
  <si>
    <t xml:space="preserve">Минтрудсоц МО    </t>
  </si>
  <si>
    <t>Минспорт МО, Минстрой МО</t>
  </si>
  <si>
    <t>ИРП «Развитие спортивной инфраструктуры Мурманской области»</t>
  </si>
  <si>
    <t xml:space="preserve">Минстрой МО, Минспорт МО   </t>
  </si>
  <si>
    <t>Низкая степень освоения средств связана с  реалиазацией следующих мероприятий (результатов): 
- «Предоставлен капитальный грант в соответствии с концессионным соглашением в отношении объекта – «Быстровозводимый спортивно-оздоровительный комплекс с плавательным бассейном и тренажерным залом» на Кольском проспекте в г. Мурманске» (техническая готовность объекта 19,5 %); 
- «Выполнен капитальный ремонт здания плавательного бассейна по ул. Челюскинцев, д.2, г. Мурманск» (Подрядчик 19.12.2025 заключил договор на достоверность сметной стоимости разработанной документации. В связи с длительным устранением подрядной организацией замечаний к проектной документации завершить работы в 2025 году не представилось возможным);
- «Предоставлен капитальный грант в соответствии с концессионным соглашением в отношении объекта - «ПСД на ФОК закрытого типа в районе дома 13 по ул. Старостина» (выполняются демонтажные работы фундаментов, выявленных в процессе работ на объекте, проводится работа по корректировке проектной документации. В настоящее время работы на объекте концессионером приостановлены).</t>
  </si>
  <si>
    <t xml:space="preserve">КПМ «Поддержка организаций, муниципальных образований и физических лиц, осуществляющих деятельность в сфере физической культуры и спорта»
</t>
  </si>
  <si>
    <t xml:space="preserve">Минспорт МО  </t>
  </si>
  <si>
    <t xml:space="preserve">КПМ «Подготовка спортивного резерва, реализация программ спортивной подготовки подведомственными Министерству организациями, организация и проведение физкультурных и спортивных мероприятий, реализация мероприятий по информатизации сферы спорта и профилактике терроризма»
</t>
  </si>
  <si>
    <t xml:space="preserve">Средства федерального бюджета освоены в размере 72,7% от запланированного объема по причине нарушения поставщиком условий контракта по мероприятию (результату) «Реализованы мероприятия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ГАУДО МО «Кировская спортивная школа олимпийского резерва по горнолыжному спорту и фристайлу» </t>
  </si>
  <si>
    <t xml:space="preserve">Минкульт МО </t>
  </si>
  <si>
    <t>Направление (подпрограмма) 1 "Развитие областных учреждений культуры, образования в сфере культуры и архивов"</t>
  </si>
  <si>
    <t>5.1.1.</t>
  </si>
  <si>
    <t>КПМ «Сохранение культурного и исторического наследия»</t>
  </si>
  <si>
    <t>5.1.2.</t>
  </si>
  <si>
    <t>КПМ «Развитие музейного дела в Мурманской области»</t>
  </si>
  <si>
    <t xml:space="preserve">Минкульт МО   </t>
  </si>
  <si>
    <t>5.1.3.</t>
  </si>
  <si>
    <t xml:space="preserve">Минкульт МО  </t>
  </si>
  <si>
    <t>5.1.4.</t>
  </si>
  <si>
    <t>5.1.5.</t>
  </si>
  <si>
    <t>5.1.6.</t>
  </si>
  <si>
    <t>Направление (подпрограмма) 2 "Развитие инфраструктуры в сфере культуры Мурманской области"</t>
  </si>
  <si>
    <t>5.2.1.</t>
  </si>
  <si>
    <t xml:space="preserve">Минстрой МО   </t>
  </si>
  <si>
    <t>Низкая степень освоения средств по ИРП связана с реализацией следующих мероприятий (результатов):
- "Проведена реконструкция с элементами реставрации в целях приспособления к современному использованию здания ГОАУК «Мурманский областной Дворец культуры и народного творчества им. С.М. Кирова»" (мероприятие (результат) не выполнено в 2025 году по причине продолжительной доработки отчета по обследаванию объекта;
- "Проведена реконструкция объекта культурного наследия регионального значения «Здание первого хибиногорского кинотеатра «Большевик» в городе Кировске в целях приспособления для современного использования в качестве кино-культурного центра" и "Проведены работы по корректировке проектной документации на реконструкцию объекта культурного наследия регионального значения «Здание дома культуры моряков»" (в связи с необходимостью корректировки проектной документации);
- "Построен дом культуры в сельском поселении Алакуртти" (нарушение подрядчиком сроков выполнения работ на объекте и его сдачи)</t>
  </si>
  <si>
    <t>Направление (подпрограмма) 3 "Развитие негосударственного сектора в сфере культуры и искусства"</t>
  </si>
  <si>
    <t>5.3.1.</t>
  </si>
  <si>
    <t>Направление (подпрограмма) 4 "Реализация национального проекта "Семья"</t>
  </si>
  <si>
    <t>5.4.1.</t>
  </si>
  <si>
    <t>Региональный проект «Семейные ценности и инфраструктура культуры (Мурманская область)»</t>
  </si>
  <si>
    <t>В рамках проекта: 
выполнен капитальный ремонт кровли МБУК "Мончегорская централизованная система"; 
проводятся работы по капитальному ремонту здания МБУК ЦДМ по адресу г. Североморск, улица Душенова д. 10А, строительная готовность 98%;
выполнен текущий ремонт помещений: ЦДБ п. Никель, МБУК "Центральная городская библиотека города Мурманска", МБУК «Межпоселенческая библиотека Кольского района» им. М.В. Ломоносова, Кандалакшская ЦБС, а также закуплено и поставлено оборудование для 6-ти библиотек по модельному стандарту; 
оснащены 4 музыкальные школы музыкальными инструментами, учебной литературой;
осуществлена закупка и поставка технического оборудования для Кировского историко-краеведческого музея, для МБУК ГИКМ поставлено оборудование и технические средства, необходимые для осуществления экспозиционно-выставочной деятельности.</t>
  </si>
  <si>
    <t>КПМ «Реализация государственной политики Мурманской области в сферах культуры, искусства, архивного дела, а также сохранения, использования, популяризации и государственной охраны объектов культурного наследия»</t>
  </si>
  <si>
    <t xml:space="preserve">Минтрудсоц МО, Минздрав МО   </t>
  </si>
  <si>
    <t>Направление (подпрограмма) 1 "Содействие занятости населения Мурманской области"</t>
  </si>
  <si>
    <t>6.1.1.</t>
  </si>
  <si>
    <t>КПМ "Реализация мер активной политики занятости населения"</t>
  </si>
  <si>
    <t>Направление (подпрограмма) 2 "Оказание содействия добровольному переселению в Мурманскую область соотечественников, проживающих за рубежом"</t>
  </si>
  <si>
    <t>6.2.1.</t>
  </si>
  <si>
    <t>КПМ "Реализация региональной программы переселения соотечественников"</t>
  </si>
  <si>
    <t xml:space="preserve">Минтрудсоц МО, Минздрав МО    </t>
  </si>
  <si>
    <t>Направление (подпрограмма)  3 "Улучшение условий и охраны труда в Мурманской области"</t>
  </si>
  <si>
    <t>6.3.1.</t>
  </si>
  <si>
    <t>КПМ "Осуществление превентивных мер, направленных на снижение производственного травматизма и профессиональной заболеваемости работников организаций Мурманской области"</t>
  </si>
  <si>
    <t>Превышение фактических расходов над запланированными по мероприятию (результату) "Оказано содействие в организации непрерывного обучения по охране труда  работников, обеспечению работников специальной одеждой, обувью и другими средствами индивидуальной защиты, проведению специальной оценки условий труда" обусловлено продлением Министерством труда и социальной защиты РФ сроков подачи заявлений в Фонда пенсионного и социального страхования Российской Федерации и увеличением перечня мероприятий, на которые можно получить финансирование. Также работодатели, у которых не было вредных и опасных условий труда, имели возможность вернуть из Фонда пенсионного и социального страхования Российской Федерации всю разрешенную сумму.</t>
  </si>
  <si>
    <t xml:space="preserve">Минстрой МО, Минэнерго и ЖКХ МО, Минстрой МО, Минтранс МО, Минград МО </t>
  </si>
  <si>
    <t xml:space="preserve">Минстрой МО, Минэнерго и ЖКХ МО   </t>
  </si>
  <si>
    <t>Низкая степень освоения среств по ИРП связана с продолжением работ на объектах</t>
  </si>
  <si>
    <t xml:space="preserve">Минстрой МО  </t>
  </si>
  <si>
    <t xml:space="preserve">В рамках ИРП не выполнено мероприятие (результат) «Построено новое городское кладбище муниципального образования ЗАТО Александровск» по причине необходимости корректировки проектной документации и сметы. </t>
  </si>
  <si>
    <t xml:space="preserve">Минстрой МО, Минэнерго и ЖКХ МО, Минстранс МО, Минград МО </t>
  </si>
  <si>
    <t>В ракмках ИРП не выполнено мероприятие (результат) «Разработана проектная документация и капитальный ремонт станции водоподготовки в муниципальном округе г. Оленегорск, н.п. Высокий (Оленегорск-8)» - средства доведены до исполнителя в 2025 году согласно графика финансирования. Фактический расход юридическим лицом не был осуществлен.</t>
  </si>
  <si>
    <t>ИРП  «Переселение граждан из жилищного фонда, признанного аварийным до 01.01.2017 и подлежащим сносу или реконструкции»</t>
  </si>
  <si>
    <t xml:space="preserve">КПМ «Внедрение механизмов комплексного и устойчивого развития территорий»
</t>
  </si>
  <si>
    <t>Низкая степень освоения средств связана с продолжающимися работами по мероприятию (результату) «Предоставлена поддержка автономной некоммерческой организации "Центр содействия жилищному строительству Мурманской области" на строительство многоквартирных домов для отдельных категорий граждан» - техническая готовность МКД по ул.Кирпичной составляет 55 %.</t>
  </si>
  <si>
    <t>Комплекс процессных мероприятий   «Поддержка предприятий стройиндустрии на внедрение передовых технологий и производство строительных материалов»</t>
  </si>
  <si>
    <t>КПМ «Обеспечение реализации региональной программы капитального ремонта общего имущества в многоквартирных домах расположенных на территории Мурманской области»</t>
  </si>
  <si>
    <t>Низкая степень освоения средств по КПМ связана с реализацией мероприятия (результата) «Предоставлена поддержка специализированной некоммерческой организации «Фонд капитального ремонта общего имущества в многоквартирных домах в Мурманской области», в рамках которого оплата  подрядным организациям производится получателем поддержки по факту предоставления документов к оплате.</t>
  </si>
  <si>
    <t xml:space="preserve">7.4. </t>
  </si>
  <si>
    <t>Низкая степень освоения денежных средств по ФБ связана с тем, что выплаты носят заявительный характер, средства субвенции в полном объеме перечислены на счет временного распоряжения.</t>
  </si>
  <si>
    <t>7.6.</t>
  </si>
  <si>
    <t>Низкая степень освоения средств по КПМ связана с реализацией мероприятия (результата) "Предоставлена поддержка муниципальным образованиям Мурманской области на софинансирование мероприятий по обеспечению жильем граждан, проживающих в многоквартирных домах, расселение и последующий снос которых предусмотрены в рамках реализации комплексного развития территорий" - расселение граждан будет осуществлено после завершения строительства многоквартирного жилого дома в г. Мурманке по ул. Шевченко, в котором приобретено 19 квартир для предоставления гражданам.</t>
  </si>
  <si>
    <t>7.7.</t>
  </si>
  <si>
    <t xml:space="preserve">Мингосжилстройнадзор МО </t>
  </si>
  <si>
    <t>7.8.</t>
  </si>
  <si>
    <t xml:space="preserve">Низкая степень освоения средств по КПМ сложилась за счет отсутствия фактических расходов по мероприятию (результату) "Проведены мероприятия по сносу объектов, находящихся в оперативном управлении учреждений, подведомственных Министерству строительства Мурманской области". Кассовое исполнение мероприятия (результата) составляет 100 %. </t>
  </si>
  <si>
    <t>7.9.</t>
  </si>
  <si>
    <t>КПМ «Обеспечение реализации капитального ремонта общего имущества в многоквартирных домах не включенных 
в региональную программу капитального ремонта общего имущества в многоквартирных домах, расположенных 
на территории Мурманской области, на 2014 - 2043 годы»</t>
  </si>
  <si>
    <t xml:space="preserve">Низкая степень освоения средств по КПМ связана с тем, что оплата подрядным организациям производится получателем субсидии по факту предоставления документов к оплате. </t>
  </si>
  <si>
    <t>Региональный проект "Жилье (Мурманская область)"</t>
  </si>
  <si>
    <t>В рамках регионального проекта реализуется мероприятие "Выполнены мероприятия по переселению граждан из аварийного жилищного фонда за исключением мер по обеспечению поддержки собственников"  и "Построен жилой дом в г. Мурманске по ул. Кирпичной,  2 этап".
Техническая готовность 13 %, 
В настоящее время подрядчик выполняет устройство плиты перекрытия над 3 этажом в ½ части здания, в другой части здания осуществляется возведение пилонов 4 этажа.Выполнено подключение к сетям водоснабжения.
Ввиду недобросовестного исполнения подрядчиком своих обязательств по договору на строительно-монтажные работы  строительство домов не завершено в сроки, предусмотренные контактом, в том числе монтаж внутренних инженерных сетей, подключение сетям РСО. 
Неосвоенные средства 2025 года являются законтрактованными и подтверждены в 2026 году в размере 142 480,9 тыс.руб.</t>
  </si>
  <si>
    <t xml:space="preserve">Минрегбез МО, Минкульт МО, Мининформ МО, Минобрнауки МО, Минвнутрипол МО, Минздрав МО, Минтрудсоц МО </t>
  </si>
  <si>
    <t xml:space="preserve">Минрегбез МО, Минкульт МО  </t>
  </si>
  <si>
    <t xml:space="preserve">Минрегбез МО </t>
  </si>
  <si>
    <t>Большая часть мероприятий (результатов) носит заявительный характер. По  Соглашению на осуществление финансового обеспечения затрат на реализацию возложенных на полицию обязанностей по охране общественного порядка и обеспечению общественной безопасности по предметам совместного ведения РФ и субъектов РФ осуществлен возврат  средств в сумме 826,57 тыс. руб. за счет  экономии, сложившейся в результате проведения конкурсных процедур.</t>
  </si>
  <si>
    <t>КПМ "Противодействие экстремизму и терроризму"</t>
  </si>
  <si>
    <t>Минрегбез МО, Минкульт МО, Мининформ МО, Минобрнауки МО, Минвнутрипол МО</t>
  </si>
  <si>
    <t>КПМ "Обеспечение пожарной безопасности, защиты населения и территорий от чрезвычайных ситуаций"</t>
  </si>
  <si>
    <t>Минрегбез МО, Минтрудсоц МО</t>
  </si>
  <si>
    <t>8.5.</t>
  </si>
  <si>
    <t>КПМ "Обеспечение функционирования и развития систем обеспечения безопасности жизнедеятельности населения и территорий региона"</t>
  </si>
  <si>
    <t>Минрегбез МО</t>
  </si>
  <si>
    <t>8.6.</t>
  </si>
  <si>
    <t>КПМ "Обеспечение гражданской обороны"</t>
  </si>
  <si>
    <t>Минрегбез МО, Минздрав МО</t>
  </si>
  <si>
    <t>8.7.</t>
  </si>
  <si>
    <t>Минприроды МО, Минэнерго и ЖКХ МО</t>
  </si>
  <si>
    <t>Отсутствие освоения средств по КПМ связано с отказом Терского муниципального округа от получения субсидии на реализацию мероприятия по рекультивации несанкционированной свалки в пгт. Умба в связи с несостоявшейся процедурой определения исполнителя; по опубликованному извещению об осуществлении закупки заявок на выполнение работ не поступило, закупка не состоялась.</t>
  </si>
  <si>
    <t>Не в полной мере освоены средства по мероприятию (результату) "Обустроены особо охраняемые природные территории регионального значения", ввиду нарушения сроков исполнения контракта на поставку доски камерной сушки для дальнейшей укладки деревянного настила тропы ПП Териберка со стороны исполнителя.</t>
  </si>
  <si>
    <t>9.7.</t>
  </si>
  <si>
    <t>9.8.</t>
  </si>
  <si>
    <t>9.9.</t>
  </si>
  <si>
    <t>9.10.</t>
  </si>
  <si>
    <t xml:space="preserve">Региональный проект «Сохранение лесов (Мурманская область)» </t>
  </si>
  <si>
    <t xml:space="preserve">Поставлено 50 кг семян сосны обыкновенной. Проведены работы по лесовостановлению в рамках выполнения государственного задания. 
</t>
  </si>
  <si>
    <t>Региональный проект «Вода России (Мурманская область)»</t>
  </si>
  <si>
    <t xml:space="preserve">Безденежный проект. </t>
  </si>
  <si>
    <t>Региональный проект «Экономика замкнутого цикла (Мурманская область)»</t>
  </si>
  <si>
    <t>Региональный проект «Стимулирование спроса на отечественные беспилотные авиационные системы (Мурманская область)»</t>
  </si>
  <si>
    <t>В 2025 году в рамках реализации регионального проекта приобретено семь беспилотных авиационных систем за счет переходящих остатков прошлых лет.</t>
  </si>
  <si>
    <t>Минприроды МО, Минград МО, Минстрой МО, МинАрктики МО</t>
  </si>
  <si>
    <t xml:space="preserve">Минприроды МО, Минград МО, Минстрой МО </t>
  </si>
  <si>
    <t>КПМ «Развитие растениеводства (кормопроизводства)"</t>
  </si>
  <si>
    <t>Минприроды МО, МинАрктики МО</t>
  </si>
  <si>
    <t>Превышение фактических расходов над запланированными по КПМ произошло за счет мероприятия (результата) "Осуществлены мероприятия по искусственному воспроизводству ценных видов водных биоресурсов" - кассовое исполнение равно фактическому; плановое значение на 2025год не было скорректировано.</t>
  </si>
  <si>
    <t>Минтранс МО, Минобрнауки МО, Минрегбез МО</t>
  </si>
  <si>
    <t>ИРП "Реконструкция автомобильной дороги общего пользования регионального значения Апатиты – Кировск, км 2+688-км 14+314"</t>
  </si>
  <si>
    <t>Реализация мероприятия (результата) "Выполнены работы по реконструкции автомобильной дороги общего пользования регионального значения Апатиты-Кировск, км 2+688 – км 14+314" перенесена на 2026 год.</t>
  </si>
  <si>
    <t>ИРП "Строительство (реконструкция) автомобильных дорог общего пользования регионального (межмуниципального) значения"</t>
  </si>
  <si>
    <t>Низкая степень освоения средств по ИРП связана с переносом работ по реконструкцию автоподъезда к Териберке в рамках мероприятия (результата) "Выполнены работы по реконструкции автодорог" на 2026год.</t>
  </si>
  <si>
    <t>КПМ "Капитальный ремонт, ремонт и содержание автомобильных дорог общего пользования регионального (межмуниципального) значения и искусственных сооружений на них"</t>
  </si>
  <si>
    <t>Низкая степень освоения средств по КПМ сложилась за счет экономии по результатам конкурссных процедур, а также из-за отсутвия исполнительной документации по некоторым контрактам, в следствие чего средства по контрактам не оплачены в полном объеме.</t>
  </si>
  <si>
    <t>КПМ "Оказание финансовой поддержки бюджетам другого уровня на дорожную деятельность"</t>
  </si>
  <si>
    <t>Низкая степень освоения средств по КПМ сложилась за счет невыполнения 3 мероприятий (результатов): "Предоставлена поддержка из областного бюджета местным бюджетам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за счет средств дорожного фонда" (не состоялась закупка); "Предоставлены иные межбюджетные трансферты на приведение в нормативное состояние сети автомобильных дорог общего пользования местного значения за счет средств дорожного фонда (подтвержденные остатки)" (расторгнуты 2 контракта на капитальный ремонт); "Предоставлены субсидии из областного бюджета местным бюджетам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за счет средств дорожного фонда (подтвержденные остатки)" (недобросовестное исполнение подрядчиком своих обязательств, а также отсутствие положительного заключения государственной экспертизы).</t>
  </si>
  <si>
    <t>КПМ "Транспортная безопасность"</t>
  </si>
  <si>
    <t>В рамках КПМ не состоялся аукцион "Выполнение работ по оснащению инженерно-техническими сооружениями транспортной безопасности Мостового перехода через Кольский залив", в связи с чем сформировалась низкая степень освоения денежных средств  в рамках структурного элемента. Закупка запланирована на 2026 год.</t>
  </si>
  <si>
    <t>КПМ "Организация транспортного обслуживания населения на территории Мурманской области"</t>
  </si>
  <si>
    <t>11.5.</t>
  </si>
  <si>
    <t>КПМ "Безопасность дорожного движения и снижение дорожно-транспортного травматизма в Мурманской области"</t>
  </si>
  <si>
    <t>Минтранс МО, Минрегбез МО</t>
  </si>
  <si>
    <t>Низкая степень освоения средств по КПМ сложилась за счет мероприятия (результата) "Обеспечено развитие системы предупреждения опасного поведения участников дорожного движения", по которому сформировалась экономия денежных средств по результатам  проведения конкурсных процедур и по результатам исполнения государственных контрактов.</t>
  </si>
  <si>
    <t>11.6.</t>
  </si>
  <si>
    <t>КПМ "Реализация государственных функций в сфере развития транспорта и дорожного хозяйства"</t>
  </si>
  <si>
    <t>Региональный проект «Региональная и местная дорожная сеть(Мурманская область)»</t>
  </si>
  <si>
    <t>Выполнены мероприятия по 20 объектам (58,1 км дорог, 135,09 пог. м. ИССО):
-  8 региональных дорог, протяженностью 44,6 км, в том числе 3 дороги опорной сети (11 км);
- 10 дорог местного значения агломерации «Мурманская», протяженностью 13,5 км;
- 2 искусственных дорожных сооружения регионального значения, протяженностью не менее 135,09 пог.м.
Также законтрактован 1 переходящий объект (ремонт моста через ручей на км 7+365 автомобильной дороги Кола – Серебрянские ГЭС с подъездами) со сроками реализации 2025-2026 год, с предоставлением аванса в 2025 году, выполнением работ в 2026 году. Количество объектов с федеральным финансированием (учитывается длч достижения мерпоприятия (результата)) 13 штук.</t>
  </si>
  <si>
    <t>Региональный проект «Общесистемные меры развития дорожного хозяйства (Мурманская область)»</t>
  </si>
  <si>
    <t>В 2025 году выполнены работы по содержанию в рабочем состоянии камер фотовидеофиксации нарушений ПДД в количестве 88 штук. Обеспечено функционирование 2 автоматических пунктов весогабаритного контроля транспортных средств.</t>
  </si>
  <si>
    <t>Региональный проект "Безопасность дорожного движения (Мурманская область)"</t>
  </si>
  <si>
    <t>Денежные средства регионального проекта были направлены на приобретение следующих товаров и услуг: поставка канцелярской продукции; поставка наградной продукции; поставка товаров с логотипом; поставка форменной одежды; оказание медицинских услуг по медицинскому сопровождению спортивных, культурно-массовых и иных мероприятий  поставка оборудования для автогородка; поставка учебных пособий; поставка оборудования для изучения правил дорожного движения; поставка шильд на наградную продукцию; поставка бинтов медицинских.</t>
  </si>
  <si>
    <t>Минцифры МО, Минтрудсоц МО, Минюст МО</t>
  </si>
  <si>
    <t>Минцифры МО</t>
  </si>
  <si>
    <t>Минцифры МО, Минтрудсоц МО</t>
  </si>
  <si>
    <t>Низккое освоение средств местного бюджета произошло за счет мероприятия (результата) «Обеспечено использование органами местного самоуправления информационно-коммуникационных технологий при предоставлении сведений для включения в регистр муниципальных нормативных правовых актов Мурманской области», в рамках которого в 2025 году предоставлялись межбюджетные трансферты из областного бюджета в местные бюджеты в форме субсидий, имеющие целевое назначение. Перечисление средств осуществлялось по фактической потребности.</t>
  </si>
  <si>
    <t>13.3.</t>
  </si>
  <si>
    <t>13.4.</t>
  </si>
  <si>
    <t xml:space="preserve">Региональный проект «Цифровое государственное управление (Мурманская область)» 
</t>
  </si>
  <si>
    <t xml:space="preserve">Региональный проект «Цифровые платформы в отраслях социальной сферы (Мурманская область)» 
</t>
  </si>
  <si>
    <t xml:space="preserve">Региональный проект «Отечественные решения (Мурманская область)» </t>
  </si>
  <si>
    <t>Минфин МО, Комитет ГФК МО, Комитет по конкурентной политике МО</t>
  </si>
  <si>
    <t xml:space="preserve">КПМ "Выравнивание бюджетной обеспеченности муниципальных образований"
</t>
  </si>
  <si>
    <t>14.5.</t>
  </si>
  <si>
    <t xml:space="preserve">КПМ "Поддержка мер по обеспечению сбалансированности местных бюджетов"
</t>
  </si>
  <si>
    <t>14.6.</t>
  </si>
  <si>
    <t xml:space="preserve">В рамках КПМ не выполнено мероприятие (результат) «Обеспечено повышение квалификации /дополнительное образование государственных гражданских служащих, осуществляющих свою деятельность в сфере государственного и финансового контроля, а также сотрудника, назначенного контрактным управляющим» в связи с реорганизацией Комитета ГФК на основании постановления Правительства Мурманской области от 08.10.2025 № 644-ПП.
</t>
  </si>
  <si>
    <t>14.7.</t>
  </si>
  <si>
    <t>Комитет ГФК МО</t>
  </si>
  <si>
    <t>14.8.</t>
  </si>
  <si>
    <t xml:space="preserve">КПМ "Совершенствование организации деятельности заказчиков в сфере закупок товаров, работ, услуг отдельными видами юридических лиц"
</t>
  </si>
  <si>
    <t xml:space="preserve">Аппарат ПМО, Минвнутрипол МО, Минюст МО, Управление по реализации антикоррупционной политики МО, Минстрой МО, Минимущества МО, Комитет молодежной политики МО, Мининформ МО  </t>
  </si>
  <si>
    <t>Аппарат ПМО</t>
  </si>
  <si>
    <t>Низкая степень освоения средств по КПМ сложилась за счет мероприятия (результата) "Проведены мероприятия, направленные на развитие кадрового потенциала и на формирование и развитие корпоративной культуры в системе исполнительных органов и органов местного самоуправления Мурманской области", в рамках которого предоставляется субсидия  из областного бюджета автономной некоммерческой организации «Проектный офис «Арктический элемент». Получатель субсидии осуществил расходование средств по фактической потребности.</t>
  </si>
  <si>
    <t>КПМ "Оказание организационной, методической и финансовой помощи органам местного самоуправления Мурманской области"</t>
  </si>
  <si>
    <t>Минвнутрипол МО</t>
  </si>
  <si>
    <t>В рамках КПМ сложилась обоснованная экономия денежных средств по мероприятию (результату) "Осуществлено финансовое обеспечение затрат из областного бюджета некоммерческой организации Ассоциация «Совет муниципальных образований Мурманской области» на содействие развитию местного самоуправления в Мурманской области, изучение общественного мнения на территории Мурманской области, содействие развитию форм непосредственного осуществления населением местного самоуправления"</t>
  </si>
  <si>
    <t>КПМ "Обеспечение реализации функций Министерства юстиции Мурманской области в сфере правового обеспечения и координации законопроектной и нормотворческой деятельности исполнительных органов Мурманской области, государственного строительства и правового регулирования в области местного самоуправления, обеспечения деятельности коллегиальных органов"</t>
  </si>
  <si>
    <t xml:space="preserve">Минюст МО </t>
  </si>
  <si>
    <t>КПМ "Создание условий для защиты прав, свобод и законных интересов граждан"</t>
  </si>
  <si>
    <t>Низкая степень освоения средст федерального бюджета сложилась по мероприятию (результату) "Финансово обеспечены переданные исполнительно-распорядительным органам муниципальных образований государственные полномочия по составлению списков кандидатов в присяжные заседатели" -  экономия средств субвенции обусловлена отсутствием необходимости в расходовании средств на изменение списков кандидатов в присяжные заседатели судов общей юрисдикции Мурманской области от муниципальных образований (г. Мончегорск, г. Мурманск, ЗАТО г. Североморск, Ловозерский и Кандалакшский район).</t>
  </si>
  <si>
    <t>КПМ "Реализация комплекса мер, направленных на противодействие коррупции в исполнительных органах Мурманской области и органах местного самоуправления, на формирование антикоррупционного поведения в обществе"</t>
  </si>
  <si>
    <t xml:space="preserve">Управление по реализации антикоррупционной политики Мурманской области </t>
  </si>
  <si>
    <t>15.6.</t>
  </si>
  <si>
    <t>КПМ "Обеспечение реализации государственных функций и полномочий Аппарата Правительства Мурманской области и подведомственных ему организаций"</t>
  </si>
  <si>
    <t>Аппарат ПМО, Минстрой МО</t>
  </si>
  <si>
    <t>Низкая степень освоения средств по КПМ сложилась за счет экономии по результатам проведения закупочных процедур по ряду мероприятий (результатов) структурного элемента. В рамках КПМ не выполнено мероприятие (результат) "Перечислены премии Мурманской области" в связи с отсутствием кандидатов на присуждение премий Мурманской области.</t>
  </si>
  <si>
    <t>15.7.</t>
  </si>
  <si>
    <t>КПМ "Обеспечение эффективного использования государственного имущества"</t>
  </si>
  <si>
    <t xml:space="preserve">Минимущества МО </t>
  </si>
  <si>
    <t>В рамках КПМ не выполнено мероприятие (результат) "Проведены кадастровые и землеустроительные работы в отношении земельных участков на территории Мурманской области, находящихся в казне Мурманской области, а также подлежащих передаче в областную собственность" в связи с отсутствием заключенных договоров на проведение работ в 2025 году.</t>
  </si>
  <si>
    <t>15.8.</t>
  </si>
  <si>
    <t>КПМ "Создание условий для укрепления единства российской нации и этнокультурного развития народов России в Мурманской области"</t>
  </si>
  <si>
    <t xml:space="preserve">Минвнутрипол МО, Аппарат ПМО, Комитет молодежной политики МО </t>
  </si>
  <si>
    <t>В рамках КПМ не выполнено мероприятие (результат) "Предоставлена финансовая поддержка некоммерческим организациям, осуществляющим реализацию проектов по военно-патриотическому воспитанию молодежи и популяризации личностей воинов-защитников Отечества" в связи с поступлением на конкурс всего 1 заявки из 8 запланированных.</t>
  </si>
  <si>
    <t>15.9.</t>
  </si>
  <si>
    <t>КПМ "Осуществление комплекса мер, направленных на поддержку молодежных инициатив"</t>
  </si>
  <si>
    <t>Комитет молодежной политики МО</t>
  </si>
  <si>
    <t>В рамках КПМ не выполнено мероприятие (результат) "Обеспечено финансирование затрат на содержание и эксплуатацию помещения по адресу г.Мурманск, пр. Ленина, д.18, в т.ч. на уплату налогов" - в связи с длительным проведением ремонтных работ ввод в эскплуатацию индивидуального теплового пункта был невозможен, в  связи с чем отсутсвовало потребление коммунальных услуг, что привело к низкой степени освоения средств субсидии.</t>
  </si>
  <si>
    <t>15.10.</t>
  </si>
  <si>
    <t>КПМ "Создание условий по поддержке экономического и социального развития коренных малочисленных народов Севера Мурманской области"</t>
  </si>
  <si>
    <t>В рамках КПМ не выполнено мероприятие (результат) "Компенсированы расходы на полную или частичную оплату стоимости путевок в санаторно-курортные организации представителям коренных малочисленных народов Севера Мурманской области, осуществляющим виды традиционной хозяйственной деятельности" по причине отсутствия заявок со стороны получателей поддержки в 2025 году.</t>
  </si>
  <si>
    <t>15.11.</t>
  </si>
  <si>
    <t>КПМ "Создание условий для социальной и культурной адаптации иностранных граждан"</t>
  </si>
  <si>
    <t>КПМ "Обеспечение реализации государственных функций в сферах взаимодействия с институтами гражданского общества, государственной национальной политики и защиты прав коренных малочисленных народов Севера, проживающих на территории Мурманской области, информационно-аналитического обеспечения деятельности Губернатора Мурманской области и Правительства Мурманской области"</t>
  </si>
  <si>
    <t>15.12.</t>
  </si>
  <si>
    <t>15.13.</t>
  </si>
  <si>
    <t>КПМ "Обеспечение реализации государственных функций в сферах молодежной политики и добровольчества (волонтерства)"</t>
  </si>
  <si>
    <t>15.14.</t>
  </si>
  <si>
    <t>КПМ "Организация непрерывного профессионального развития мировых судей и работников аппаратов мировых судей"</t>
  </si>
  <si>
    <t>Низкая степень освоения средств по КПМ сложилась за счет экономии средств при реализации мероприятия (результата) "Организовано повышение квалификации работников аппаратов мировых судей и мировых судей" - экономия средств обусловлена тем, что обучение работников аппаратов мировых судей Мурманской области в 2025 году было организовано с применением дистанционных образовательных технологий, в результате чего не потребовались средства на оплату проезда, проживания и суточных.</t>
  </si>
  <si>
    <t>15.15.</t>
  </si>
  <si>
    <t>КПМ "Кадровое, материально-техническое и информационное обеспечение судебных участков  мировых судей Мурманской области"</t>
  </si>
  <si>
    <t>15.16.</t>
  </si>
  <si>
    <t>КПМ "Обеспечение реализации функций и полномочий Министерства информационной политики Мурманской области и подведомственных ему организаций"</t>
  </si>
  <si>
    <t>Мининформ МО</t>
  </si>
  <si>
    <t>Региональный проект "Россия - страна возможностей (Мурманская область)"</t>
  </si>
  <si>
    <t>В 2025 году в семи образовательных заездах арт-кластера «Таврида» приняли участие 17 представителей Мурманской области.</t>
  </si>
  <si>
    <t>Региональный проект "Мы вместе (Воспитание гармонично развитой личности) (Мурманская область)"</t>
  </si>
  <si>
    <t>В отчетном периоде обеспечено проведение:
-  очных семинаров: 25 мая 2025 г.  в г. Мончегорске и 27 мая 2025 г. в г. Мурманске;  онлайн семинаров 28–29 мая 2025 г. В семинарах приняли участие 115 человек, в т.ч. 60 участников очных семинаров, 55 участников онлайн семинаров;
- конкурса "Доброволец года Мурманской обалсти" с последующим награждением в рамках итогового мероприятия для молодежи "Сила Севера - в людях!". Общее количество заявок на конкурс 42, общее количество победителей по всем номинициям- 15;
- награждение победителей  регионального этапа  международной премии "МыВместе", которое прошло 20 октября 2025 года, общее количество участников мероприятия составило  60 человек.
Оплата комплекса мероприятий осуществлена в полном объеме. Уровень достижения регионального проекта составил 100 %</t>
  </si>
  <si>
    <t>Государственная программа Мурманской области  "Формирование современной городской среды"</t>
  </si>
  <si>
    <t xml:space="preserve">Минград МО, Минфин МО, Минэнерго и ЖКХ МО, Минтранс МО </t>
  </si>
  <si>
    <t>16.1.</t>
  </si>
  <si>
    <t>КПМ "Создание условий для формирования комфортной городской среды"</t>
  </si>
  <si>
    <t xml:space="preserve">Низкая степень освоение средств по КПМ связана с мероприятием (результатом) «Предоставлена поддержка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 - мероприятие продолжает реализовываться, неиспользованные остатки средств подтверждены на 2026 год. </t>
  </si>
  <si>
    <t>16.2.</t>
  </si>
  <si>
    <t>КПМ "Обеспечение реализации государственных функций в сфере архитектуры, градостроительства, рекламы и формирования комфортной среды проживания населения региона в части комплексного благоустройства территории"</t>
  </si>
  <si>
    <t>16.3.</t>
  </si>
  <si>
    <t>Региональный проект "Формирование комфортной городской среды (Мурманская область)"</t>
  </si>
  <si>
    <t xml:space="preserve">Минград МО </t>
  </si>
  <si>
    <t>16.4.</t>
  </si>
  <si>
    <t>Региональный проект "Развитие инфраструктуры в населенных пунктах (Мурманская область)"</t>
  </si>
  <si>
    <t>Безденежный проект. В 2025 году осуществлялось заполнение данных в рамках программы развития инфраструктуры в опорных населенных пунктах (г. Мурманск, с. Териберка, г. Североморск, г. Кировск, Апатиты, г. Полярные Зори, г. Мончегорск, г. Ковдор, г. Кандалакша, г. Оленегорск, г. Полярный, г. Заозерск, г. Островной, г. Заполярный, н.п. Видяево, п.г.т. Ревда, п.г.т. Умба). По состоянию на 31.12.2025 в ИС «СВОДЫ» внесены собранные с муниципалитетов и ОИВ данные по 17 опорным населенным пунктам и верифицированы ФОИВ. Губернатором Мурманской области А.В. Чибисом 28.11.2025 подписана Программа развития инфраструктуры в опорных населенных пунктах Мурманской области.</t>
  </si>
  <si>
    <t>Государственная программа Мурманской области  "Развитие энергетики и коммунального хозяйства"</t>
  </si>
  <si>
    <t>Минэнерго и ЖКХ, Минстрой МО</t>
  </si>
  <si>
    <t>17.1.</t>
  </si>
  <si>
    <t>ИРП "Модернизация объектов энергоснабжения, водоснабжения, водоотведения"</t>
  </si>
  <si>
    <t>Срок реализации значительной части мероприятий (результатов) ИРП перенесен на 2027 год, в связи с чем сложилась низкая степень освоения средств в целом по структурному элементу.</t>
  </si>
  <si>
    <t>КПМ "Поддержка ресурсоснабжающих организаций</t>
  </si>
  <si>
    <t>17.2.</t>
  </si>
  <si>
    <t>17.3.</t>
  </si>
  <si>
    <t>КПМ «Обеспечение реализации государственных функций в сферах энергетики, энергосбережения, 
повышения энергетической эффективности и жилищно-коммунального хозяйства Мурманской области»</t>
  </si>
  <si>
    <t>Региональный проект "Модернизация коммунальной инфраструктуры" (Мурманская область)</t>
  </si>
  <si>
    <t>В рамках регионального проекта в 2025 году выполнялись работы на 6 объектах водоснабжения общей протяженностью 36,6 км в однотрубном исполнении, из них 5 объектов завершены в 2025 году, один объект – переходящий, будет завершен в 2026 году.</t>
  </si>
  <si>
    <t>Государственная программа Мурманской области  "Развитие ветеринарной службы"</t>
  </si>
  <si>
    <t>18.1.</t>
  </si>
  <si>
    <t>КПМ "Обеспечение ветеринарной безопасности Мурманской области"</t>
  </si>
  <si>
    <t>18.2.</t>
  </si>
  <si>
    <t>КПМ "Обеспечение реализации государственных функций в сфере ветеринарии и обращения с животными"</t>
  </si>
  <si>
    <t>Информация о ходе работ на объектах капитального строительства за 2025 год</t>
  </si>
  <si>
    <t>Общие кассовые расходы по состоянию на 01.01.2025, тыс. рублей</t>
  </si>
  <si>
    <t>За  2025 год, тыс. рублей</t>
  </si>
  <si>
    <t>Выполнено за счет средств 2025 года</t>
  </si>
  <si>
    <t>Иной региональный проект «Строительство и реконструкция зданий учреждений здравоохранения»</t>
  </si>
  <si>
    <t>Реконструкция комплекса зданий ГОБУЗ «Мурманский областной онкологический диспансер» по адресу: г. Мурманск, ул. Академика Павлова, 
д. 6, корп. 2. 1 этап. Хирургический корпус</t>
  </si>
  <si>
    <t>Министерство строительства Мурманской области, 
ГОКУ «УКС МО»</t>
  </si>
  <si>
    <t xml:space="preserve">2020-2021 - разработка ПСД,
2022-2025 - строительство
</t>
  </si>
  <si>
    <r>
      <rPr>
        <b/>
        <sz val="8"/>
        <rFont val="Times New Roman"/>
        <family val="1"/>
        <charset val="204"/>
      </rPr>
      <t>Строительная готовность  - 84%.</t>
    </r>
    <r>
      <rPr>
        <sz val="8"/>
        <rFont val="Times New Roman"/>
        <family val="1"/>
        <charset val="204"/>
      </rPr>
      <t xml:space="preserve">
Выполнено: устройство монолитного каркаса здания, устройство наружных стен из газобетонных блоков c 1-8 этаж, заполнение оконных проемов устройство, наружных сетей теплоснабжения, устройство вертикального трубопровода отопления и пожарного трубопровода с подвального помещения по 8 этаж,  установка КТП, устройство полов на 2-8 этажах, штукатурка стен на лестницах, устройство кровли, монтаж 5 лифтов, монтаж фундаментной плиты под ДГ, монтаж противопожарной перегородки ДГ.
Недобросовестное исполнение подрядчиком своих обязательств в части соблюдения сроков работ по строительству объекта привело к невозможности подключения объекта к инженерным сетям и завершения контрактов на тех. присоединения в установленные сроки</t>
    </r>
  </si>
  <si>
    <t xml:space="preserve">Строительство надземного перехода между хирургическим корпусом и главным корпусом ГОБУЗ  «Мурманский областной онкологический диспансер» по адресу: г. Мурманск, ул. Академика Павлова, 
д. 6 корпус. 2 </t>
  </si>
  <si>
    <t xml:space="preserve">2024 - 2025 - разработка проектной документации, строительство
</t>
  </si>
  <si>
    <t xml:space="preserve">63 685,6
(предполагаемая (предельная) стоимость объекта, определенная с применением укрупненного норматива цены строительства)
</t>
  </si>
  <si>
    <t>ВБС»</t>
  </si>
  <si>
    <t>Амбулатория с подстанцией скорой помощи и дневным стационаром в пгт. Зеленоборский</t>
  </si>
  <si>
    <t>Министерство строительства Мурманской области, ГОКУ «УКС МО»</t>
  </si>
  <si>
    <t>2021-2022- разработка ПСД,     2022 -2024
строительство,
2025 - оплата выполненных работ</t>
  </si>
  <si>
    <r>
      <t xml:space="preserve">Техническая и строительная готовность 100%
</t>
    </r>
    <r>
      <rPr>
        <sz val="8"/>
        <color theme="1"/>
        <rFont val="Times New Roman"/>
        <family val="1"/>
        <charset val="204"/>
      </rPr>
      <t>Объект введен в эксплуатацию в 2024 году. Оплата в сумме 60 579,3 тыс руб. произведена в 2025 году. 
Общая стоимость объекта указана 536 173,5 тыс. руб.в соответствии с редакцией ГП от 29.12.2025 (966-ПП); фактическая стоимость объекта составляет 399 947,3 тыс. руб. Остаточная стоимость по объекту, в соответствии с расчетной формулой, 136 227,2 тыс. рублей. В ГП будут внесены изменения в части корректировки общей стоимости объекта и приведения ее под фактическую стоимость.</t>
    </r>
  </si>
  <si>
    <t>Иной региональный проект "Развитие спортивной инфраструктуры Мурманской области"</t>
  </si>
  <si>
    <t>Строительство объекта "ПСД на ФОК закрытого типа в районе дома 13 по ул. Старостина" (в рамках концессионного соглашения по строительству и эксплуатации объекта соглашения в соответствии с Федеральным законом от 21.07.2005 № 115-ФЗ "О концессионных соглашениях"</t>
  </si>
  <si>
    <t>Минстрой МО, Минспорт МО, АО Корпорация развития МО</t>
  </si>
  <si>
    <t>2023 - 2033 строительство и эксплуатация</t>
  </si>
  <si>
    <t xml:space="preserve"> Выполнено: устройство ограждения объекта, частичная утилизация существующих фундаментов и не пригодного грунта. 
Выполняются: работы по демонтажу существующих фундаментов, выявленных в процессе производства работ, проводится работа по корректировке проектной документации. В настоящее время работы на объекте Концессионером приостановлены.</t>
  </si>
  <si>
    <t>Строительство объекта "Быстровозводимый спортивно-оздоровительный комплекс с плавательным бассейном и тренажерным залом" на Кольском проспекте в г. Мурманске" (в рамках концессионного соглашения по строительству и эксплуатации объекта соглашения в соответствии с Федеральным законом от 21.07.2005 № 115-ФЗ "О концессионных соглашениях")</t>
  </si>
  <si>
    <t xml:space="preserve"> Согласно отчета технического консультанта строительная готовность 19,5%.
Выполнено: разработка котлован, устройство геотекстиля, устройство щебеночного основания, устройство бетонной подготовки, устройство наплавляемой гидроизоляции, вынос инженерных сетей из пятна застройки, частично выполнены работы по устройству арматурного каркаса под фундаментную плиту. 
До конца 2025 года  на объекте подрядчиком велись буровзрывные работы.</t>
  </si>
  <si>
    <t>«Строительство крытого бассейна в ЗАТО г. Североморск»</t>
  </si>
  <si>
    <t>2023 - 2025 строительство</t>
  </si>
  <si>
    <t>Техническая готовность-100%
Объект введен в эксплуатацию</t>
  </si>
  <si>
    <t>Спортивный комплекс с плавательным бассейном "Энергетик", расположенный по адресу: Мурманская область, Кольский район, пгт. Мурмаши, ул. Мисякова, д. 6</t>
  </si>
  <si>
    <t>Минстрой МО, администрация муниципального образования Кольский муниципальный район МО</t>
  </si>
  <si>
    <t>2023 - 2025 приобретение</t>
  </si>
  <si>
    <t>Произведена оплата по договору на приобретение объекта.</t>
  </si>
  <si>
    <t xml:space="preserve">Фитнес-центр "Престиж", расположенный в зданиях по адресам: Мурманская область, Кольский район, п.г.т. Мурмаши, ул. Мира, д. 14, ул. Мира, д. 13
</t>
  </si>
  <si>
    <t xml:space="preserve">Минстрой МО, администрация муниципального образования Кольский муниципальный округ
</t>
  </si>
  <si>
    <t>Иной региональный проект «Строительство, реконструкция и капитальный ремонт учреждений культуры, образования в сфере культуры и архивов»</t>
  </si>
  <si>
    <t>Министерство строительства Мурманской области, ГОКУ «Управление капитального строительства Мурманской области», ГОАУК «Мурманский областной Дворец культуры и народного творчества им. С.М. Кирова»</t>
  </si>
  <si>
    <t>2022 - 2025 гг. - разработка ПД, экспертиза, 2026 - 2028 гг. - реконструкция</t>
  </si>
  <si>
    <r>
      <t xml:space="preserve">Работы по ГК выполнены в объеме 20%, в т.ч.: архитектурные решения  - 70%, технологические решения- 45%, мероприятия по обеспечению пожарной безопасности - 35%,отопление, вентиляция, водоснабжение, канализация+индивидуальный тепловой пункт – 10%, Обследование+изыскания - 100%
</t>
    </r>
    <r>
      <rPr>
        <b/>
        <sz val="8"/>
        <rFont val="Times New Roman"/>
        <family val="1"/>
        <charset val="204"/>
      </rPr>
      <t xml:space="preserve">Причины отставания: </t>
    </r>
    <r>
      <rPr>
        <sz val="8"/>
        <rFont val="Times New Roman"/>
        <family val="1"/>
        <charset val="204"/>
      </rPr>
      <t xml:space="preserve">Длительная доработка отчета по обследаванию (дополнительные требования эксплуатации и замечания экспертизы). Рассматривается вопрос о смене видов работ. </t>
    </r>
  </si>
  <si>
    <t xml:space="preserve"> (в ценах соответствующих лет на основании сведений о проекте-аналоге)</t>
  </si>
  <si>
    <t>10.</t>
  </si>
  <si>
    <t>2017 - 2022 гг. - разработка ПД, экспертиза, 2022 - 2025 гг. - реконструкция</t>
  </si>
  <si>
    <r>
      <t xml:space="preserve">Строительная готовность объекта-100%.
Физически работы на объекте завершены.  Положительное заключение экспертизы от 12.12.2025 № 51-1-1-3-075620-2025. Выполняется корректировка исполнительной документации.
</t>
    </r>
    <r>
      <rPr>
        <b/>
        <sz val="8"/>
        <rFont val="Times New Roman"/>
        <family val="1"/>
        <charset val="204"/>
      </rPr>
      <t>Причина отставания</t>
    </r>
    <r>
      <rPr>
        <sz val="8"/>
        <rFont val="Times New Roman"/>
        <family val="1"/>
        <charset val="204"/>
      </rPr>
      <t xml:space="preserve">- </t>
    </r>
    <r>
      <rPr>
        <i/>
        <sz val="8"/>
        <rFont val="Times New Roman"/>
        <family val="1"/>
        <charset val="204"/>
      </rPr>
      <t>Корректировка проектной документации.</t>
    </r>
    <r>
      <rPr>
        <sz val="8"/>
        <rFont val="Times New Roman"/>
        <family val="1"/>
        <charset val="204"/>
      </rPr>
      <t xml:space="preserve">
Завершение реконструкции перенесено на 2026 год
Стоимость работ, выполненных по состоянию на 01.01.2025 скорректирована (по сравнению с отчетом за 9 месяцев 2025 года) на основе Отчета о расходовании субсидий из областного бюджета бюджету муниципального образования МО город Кировск Мурманской области на софинансирование капитальных вложений в объекты муниципальной собственности за янв-дек 2025, предоставленного в Минстрой МО.</t>
    </r>
  </si>
  <si>
    <t>Строительство Дома культуры в сельском поселении Алакуртти</t>
  </si>
  <si>
    <r>
      <t xml:space="preserve">Строительная готовность объекта составляет 85%.
Выполнено: устройство строительного городка, работы по бетонированию монолитной фундаментной плиты, плитной части ленточных фундаментов и столбчатых фундаментов, монолитные работы, кладка внутренних стен, перегородок; гидро-теплоизоляция стен подвала; произведено устройство котлована для прокладки трубопровода устройство перегородок (подвал), устройство наружных сетей (траншеи), устройство крылец, кладка стен кирпичом (1 этаж). В стадии завершения работы по внутренней отделке помещений на 1-м и 2-м этажах, устройству внутренних сетей (электрика, вентиляция), устройству вентилируемого фасада, монтаж металлоконструкций трибун. Работы по основному кровельному покрытию выполнены, остались работы в части устройства покрытия парапета, мест прохода сетей и оклейки и мест устройства тепляка.
Ведется корректировка ПД в части вентиляции (смещение вентиляционных каналов шахт и установка креплений, двух окон, которые отсутствовали в проекте). Итоговая проверка Госстройнадзора планируется по завершении работ на объекте подрядчиком. 
</t>
    </r>
    <r>
      <rPr>
        <b/>
        <sz val="8"/>
        <rFont val="Times New Roman"/>
        <family val="1"/>
        <charset val="204"/>
      </rPr>
      <t>Причины отставания:</t>
    </r>
    <r>
      <rPr>
        <sz val="8"/>
        <rFont val="Times New Roman"/>
        <family val="1"/>
        <charset val="204"/>
      </rPr>
      <t xml:space="preserve"> Н</t>
    </r>
    <r>
      <rPr>
        <i/>
        <sz val="8"/>
        <rFont val="Times New Roman"/>
        <family val="1"/>
        <charset val="204"/>
      </rPr>
      <t>изкий темп работ подрядной организации. Позднее принятие решений (руководством подрядной организации) по увеличению инженерно-технического персонала, способного подготовить исполнительную документацию для обеспечения возможности приемки работ со стороны ФБУ «Росстроконтроль» и получения оплаты за выполненные ранее работы; 
Не выполнение подрядчиком работ по благоустройству при благоприятных погодных условиях. 
Не своевременное устранение нарушений и сдача объекта в установленные сроки повлекла к срыву кассового освоения в 2025 году. (Оплата работ возможна только после приемки работ Росстройконтролем.)</t>
    </r>
  </si>
  <si>
    <t>Реконструкция объекта культурного наследия регионального значения "Здание Дома культуры моряков"</t>
  </si>
  <si>
    <t>Министерство строительства Мурманской области, ГОКУ "Управление капитального строительства Мурманской области", ГОАУК "Мурманский областной Дворец культуры и народного творчества им. С.М. Кирова"</t>
  </si>
  <si>
    <t xml:space="preserve">2020 - 2022 гг. - разработка проектной документации, 2025 г. - корректировка проектной документации, 2026 - 2028 гг. - реконструкция
</t>
  </si>
  <si>
    <r>
      <t xml:space="preserve">ПД разработана и проходит согласование ГОКУ "УКС" и Застройщиком. Ведется корректировка по выставленным замечаниям. Обновлены ТУ по новым нагрузкам. Работы идут с отставанием от графика. Потребовалось дополнительное обследование и корректировка ПД по помещениям "Приемной президента", которые не входили в ТЗ. Планируемый срок завершения разработки ПД и загрузки в экспертизу - 07.04.2026.                                                  </t>
    </r>
    <r>
      <rPr>
        <b/>
        <sz val="8"/>
        <rFont val="Times New Roman"/>
        <family val="1"/>
        <charset val="204"/>
      </rPr>
      <t>Причина отставания -</t>
    </r>
    <r>
      <rPr>
        <sz val="8"/>
        <rFont val="Times New Roman"/>
        <family val="1"/>
        <charset val="204"/>
      </rPr>
      <t xml:space="preserve"> Корректрировка ПД в связи с увеличение обьемов работ в части дополнительных работ по обследованию  и перепроектрированию в помещнии приемной президента (в связи с доп. требованиями эксплуатациии)</t>
    </r>
  </si>
  <si>
    <t>Иной региональный проект  «Строительство жилья»</t>
  </si>
  <si>
    <t>Жилой дом в г. Мурманске по ул. Кирпичной,  2 этап</t>
  </si>
  <si>
    <t>Минстрой МО, 
ГОКУ «УКС МО»</t>
  </si>
  <si>
    <t>Разработка ПСД
в 2023 году, строительство
в 2023 - 2025 годах</t>
  </si>
  <si>
    <r>
      <rPr>
        <b/>
        <sz val="8"/>
        <rFont val="Times New Roman"/>
        <family val="1"/>
        <charset val="204"/>
      </rPr>
      <t xml:space="preserve">МКД № 4: техническая готовность 13 %, </t>
    </r>
    <r>
      <rPr>
        <sz val="8"/>
        <rFont val="Times New Roman"/>
        <family val="1"/>
        <charset val="204"/>
      </rPr>
      <t xml:space="preserve">
В настоящее время подрядчик выполняет устройство плиты перекрытия над 3 этажом в ½ части здания, в другой части здания осуществляется возведение пилонов 4 этажа.
Выполнено подключение к сетям водоснабжения.
Ввиду недобросовестного исполнения подрядчиком своих обязательств по договору на строительно-монтажные работы  строительство домов не завершено в сроки, предусмотренные контактом, в том числе монтаж внутренних инженерных сетей, подключение к сетям РСО.</t>
    </r>
  </si>
  <si>
    <t>Строительство МКД в г. Заполярном по ул. Ленинградская,в районе дома 4</t>
  </si>
  <si>
    <t>Минстрой МО, Печенгский муниципальны округ</t>
  </si>
  <si>
    <t>Разработка ПСД
в 2024 году, 
строительство
в 2026 году</t>
  </si>
  <si>
    <r>
      <rPr>
        <b/>
        <sz val="8"/>
        <rFont val="Times New Roman"/>
        <family val="1"/>
        <charset val="204"/>
      </rPr>
      <t>Техническая готовность 30%.</t>
    </r>
    <r>
      <rPr>
        <sz val="8"/>
        <rFont val="Times New Roman"/>
        <family val="1"/>
        <charset val="204"/>
      </rPr>
      <t xml:space="preserve">
Подрядчиком завешен комплекс демонтажных работ. Завершены работы по устройству внутренних межквартирных стен. Завершены работы по монтажу м/к усилений проёмов с 1-го по 5-й этаж. Завершён комплекс работ по кровле. Продолжаются работы по монтажу утеплителя фасада и подсистемы фасада, ведутся работы по навеске керамогранита. Смонтированы стеклопакеты оконных проёмов с 1-го по 5-й этаж. Выполняются работы по обустройству монолитных участков межэтажных перекрытий с 1-го по 5-й этаж. Продолжаются работы по оштукатуриванию внутренних поверхностей  стен с 1-го по 5-й этаж (1-й черновой слой). Выполнены работы по прокладке наружных инженерных сетей (теплоноситель + ГВС + ХВС+канализация). 
Подрядчик приступил к возведению пристройки лестничной клетки.</t>
    </r>
  </si>
  <si>
    <t>Строительство системы водоотведения по объекту: Жилой дом в г. Мурманске по ул. Зеленая</t>
  </si>
  <si>
    <t>2025 год - строительство</t>
  </si>
  <si>
    <r>
      <rPr>
        <b/>
        <sz val="8"/>
        <color theme="1"/>
        <rFont val="Times New Roman"/>
        <family val="1"/>
        <charset val="204"/>
      </rPr>
      <t>Техническая готовность 100%.</t>
    </r>
    <r>
      <rPr>
        <sz val="8"/>
        <color theme="1"/>
        <rFont val="Times New Roman"/>
        <family val="1"/>
        <charset val="204"/>
      </rPr>
      <t xml:space="preserve">
Работы выполнены и оплачены в полном объеме.</t>
    </r>
  </si>
  <si>
    <t>Иной региональный проект «Обустройство мест захоронения»</t>
  </si>
  <si>
    <t>16.</t>
  </si>
  <si>
    <t>Новое городское кладбище в районе п.г.т. Сафоново Мурманской области</t>
  </si>
  <si>
    <t>2020 год - разработка ПД;
2021 год - строительство 
(1 этап);
2025-2026 годы - строительство (4 этап)</t>
  </si>
  <si>
    <t>Техническая готовность - 48%.
В связи со стоимостью строительства значительно превышающей сумму контракта принято решение о выполнении работ в период 2025-2026 гг. по строительству только 1 этапа. 
На 100% выполнена отсыпка планировочной территории,  бордюрный камень выставлен на 75%, установлены опоры освещения, на 82% дороги отсыпаны щебнем. 
Получено положительное заключение повторной государственной экспертизы ГОАУ    «Управление государственной экспертизы Мурманской области» по проверке достоверности определения сметной стоимости за №51-1-1-2-000345-2026 от 14.01.2026.</t>
  </si>
  <si>
    <t>17.</t>
  </si>
  <si>
    <t>Новое городское кладбище муниципального образования ЗАТО Александровск. 1 этап</t>
  </si>
  <si>
    <t>Минстрой МО, МО городской округ ЗАТО Александровск Мурманской области</t>
  </si>
  <si>
    <t xml:space="preserve">2025 год - разработка ПД, 2025-2026гг. Строительство 1 этап
</t>
  </si>
  <si>
    <t>Техническая готовность 1 этапа- 70%. 
В 2024 году заключен муниципальный контракт на выполнение работ по разработке проектной документации и строительству кладбища.
В 2025 году выполнено: 
1. Все необходимые инженерные изыскания и проектные работы.
2. В связи со стоимостью строительства значительно превышающей сумму контракта принято решение о корректировке проекта, предусматривающего строительство объекта в 3 этапа с возможностью его поэтапного ввода в эксплуатацию.  Получено положительное заключение государственной экспертизы на строительство 1, 2, 3 этапов. 
3. Подрядчиком в рамках строительства выполнены следующие работы: планировка территории кладбища, устройство насыпи до проектных отметок с послойным уплотнением, устройство примыкания к дороге Снежногорск – Гаджиево, завершен нулевой цикл работ, произведен завоз ПГС для формирования мест захоронений по 1 этапу,  укладка асфальта и бортового камня на парковках, обустройство дренажной системы, установка опор наружного освещения, монтаж каркаса и  крыши хозпостройки.
имеется отставание от графика в связи с корректировкой проектной документации
Меры:  В связи с тем, что выделенных средств было недостаточно для выполнения работ по 3 этапам в муниципальный контракт были внесены изменения в части разделения проектной документации на 3 этапа (что потребовало корректировки проекта и сметы, а также повторного прохождения экспертизы)  17.10.2025 получено положительное по 1 этапу, 14.11.2025 получено положительное по 2 этапу, 01.12.2025 получено положительное по 3 этапу
Планируемый срок завершения работ - 2026 год.</t>
  </si>
  <si>
    <t>Иной региональный проект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(в рамках плана Реновации ЗАТО)»</t>
  </si>
  <si>
    <t>18.</t>
  </si>
  <si>
    <t>Разработка проектной документации и строительство Центра питания городской сети (электроснабжение) 
в ЗАТО г. Североморск</t>
  </si>
  <si>
    <t xml:space="preserve">Получены положительные заключения по результатам гос.экспертиз - 2026 год, ввод объекта в эксплуатацию - 2026 год
</t>
  </si>
  <si>
    <t>Реализация мероприятия в 2024-2026 гг.
Заключен контракт на разработку ПД и СМР.
В настоящий момент ведется разработка ПД. Часть разделов ПД загружена в экспертизу</t>
  </si>
  <si>
    <t>19.</t>
  </si>
  <si>
    <t>Минстрой МО, МО городской округ ЗАТО Александровск Мурманской области, г. Гаджиево</t>
  </si>
  <si>
    <t>Получены положительные заключения по результатам гос.экспертиз - 2026 год, ввод объекта в эксплуатацию - 2026 год</t>
  </si>
  <si>
    <t>Реализация мероприятия в 2024-2026 гг.
Заключен контракт на разработку ПД и СМР. 
Проектная документация загружена в экспертизу. Отрабатываются замечания эксперта.</t>
  </si>
  <si>
    <t>20.</t>
  </si>
  <si>
    <t>Разработка проектной документации детского сада на 250 мест</t>
  </si>
  <si>
    <t>Получены положительные заключения по результатам гос.экспертиз - 2025 год</t>
  </si>
  <si>
    <t xml:space="preserve">Заключен контракт на разработку ПД.
Проводятся работы по разработке ПД. </t>
  </si>
  <si>
    <t>21.</t>
  </si>
  <si>
    <t>Выполнение работ по проектированию, строительству и вводу в эксплуатацию объекта капитального строительства «Детский сад на 350 мест в п.г.т. Печенга»</t>
  </si>
  <si>
    <t>Минстрой МО, МО Печенгский муниципальный округ Мурманской области, 
п.г.т. Печенга</t>
  </si>
  <si>
    <t>Реализация мероприятия в 2024-2026 гг.
Заключен контракт на разработку ПД и СМР.  
Проектная документация загружена в экспертизу.  Отрабатываются замечания эксперта.</t>
  </si>
  <si>
    <t>22.</t>
  </si>
  <si>
    <t>Разработка проектной документации и  строительство здания детского сада на 250 мест в п. Корзуново</t>
  </si>
  <si>
    <t>Минстрой МО, МО Печенгский муниципальный округ Мурманской области, 
п. Корзуново</t>
  </si>
  <si>
    <t>Реализация мероприятия в 2024-2026 гг.
Заключен контракт на разработку ПД и СМР.  
Проектная документация загружена в экспертизу. Отрабатываются замечания эксперта.</t>
  </si>
  <si>
    <t>23.</t>
  </si>
  <si>
    <t xml:space="preserve">Разработка проектной документации и строительство здания школы на 300 мест с дошкольными группами на 80 мест в с. Алакуртти», </t>
  </si>
  <si>
    <t>Минстрой МО, МО Кандалакшский муниципальный район Мурманской области, 
с.п. Алакуртти</t>
  </si>
  <si>
    <t>24.</t>
  </si>
  <si>
    <t>Разработка проектной документации и строительство детского сада на 75 мест в н.п. Килпъявр</t>
  </si>
  <si>
    <t>Иной региональный проект «Переселение граждан из жилищного фонда, признанного аварийным до 01.01.2017 и подлежащим сносу или реконструкции»</t>
  </si>
  <si>
    <t>25.</t>
  </si>
  <si>
    <t>Жилой дом в г.Мурманске по ул. Полярные Зори</t>
  </si>
  <si>
    <t>Разработка ПСД
в 2022 году, строительство
в 2022 - 2024 годах</t>
  </si>
  <si>
    <t>Техническая готовность 100 %.</t>
  </si>
  <si>
    <t>26.</t>
  </si>
  <si>
    <t>Жилой дом в г. Мурманске по ул. Кирпичной. 1 этап</t>
  </si>
  <si>
    <t xml:space="preserve">МКД № 3: Техническая готовность 55%
В настоящее время подрядчик выполняет следующие виды работ: возведение внутренних стен и перегородок, выполнена чистовая отделка помещений ИТП и водомерного узла. Подрядчик приступил к обвязке ИТП, Выполнен ввод в здание тепловых сетей. </t>
  </si>
  <si>
    <t>27.</t>
  </si>
  <si>
    <t>Жилой дом в городе Мурманске ул. Зеленая</t>
  </si>
  <si>
    <t>Разработка ПСД
в 2022 году, строительство
в 2023 - 2026 годах</t>
  </si>
  <si>
    <t xml:space="preserve">Техническая готовность – 69,2 %.
Выполнено: фундамент, ж/б монолитный каркас здания, стены и перегородки, монтаж оконных и балконных блоков,  утепление вент.каналов на кровле,  устройство кровли (парозащита, теплоизоляция, уклонообразующая бетонная стяжка, 1-ый слой гидроизоляции), наружные инженерные сети (канализация, ливневка, сети освещения территории), благоустройство территории в части  устройства подпорной стенки и асфальтирования проездов, парковок, тротуаров, отмосток. Устройство теплопункта. Монтаж опор наружного освещения территории, монтаж КТП.
Запущен теплопункт, осуществляется ПНР системы отопления и прогрев здания.
Выполняется: устройство крылец входных групп в подъезды (устройство перекрытия), устройство спусков в подвал (армирование ступеней), устройство кровли (гидроизоляция 2-ой слой), монтаж вентилируемого фасада по оси «1», «А» (расстановка кронштейнов, утепление в два слоя), устройство бетонного основания для площадок для спорта, монтаж внутренних инженерных сетей (ЭС, ВК), помещение электрощитовой подготовлено к монтажу электрооборудования), лифтовые шахты подготовлены для монтажа лифтов, отделочные работы 2-4 этаж.   </t>
  </si>
  <si>
    <t>28.</t>
  </si>
  <si>
    <t xml:space="preserve">2 -3 карты захоронения построены и переданы в собственность Мурманской области в 2022 году. 2024 - 2025 годы - строительство  не производилось  согласно проектной документации </t>
  </si>
  <si>
    <t>29.</t>
  </si>
  <si>
    <t>Комплексная модернизация технологического оборудования завода термической обработки твердых бытовых отходов (АО "Завод ТО ТБО")</t>
  </si>
  <si>
    <t xml:space="preserve">Министерство энергетики и жилищно-коммунального хозяйства Мурманской области, АО "Завод ТО ТБО"
</t>
  </si>
  <si>
    <t>2021 - монтаж и запуск в эксплуатацию мусоросортировочной линии;
2021 - 2029 - модернизация технологического оборудования</t>
  </si>
  <si>
    <t xml:space="preserve">По заявлению Завода в Арбитражном суде г. Москвы возбуждено дело о признании несостоятельным (банкротом) Завод (дело А40-65718/25-174-129). Определением Арбитражного суда города Москвы от 25 апреля 2025 года в отношении Завода введена процедура наблюдения. Арбитражным судом г. Москвы проводиться процедура рассмотрения требований кредиторов о включении или об отказе во включении требования в реестр требований кредиторов с указанием размера и очередности удовлетворения такого требования.
Оказание мер поддержки Заводу не представляется возможным, поскольку предприятие не соответствует необходимым критериям, в числе которых: наличие иностранного акционера (Швейцария), большая задолженность общества по налогам и сборам, открытое дело о банкротстве. </t>
  </si>
  <si>
    <t>Региональный проект «Региональная и местная дорожная сеть»</t>
  </si>
  <si>
    <t>30.</t>
  </si>
  <si>
    <t>Реконструкция автоподъезда к селу Териберка, км 10 - км 20</t>
  </si>
  <si>
    <t>ГОКУ Мурманскавтодор</t>
  </si>
  <si>
    <t>2022-2025 гг</t>
  </si>
  <si>
    <t>Техническая готовность объекта 100%. Ведется приемка работ, кассовое освоение в 2026 году.</t>
  </si>
  <si>
    <t>Иной региональный проект «Реконструкция автомобильной дороги общего пользования регионального значения Апатиты – Кировск, км 2+688-км 14+314»</t>
  </si>
  <si>
    <t>31.</t>
  </si>
  <si>
    <t>Реконструкция автомобильной дороги общего пользования регионального значения Апатиты – Кировск, км 2+688-км 14+314"</t>
  </si>
  <si>
    <t>2023-2025 гг</t>
  </si>
  <si>
    <t>Иной региональный проект «Строительство (реконструкция) автомобильных дорог общего пользования регионального (межмуниципального) значения»</t>
  </si>
  <si>
    <t>32.</t>
  </si>
  <si>
    <t>2023-2030</t>
  </si>
  <si>
    <r>
      <t xml:space="preserve">Заключены контракты на выполнение проектно-изыскательских работ на реконструкцию:
-  моста через пролив Экостровский  на км 13+119 автоподъезда к городу Апатиты 
- моста через ручей на км 115+325 автоподъезда к населенному пункту Слюда
Работы выполняются в графике, кассовое освоение в 4 квартале 2025 года.
Продолжаются работы по заключенным ранее контрактам: 
- автоподъезда к селу Ковда, км 5+990-км 6+490 (контракт 2017 года)
- моста через ручей Ночной на км 31+154 автоподъезда к Зареченску  (контракт 2023 года)
</t>
    </r>
    <r>
      <rPr>
        <sz val="8"/>
        <color indexed="56"/>
        <rFont val="Times New Roman"/>
        <family val="1"/>
        <charset val="204"/>
      </rPr>
      <t xml:space="preserve">Отклонение в финансировании в паспорте ИРП связаны с учетом в бюджетной росписи переходящего остатка средств дорожного фонда за 2024 год в размере 12 194,8  тыс. руб. </t>
    </r>
  </si>
  <si>
    <t>33.</t>
  </si>
  <si>
    <t>Выполнены работы по реконструкции автодорог (услуги авторского надзора)</t>
  </si>
  <si>
    <t>Исполнительная документация по контрактам  на оказание услуг по проведению авторского надзора при осуществлении реконструкции автоподъезда к селу Териберка, км 10 – км 20 и оказание услуг по проведению авторского надзора при осуществлении реконструкции мостового перехода через р. Канентъявр на км 49+100 автомобильной дороги Кола-Серебрянские ГЭС с подъездами не была предъявлена.  Расход  средств  будет осуществляться в 2026 году.</t>
  </si>
  <si>
    <t>34.</t>
  </si>
  <si>
    <t>2022-2025</t>
  </si>
  <si>
    <t>65 192,9
с учетом финансирования прошлого периода, в том числе с учетом расходов на строительный контроль и авторский надзор</t>
  </si>
  <si>
    <t>Техническая готовность объекта реконструкия Териберки 100%. Ведется приемка работ, кассовое освоение в 2026 году.
Кассовый расход по исполнительному документу по ГК от 05.04.2021 № 0297 Реконструкция м/п через р. Мартимъявр на км 97+935 а/д Кола-Серебрянские ГЭСс подъездами.</t>
  </si>
  <si>
    <t>Иной региональный проект "Создание инженерной и туристской инфраструктуры в рамках реализации инвестиционного проекта "Строительство туристического кластера в городе Мурманске"</t>
  </si>
  <si>
    <t>35.</t>
  </si>
  <si>
    <t>проектная мощность - не менее 1700 посетителей;
этажность - не менее 2 и не более 3 наземных этажей;
общая площадь: не менее 14000 кв. м, включая общую площадь здания и открытой уличной зоны</t>
  </si>
  <si>
    <t>Государственная программа  "Развитие энергетики и коммунального хозяйства"</t>
  </si>
  <si>
    <t>Региональный проект «Модернизация коммунальной инфраструктуры"</t>
  </si>
  <si>
    <t>36.</t>
  </si>
  <si>
    <t>Реконструкция водовода от озера Лучломполо к хозяйственно-питьевым резервуарам (п.г.т. Никель Печенгского муниципального округа)</t>
  </si>
  <si>
    <t>2025 год - начало и завершение работ</t>
  </si>
  <si>
    <t>26.06.2025 заключено дополнительное соглашение № 069-09-2025-060/2  к Соглашению о предоставлении субсидии из федерального бюджета бюджету субъекта Российской Федерации от 19.12.2024 № 069-09-2025-060. 
15.07.2025 заключено соглашение  № 60-2025-000636 между Минэнерго и ЖКХ МО и ГОУП "Мурманскводоканал". 18.08.2025 заключен контракт с подрядной организацией СК "Вертикаль" на реконструкцию водовода в Никеле, срок завершения работ - до 10.12.2025. Работы завершены, акт приемки законченного строительством объекта от 25.12.2025 № 1.</t>
  </si>
  <si>
    <t>37.</t>
  </si>
  <si>
    <t>Реконструкция водоводов от ВНС-1 подъема до очистных сооружений холодного водоснабжения  г. Оленегорска</t>
  </si>
  <si>
    <t>26.06.2025 заключено дополнительное соглашение № 069-09-2025-060/2  к Соглашению о предоставлении субсидии из федерального бюджета бюджету субъекта Российской Федерации от 19.12.2024 № 069-09-2025-060. 
15.07.2025 заключено соглашение  № 60-2025-000636 между Минэнерго и ЖКХ МО и ГОУП "Мурманскводоканал". 12.08.2025 заключен контракт с подрядной организацией СК "Вертикаль" на реконструкцию водовода в Оленегорске, срок завершения работ - до 10.12.2025. Работы завершены,   акт приемки законченного строительством объекта от 25.12.2025 № 1.</t>
  </si>
  <si>
    <t>38.</t>
  </si>
  <si>
    <t>Реконструкция водовода Ду=400мм по ул. Строителей-Гайдара-Космонавтов в г. Апатиты</t>
  </si>
  <si>
    <t>2025 год - начало работ, 2026 год - завершение работ.</t>
  </si>
  <si>
    <t>26.06.2025 заключено дополнительное соглашение № 069-09-2025-060/2  к Соглашению о предоставлении субсидии из федерального бюджета бюджету субъекта Российской Федерации от 19.12.2024 № 069-09-2025-060. 
15.07.2025 заключено соглашение  № 60-2025-000636 между Минэнерго и ЖКХ МО и ГОУП "Мурманскводоканал". 28.07.2025 заключен контракт с поджрядной организацией СК "Вертикаль" на реконструкцию водовода в Апатитах, срок завершения работ до 10.12.2025. Работы завершены, акт приемки законченного строительством объекта от 10.12.2025 № 1.</t>
  </si>
  <si>
    <t>39.</t>
  </si>
  <si>
    <t>Развитие сети холодного водоснабжения и водоотведения в рамках строительства на территории, расположенной в Первомайском административном округе города Мурманска  на земельном участке 38 га в районе улицы Шабалина</t>
  </si>
  <si>
    <t>26.06.2025 заключено дополнительное соглашение № 069-09-2025-060/2  к Соглашению о предоставлении субсидии из федерального бюджета бюджету субъекта Российской Федерации от 19.12.2024 № 069-09-2025-060. 
15.07.2025 заключено соглашение  № 60-2025-000636 между Минэнерго и ЖКХ МО и ГОУП "Мурманскводоканал". 18.08.2025  заключен контракт с подрядной организацией СК "Вертикаль" на реконструкцию водовода в г. Мурманске, срок завершения работ - до 30.07.2026. Мероприятие 2025-2026 года, материалы закуплены. По объекту приостановка работ в связи с тем, что объект переходящий. Готовятся документы на земельный участок. Объем финансирования , в размере 10787,03 предусмотрен на 2026 год.</t>
  </si>
  <si>
    <t>Иной региональный проект «Модернизация объектов энергоснабжения, водоснабжения, водоотведения»</t>
  </si>
  <si>
    <t>40.</t>
  </si>
  <si>
    <t xml:space="preserve">Проведена реконструкция котельной № 13/73 пгт Печенга Печенгского муниципального округа Мурманской области
</t>
  </si>
  <si>
    <t>Министерство строительства Мурмнской области, Печенгский муниципальный округ, концессионер</t>
  </si>
  <si>
    <t>2024, 2025 год – разработка ПД, 2025 год - строительство, 2025 год - ввод объекта в эксплуатацию</t>
  </si>
  <si>
    <t>Заключено концессионное соглашение (11.10.2024), средства доведены концессионеру. Причины отставания - увеличение срока разработки проектной документации и проведения инженерно-изыскательских работ. Администрацией Печенгского муниципального округа рассматривается вопрос о расторжении концессионного соглашения.</t>
  </si>
  <si>
    <t>41.</t>
  </si>
  <si>
    <t xml:space="preserve">Проведена реконструкция котельной № 13/55 пгт Печенга Печенгского муниципального округа Мурманской области
</t>
  </si>
  <si>
    <t>42.</t>
  </si>
  <si>
    <t xml:space="preserve">Проведена реконструкция котельной № 4/152 ж.-д. ст. Печенга Печенгского муниципального округа Мурманской области
</t>
  </si>
  <si>
    <t>43.</t>
  </si>
  <si>
    <t>Проведена реконструкция котельной № 42/138 н.п. Спутник Печенгского муниципального округа Мурманской области</t>
  </si>
  <si>
    <t>Заключено концессионное соглашение (11.10.2024), средства доведены концессионеру.  Причины отставания - увеличение срока разработки проектной документации и проведения инженерно-изыскательских работ. Администрацией Печенгского муниципального округа рассматривается вопрос о расторжении концессионного соглашения.</t>
  </si>
  <si>
    <t>44.</t>
  </si>
  <si>
    <t xml:space="preserve">Проведена реконструкция тепловой сети котельной № 13/73 ул. Стадионная пгт Печенга Печенгского муниципального округа Мурманской области. Сеть ЦО и ГВС по участкам:
- от котельной до узла распределения точка "А" в районе ТК-1;
- от точки "А" в районе ТК-1 в сторону МКД № 7 до МКД № 8 через МКД № 5 с ответвлением на МКД № 10;
- от точки "А" в районе ТК-1 в сторону МКД № 4 до МКД № 9 через МКД № 3
</t>
  </si>
  <si>
    <t>45.</t>
  </si>
  <si>
    <t>Проведена реконструкция тепловой сети котельной № 13/55 пгт Печенга Печенгского муниципального округа Мурманской области. Сеть ЦО по участкам:
- от ТК в районе котельной N 13/55 до угла МКД № 10;
- от МКД № 10 до МКД № 6 через МКД № 12 и МКД № 11;
- ответвления от МКД № 10 до МКД № 8, от МКД № 12 до МКД № 7;
- от МКД № 11 до МКД № 6;
- от угла МКД № 11 до Дома офицеров;
- от угла МКД № 11 до МКД № 4;
- от МКД № 4 до МКД № 3</t>
  </si>
  <si>
    <t>46.</t>
  </si>
  <si>
    <t xml:space="preserve">Разработка проектной документации для реконструкции централизованной системы водоснабжения п.г.т. Печенга и железнодорожной станции Печенга Печенгского муниципального округа Мурманской области </t>
  </si>
  <si>
    <t>Министерство строительства Мурманской области, ГОУП "Мурманскводоканал"</t>
  </si>
  <si>
    <t>2024, 2025 год – разработка ПД</t>
  </si>
  <si>
    <t xml:space="preserve">Срок реализации перенесен на 2027 годв соответствии с постановлением Губернатора Мурманской области от 23.12.2025 № 177-ПГ «О внесении изменений в детализированный перечень мероприятий, реализуемых в рамках мероприятий Мурманской области, одобренных в соответствии с постановлением Правительства Российской Федерации от 31.03.2023 № 525 «Об утверждении правил предоставления Федеральным казначейством бюджетам субъектов Российской Федерации бюджетных кредитов за счет временно свободных средств единого счета федерального бюджета и о внесении изменения в пункт 12.1 Положения о Правительственной комиссии по региональному развитию в Российской Федерации» </t>
  </si>
  <si>
    <t>47.</t>
  </si>
  <si>
    <t xml:space="preserve">Разработка проектной документации для  реконструкция централизованной системы водоотведения п.г.т. Печенга Печенгского муниципального округа Мурманской области </t>
  </si>
  <si>
    <t>48.</t>
  </si>
  <si>
    <t>Разработка проектной документации для реконструкции централизованной системы водоснабжения н.п. Спутник Печенгского муниципального округа Мурманской области</t>
  </si>
  <si>
    <t>49.</t>
  </si>
  <si>
    <t>Разработка проектной документации для реконструкции централизованной системы водоотведения н.п. Спутник Печенгского муниципального округа Мурманской области</t>
  </si>
  <si>
    <t xml:space="preserve">Срок реализации перенесен на 2027 год в соответствии с постановлением Губернатора Мурманской области от 23.12.2025 № 177-ПГ «О внесении изменений в детализированный перечень мероприятий, реализуемых в рамках мероприятий Мурманской области, одобренных в соответствии с постановлением Правительства Российской Федерации от 31.03.2023 № 525 «Об утверждении правил предоставления Федеральным казначейством бюджетам субъектов Российской Федерации бюджетных кредитов за счет временно свободных средств единого счета федерального бюджета и о внесении изменения в пункт 12.1 Положения о Правительственной комиссии по региональному развитию в Российской Федерации» </t>
  </si>
  <si>
    <t>50.</t>
  </si>
  <si>
    <t>Министерство энергетики и ЖКХ Мурманской области,
Министерство строительства Мурманской области, АО "МЭС"</t>
  </si>
  <si>
    <t>2022-2025 год - строительство</t>
  </si>
  <si>
    <t>Выполнены работы по замене насосов СН-1, СН-2 на котельной Северная. Выполнены проектные работы по корректировке рабочей документации "Замена подогреватедей сетевой воды и сетевых насосов на более производительные на котельной Северная и замене двух подогревателей сетевой воды на блее производительные на котельной Северная по адресу г. Мурманск Ул. Промышленная 15.Выполнено техническое перевооружение участков тепловых сетей: Участок №1 ТК-106 - ТК-107 (ул. Чумбарова-Лучинского); Участок №2 ТК-105 - ТК-106 (ул. Чумбарова-Лучинского); Участки №№3-7 ТК-5 - ТК-10 (ул. Свердлова); Участки №8,9.10.11 ТК-14 - ТК-63 (ул. Подстаницкого); Участок №13 ТК-208 - ТК-209 (ул. А. Невского); Участок №14 ТК-67 - ТК-68 (ул. Александрова). Проведена реконструкция (техническое перевооружение /модернизация) котельной «Северная» в связи с переводом на закрытую систему теплоснабжения Ленинского административного округа и мкр. Росляково г. Мурманска»</t>
  </si>
  <si>
    <t>Приложение № 3</t>
  </si>
  <si>
    <r>
      <rPr>
        <b/>
        <sz val="8"/>
        <rFont val="Times New Roman"/>
        <family val="1"/>
        <charset val="204"/>
      </rPr>
      <t xml:space="preserve">Строительная готовность - 30 %. </t>
    </r>
    <r>
      <rPr>
        <sz val="8"/>
        <rFont val="Times New Roman"/>
        <family val="1"/>
        <charset val="204"/>
      </rPr>
      <t xml:space="preserve">
Выполнено устройство фундаментов и пилонов перехода (6 шт) - 100%. Балки и опорные площадки перехода - 100%. (монолит перехода закончен).
Не исполнено 31 925,0 тыс. руб. в рамках заключенного контракта на строительно-монтажные работы в связи с отставанием от графика производства работ в связи  с недобросовестным исполнением подрядчиком своих обязательств в части соблюдения сроков работ</t>
    </r>
  </si>
  <si>
    <t>Государственная программа, направление (подпрограмма), объект капитального строительства</t>
  </si>
  <si>
    <t>Соисполнитель, заказчик, застройщик</t>
  </si>
  <si>
    <t>Сроки и этапы выполнения работ</t>
  </si>
  <si>
    <t>Краткая характеристика работ, выполненных за отчетный период, причины отставания</t>
  </si>
  <si>
    <t>1.17</t>
  </si>
  <si>
    <t>КПМ "Дополнительное образование и социализация детей"</t>
  </si>
  <si>
    <t>КПМ "Социальная поддержка в сфере образования"</t>
  </si>
  <si>
    <t>КПМ "Комфортная и безопасная образовательная среда"</t>
  </si>
  <si>
    <t>РП "Профессионалитет" (Мурманская область)</t>
  </si>
  <si>
    <t xml:space="preserve">ИРП ««Развитие спортивной инфраструктуры Мурманской области» </t>
  </si>
  <si>
    <t>11.9</t>
  </si>
  <si>
    <t>11.10</t>
  </si>
  <si>
    <t>11.11</t>
  </si>
  <si>
    <t>11.12</t>
  </si>
  <si>
    <t>КПМ "Создание условий для формирования комфортной городской среды»</t>
  </si>
  <si>
    <t>18.2</t>
  </si>
  <si>
    <t>Оценка эффективности реализации государственных программ Мурманской области в 2025 году</t>
  </si>
  <si>
    <t>Государственная программа, направление (подпрограмма), структурный элемент, ответственный исполнитель</t>
  </si>
  <si>
    <t>Степень освоения средств</t>
  </si>
  <si>
    <t>Выполнение мероприятий (результатов)</t>
  </si>
  <si>
    <t>К4</t>
  </si>
  <si>
    <t>Степень достижения РП</t>
  </si>
  <si>
    <t>*Высокая (не менее 96%), средняя (не менее 92%), удовлетворительно (не менее 85%), низкая (менее 85%).</t>
  </si>
  <si>
    <t>Государственная программа Мурманской области "Образование и наука" (Минобр МО)</t>
  </si>
  <si>
    <t>КПМ "Среднее профессиональное, высшее образование и наука"</t>
  </si>
  <si>
    <t>КПМ "Дошкольное и общее образование"</t>
  </si>
  <si>
    <t>КПМ "Обеспечение реализации государственных функций в сфере образования и науки"</t>
  </si>
  <si>
    <t>РП "Педагоги и наставники" (Мурманская область)</t>
  </si>
  <si>
    <t>РП "Все лучшее детям" (Мурманская область)</t>
  </si>
  <si>
    <t>РП "Поддержка семьи" (Мурманская область)</t>
  </si>
  <si>
    <t xml:space="preserve">ИРП "Строительство и реконструкция зданий учреждений здравоохранения" </t>
  </si>
  <si>
    <t>КПМ "Организация медицинской профилактики неинфекционных заболеваний"</t>
  </si>
  <si>
    <t>КПМ "Формирование негативного отношения к потреблению наркотических средств и психотропных веществ, алкоголя, табакокурению"</t>
  </si>
  <si>
    <t>КПМ "Организация оказания первичной медико-санитарной помощи"</t>
  </si>
  <si>
    <t>КПМ "Обеспечение жителей Мурманской области необходимыми лекарственными препаратами, медицинскими изделиями и специализированными продуктами лечебного питания при амбулаторном лечении"</t>
  </si>
  <si>
    <t>КПМ "Предоставление услуг по оказанию специализированной медицинской помощи, паллиативной помощи"</t>
  </si>
  <si>
    <t>КПМ "Предоставление услуг по оказанию специализированной, в том числе высокотехнологичной, медицинской помощи"</t>
  </si>
  <si>
    <t>КПМ "Организация оказания экстренной и скорой медицинской помощи, в том числе санитарно-авиационной"</t>
  </si>
  <si>
    <t>КПМ "Развитие службы крови и донорства"</t>
  </si>
  <si>
    <t>КПМ "Обеспечение проведения судебно-медицинской и судебно-психиатрической экспертизы"</t>
  </si>
  <si>
    <t>КПМ "Обеспечение проведения мероприятий, направленных на улучшение качества медицинской помощи, в том числе выполнение научно-исследовательской работы по оценке системы здравоохранения Мурманской области и разработке рекомендаций по повышению ее эффективности"</t>
  </si>
  <si>
    <t>КПМ "Применение современных методик диагностики и лечения матерей и детей"</t>
  </si>
  <si>
    <t>КПМ "Обеспечение оказания медицинской помощи матерям и детям, проведения медицинской и медико-социальной реабилитации матерей и детей"</t>
  </si>
  <si>
    <t>КПМ "Укрепление материально-технической базы учреждений здравоохранения"</t>
  </si>
  <si>
    <t>КПМ "Обеспечение медицинских организаций системы здравоохранения Мурманской области квалифицированными кадрами"</t>
  </si>
  <si>
    <t>КПМ "Создание аккредитационно-симуляционного центра на базе ГООАУ ДПО "МОЦПК СЗ"</t>
  </si>
  <si>
    <t>КПМ "Обеспечение поддержки принятия управленческих решений при управлении сферой здравоохранения с применением современных информационных систем"</t>
  </si>
  <si>
    <t>КПМ "Обеспечение реализации государственных функций в сфере охраны здоровья"</t>
  </si>
  <si>
    <t>РП "Совершенствование экстренной медицинской помощи" (Мурманская область)</t>
  </si>
  <si>
    <t>РП "Здоровье для каждого" (Мурманская область)</t>
  </si>
  <si>
    <t>РП "Борьба с сердечно-сосудистыми заболеваниями" (Мурманская область)</t>
  </si>
  <si>
    <t>РП "Борьба с сахарным диабетом" (Мурманская область)</t>
  </si>
  <si>
    <t>РП "Борьба с гепатитом C и минимизация рисков распространения данного заболевания" (Мурманская область)</t>
  </si>
  <si>
    <t>РП "Модернизация первичного звена здравоохранения" (Мурманская область)</t>
  </si>
  <si>
    <t>РП "Медицинские кадры" (Мурманская область)</t>
  </si>
  <si>
    <t>РП "Оптимальная для восстановления здоровья медицинская реабилитация" (Мурманская область)</t>
  </si>
  <si>
    <t>РП "Борьба с онкологическими заболеваниями"</t>
  </si>
  <si>
    <t>РП "Охрана материнства и детства" (Мурманская область)</t>
  </si>
  <si>
    <t>РП "Старшее поколение"</t>
  </si>
  <si>
    <t>РП "Многодетная семья"</t>
  </si>
  <si>
    <t>КПМ "Развитие материально-технической базы и обеспечение комплексной безопасности учреждений социальной защиты населения"</t>
  </si>
  <si>
    <t>КПМ "Обеспечение качества предоставления услуг населению государственными областными учреждениями системы социального обслуживания населения, привлечение к оказанию услуг в сфере социального обслуживания негосударственных организаций"</t>
  </si>
  <si>
    <t>КПМ "Социальная поддержка инвалидов"</t>
  </si>
  <si>
    <t>КПМ "Социальная поддержка граждан в трудной жизненной ситуации, финансовая поддержка социально ориентированных некоммерческих организаций, повышение компетенций сотрудников учреждений социальной защиты, информирование населения"</t>
  </si>
  <si>
    <t>КПМ "Обеспечение социальных гарантий и усиление адресной направленности мер социальной поддержки населению"</t>
  </si>
  <si>
    <t>КПМ "Оздоровление северян"</t>
  </si>
  <si>
    <t>КПМ "Социальная поддержка детей-сирот и детей, оставшихся без попечения родителей, лиц из числа указанной категории детей, а также граждан, желающих взять детей на воспитание в семью"</t>
  </si>
  <si>
    <t>КПМ "Реализация государственной политики Мурманской области в сфере социального развития, занятости и труда"</t>
  </si>
  <si>
    <t>ИРП "Строительство, реконструкция и капитальный ремонт учреждений культуры, образования в сфере культуры и архивов"</t>
  </si>
  <si>
    <t>ВП "Поддержка деятелей культуры и негосударственных организаций, осуществляющих деятельность в сфере культуры"</t>
  </si>
  <si>
    <t>РП "Семейные ценности и инфраструктура культуры"</t>
  </si>
  <si>
    <t>КПМ "Сохранение культурного и исторического наследия"</t>
  </si>
  <si>
    <t>КПМ "Развитие музейного дела в Мурманской области"</t>
  </si>
  <si>
    <t>КПМ "Развитие государственных библиотек и поддержка литературного творчества Мурманской области"</t>
  </si>
  <si>
    <t>КПМ "Развитие профессионального образования в сфере культуры"</t>
  </si>
  <si>
    <t>КПМ "Развитие профессионального искусства в Мурманской области"</t>
  </si>
  <si>
    <t>КПМ "Развитие творческого потенциала и организация досуга населения Мурманской области"</t>
  </si>
  <si>
    <t>КПМ "Текущий ремонт и укрепление материально-технической базы муниципальных учреждений культуры, образования в сфере культуры и архивов"</t>
  </si>
  <si>
    <t>КПМ "Реализация государственной политики Мурманской области в сферах культуры, искусства, архивного дела, а также сохранения, использования, популяризации и государственной охраны объектов культурного наследия"</t>
  </si>
  <si>
    <t>РП "Жилье"</t>
  </si>
  <si>
    <t>ИРП "Строительство жилья"</t>
  </si>
  <si>
    <t>ИРП "Обустройство мест захоронения"</t>
  </si>
  <si>
    <t>ИРП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(в рамках плана Реновации ЗАТО)"</t>
  </si>
  <si>
    <t>ИРП "Переселение граждан из жилищного фонда, признанного аварийным до 01.01.2017 и подлежащим сносу или реконструкции"</t>
  </si>
  <si>
    <t>КПМ "Внедрение механизмов комплексного и устойчивого развития территорий"</t>
  </si>
  <si>
    <t>КПМ "Поддержка предприятий стройиндустрии на внедрение передовых технологий и производство строительных материалов"</t>
  </si>
  <si>
    <t>КПМ "Обеспечение реализации региональной программы капитального ремонта общего имущества в многоквартирных домах, расположенных на территории Мурманской области"</t>
  </si>
  <si>
    <t>КПМ "Оказание государственной поддержки в обеспечении жильем отдельных категорий граждан"</t>
  </si>
  <si>
    <t>КПМ "Обеспечение реализации государственных функций по обеспечению доступным и комфортным жильем населения Мурманской области"</t>
  </si>
  <si>
    <t>КПМ "Сокращение непригодного для проживания жилищного фонда"</t>
  </si>
  <si>
    <t>КПМ "Обеспечение осуществления государственного контроля (надзора) в жилищно-коммунальной сфере"</t>
  </si>
  <si>
    <t>КПМ "Снос объектов капитального строительства"</t>
  </si>
  <si>
    <t>КПМ "Обеспечение реализации капитального ремонта общего имущества в многоквартирных домах, не включенных в региональную программу капитального ремонта общего имущества в многоквартирных домах, расположенных на территории Мурманской области, на 2014 - 2043 годы"</t>
  </si>
  <si>
    <t>КПМ "Профилактика правонарушений"</t>
  </si>
  <si>
    <t>КПМ "Обеспечение общественной безопасности"</t>
  </si>
  <si>
    <t>КПМ "Обеспечение реализации государственных функций в сфере обеспечения общественной безопасности"</t>
  </si>
  <si>
    <t>КПМ "Мониторинг атмосферного воздуха"</t>
  </si>
  <si>
    <t>КПМ "Экологическое просвещение и формирование экологической культуры населения Мурманской области"</t>
  </si>
  <si>
    <t>КПМ "Ликвидация накопленного вреда окружающей среде, несанкционированных свалок отходов"</t>
  </si>
  <si>
    <t>КПМ "Сохранение редких объектов растительного и животного мира на территории Мурманской области"</t>
  </si>
  <si>
    <t>КПМ "Реализация государственной политики в сферах окружающей среды, воспроизводства и использования природных ресурсов"</t>
  </si>
  <si>
    <t>КПМ "Охрана, защита и воспроизводство лесов"</t>
  </si>
  <si>
    <t>КПМ "Охрана и рациональное использование водных объектов"</t>
  </si>
  <si>
    <t>КПМ "Обеспечение учета состояния минерально-сырьевой базы общераспространенных полезных ископаемых"</t>
  </si>
  <si>
    <t>КПМ "Предупреждение и тушение природных ландшафтных пожаров"</t>
  </si>
  <si>
    <t>КПМ "Охрана и рациональное использование животного мира и развитие охотничьего хозяйства"</t>
  </si>
  <si>
    <t>РП "Сохранение лесов"</t>
  </si>
  <si>
    <t>РП "Экономика замкнутого цикла"</t>
  </si>
  <si>
    <t>РП "Стимулирование спроса на отечественные беспилотные авиационные системы"</t>
  </si>
  <si>
    <t>ИРП "Обустройство населенных пунктов сельской местности объектами социальной и инженерной инфраструктуры"</t>
  </si>
  <si>
    <t>КПМ "Модернизация производства в агропромышленном комплексе"</t>
  </si>
  <si>
    <t>КПМ "Развитие животноводства, переработки и реализации продукции животноводства"</t>
  </si>
  <si>
    <t>КПМ "Развитие растениеводства (кормопроизводства)"</t>
  </si>
  <si>
    <t>КПМ "Поддержка малых форм хозяйствования"</t>
  </si>
  <si>
    <t>КПМ "Развитие оленеводства"</t>
  </si>
  <si>
    <t>КПМ "Развитие сельского туризма"</t>
  </si>
  <si>
    <t>КПМ "Развитие рыбохозяйственного комплекса"</t>
  </si>
  <si>
    <t>10.7.</t>
  </si>
  <si>
    <t>РП "Общесистемные меры развития дорожного хозяйства (Мурманская область)"</t>
  </si>
  <si>
    <t>РП "Региональная и местная дорожная сеть (Мурманская область)"</t>
  </si>
  <si>
    <t>РП "Безопасность дорожного движения (Мурманская область)"</t>
  </si>
  <si>
    <t>РП "Развитие опорной сети аэродомов"</t>
  </si>
  <si>
    <t>ИРП "Создание инженерной инфраструктуры для обеспечения жилой, социальной и иной инфраструктурой проектов по развитию порта Мурманск"</t>
  </si>
  <si>
    <t>РП "Производительность труда"</t>
  </si>
  <si>
    <t>РП "Создание номерного фонда, инфраструктуры и новых точек притяжения (Мурманская область)"</t>
  </si>
  <si>
    <t>РП "Системные меры развития международной кооперации и экспорта"</t>
  </si>
  <si>
    <t>РП "Малое и среднее предпринимательство и поддержка индивидуальной предпринимательской инициативы (Мурманская область)"</t>
  </si>
  <si>
    <t>ИРП "Цифровизация городского хозяйства "Умный регион"</t>
  </si>
  <si>
    <t>КПМ "Развитие устойчивой и безопасной информационно-телекоммуникационной инфраструктуры исполнительных органов Мурманской области для перехода к цифровой экономике"</t>
  </si>
  <si>
    <t>КПМ "Цифровые технологии в деятельности исполнительных органов и органов местного самоуправления Мурманской области"</t>
  </si>
  <si>
    <t>КПМ "Совершенствование процессов организации предоставления государственных и муниципальных услуг по принципу одного окна в МФЦ"</t>
  </si>
  <si>
    <t>КПМ "Обеспечение реализации государственных функций и предоставления государственных услуг в сфере информационно-телекоммуникационных технологий"</t>
  </si>
  <si>
    <t>РП "Цифровое государственное управление»"</t>
  </si>
  <si>
    <t>РП "Цифровые платформы в отраслях социальной сферы"</t>
  </si>
  <si>
    <t>РП "Отечественные решения"</t>
  </si>
  <si>
    <t>КПМ "Совершенствование организации деятельности заказчиков в сфере закупок товаров, работ, услуг отдельными видами юридических лиц"</t>
  </si>
  <si>
    <t>РП "Россия - страна возможностей"</t>
  </si>
  <si>
    <t>РП "Мы вместе (Воспитание гармонично развитой личности)"</t>
  </si>
  <si>
    <t>КПМ "Развитие кадрового потенциала в системе исполнительных органов Мурманской области"</t>
  </si>
  <si>
    <t>Государственная программа "Развитие ветеринарной службы" (Комитет по ветеринарии МО)</t>
  </si>
  <si>
    <t>Государственная программа "Развитие энергетики и коммунального хозяйства" (Минэнерго и ЖКХ МО)</t>
  </si>
  <si>
    <t>Государственная программа Мурманской области "Формирование современной городской среды" (Минград МО)</t>
  </si>
  <si>
    <t>РП "Формирование комфортной городской среды"</t>
  </si>
  <si>
    <t>РП "Развитие инфраструктуры в населенных пунктах (Мурманская область)"</t>
  </si>
  <si>
    <t>РП "Модернизация коммунальной инфраструктуры" (Мурманская область)</t>
  </si>
  <si>
    <t>КПМ "Поддержка ресурсоснабжающих организаций"</t>
  </si>
  <si>
    <t>КПМ "Обеспечение бесперебойного функционирования и повышения энергетической эффективности объектов и систем жизнеобеспечения муниципальных образований Мурманской области"</t>
  </si>
  <si>
    <t>КПМ "Обеспечение реализации государственных функций в сферах энергетики, энергосбережения,  повышения энергетической эффективности и жилищно-коммунального хозяйства Мурманской области"</t>
  </si>
  <si>
    <t>Освоение средств не в полном объеме обусловлено неисполнением (ненадлежащим исполнением) отдельными подрядчиками договорных обязательств, что в ряде случаев привело к расторжению контрактов заказчиком в одностороннем порядке.</t>
  </si>
  <si>
    <t>Не выполнено 3 мероприятия (результата) в рамках КПМ по следующим причинам:
- арендаторы лесных участков не выполнили план работ по содействию естественному лесовосстановлению;
- отсутствие потребности со стороны арендаторов в закупке семян лесных растений;
- отсутствие желающих из лесопользователей заключить договора купли-продажи лесных насаждений для преведения санитарно-оздоровительных мероприятий.</t>
  </si>
  <si>
    <t>Государственная программа Мурманской области "Социальная поддержка" (Минтрудсоц МО)</t>
  </si>
  <si>
    <t>Государственная программа Мурманской области "Занятость и труд" (Минтрудсоц МО)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</si>
</sst>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quot;_-;\-* #,##0.00\ &quot;₽&quot;_-;_-* &quot;-&quot;??\ &quot;₽&quot;_-;_-@_-"/>
    <numFmt numFmtId="43" formatCode="_-* #,##0.00\ _₽_-;\-* #,##0.00\ _₽_-;_-* &quot;-&quot;??\ _₽_-;_-@_-"/>
    <numFmt numFmtId="164" formatCode="#,##0.0"/>
    <numFmt numFmtId="165" formatCode="#,##0.000"/>
    <numFmt numFmtId="166" formatCode="0.0%"/>
    <numFmt numFmtId="167" formatCode="0.0"/>
    <numFmt numFmtId="168" formatCode="0.000"/>
    <numFmt numFmtId="169" formatCode="#,##0.00000"/>
    <numFmt numFmtId="170" formatCode="#,##0.00_ ;\-#,##0.00\ "/>
  </numFmts>
  <fonts count="82" x14ac:knownFonts="1">
    <font>
      <sz val="11"/>
      <color theme="1"/>
      <name val="Calibri"/>
      <family val="2"/>
      <charset val="204"/>
      <scheme val="minor"/>
    </font>
    <font>
      <sz val="11"/>
      <color rgb="FF9C0006"/>
      <name val="Calibri"/>
      <family val="2"/>
      <charset val="204"/>
      <scheme val="minor"/>
    </font>
    <font>
      <sz val="8"/>
      <color theme="1"/>
      <name val="Times New Roman"/>
      <family val="1"/>
      <charset val="204"/>
    </font>
    <font>
      <sz val="10"/>
      <name val="Arial"/>
      <family val="2"/>
      <charset val="204"/>
    </font>
    <font>
      <sz val="10"/>
      <color rgb="FF000000"/>
      <name val="Arial Cyr"/>
      <family val="2"/>
    </font>
    <font>
      <sz val="10"/>
      <color rgb="FF000000"/>
      <name val="Arial Cyr"/>
    </font>
    <font>
      <b/>
      <sz val="14"/>
      <color theme="1"/>
      <name val="Times New Roman"/>
      <family val="1"/>
      <charset val="204"/>
    </font>
    <font>
      <sz val="12"/>
      <name val="Times New Roman"/>
      <family val="1"/>
      <charset val="204"/>
    </font>
    <font>
      <sz val="12"/>
      <color theme="1"/>
      <name val="Times New Roman"/>
      <family val="1"/>
      <charset val="204"/>
    </font>
    <font>
      <sz val="11"/>
      <color theme="1"/>
      <name val="Calibri"/>
      <family val="2"/>
      <charset val="204"/>
      <scheme val="minor"/>
    </font>
    <font>
      <sz val="11"/>
      <color rgb="FF006100"/>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name val="Times New Roman"/>
      <family val="1"/>
      <charset val="204"/>
    </font>
    <font>
      <sz val="8"/>
      <name val="Times New Roman"/>
      <family val="1"/>
      <charset val="204"/>
    </font>
    <font>
      <sz val="9"/>
      <name val="Times New Roman"/>
      <family val="1"/>
      <charset val="204"/>
    </font>
    <font>
      <sz val="10"/>
      <color rgb="FF000000"/>
      <name val="Arial"/>
      <family val="2"/>
      <charset val="204"/>
    </font>
    <font>
      <b/>
      <sz val="15"/>
      <color theme="3"/>
      <name val="Calibri"/>
      <family val="2"/>
      <scheme val="minor"/>
    </font>
    <font>
      <b/>
      <sz val="13"/>
      <color theme="3"/>
      <name val="Calibri"/>
      <family val="2"/>
      <scheme val="minor"/>
    </font>
    <font>
      <b/>
      <sz val="11"/>
      <color theme="3"/>
      <name val="Calibri"/>
      <family val="2"/>
      <scheme val="minor"/>
    </font>
    <font>
      <sz val="11"/>
      <color indexed="8"/>
      <name val="Calibri"/>
      <family val="2"/>
      <charset val="204"/>
    </font>
    <font>
      <b/>
      <sz val="18"/>
      <color theme="3"/>
      <name val="Cambria"/>
      <family val="2"/>
      <charset val="204"/>
    </font>
    <font>
      <sz val="10"/>
      <name val="Arial Cyr"/>
      <charset val="204"/>
    </font>
    <font>
      <sz val="10"/>
      <color theme="1"/>
      <name val="Times New Roman"/>
      <family val="2"/>
      <charset val="204"/>
    </font>
    <font>
      <sz val="10"/>
      <name val="Helv"/>
    </font>
    <font>
      <sz val="10"/>
      <color indexed="8"/>
      <name val="Times New Roman"/>
      <family val="2"/>
      <charset val="204"/>
    </font>
    <font>
      <sz val="8"/>
      <color indexed="8"/>
      <name val="Times New Roman"/>
      <family val="1"/>
      <charset val="204"/>
    </font>
    <font>
      <sz val="8"/>
      <color theme="1"/>
      <name val="Calibri"/>
      <family val="2"/>
      <charset val="204"/>
      <scheme val="minor"/>
    </font>
    <font>
      <b/>
      <sz val="9"/>
      <name val="Times New Roman"/>
      <family val="1"/>
      <charset val="204"/>
    </font>
    <font>
      <b/>
      <sz val="12"/>
      <name val="Times New Roman"/>
      <family val="1"/>
      <charset val="204"/>
    </font>
    <font>
      <sz val="11"/>
      <name val="Times New Roman"/>
      <family val="1"/>
      <charset val="204"/>
    </font>
    <font>
      <sz val="12"/>
      <color indexed="8"/>
      <name val="Times New Roman"/>
      <family val="1"/>
      <charset val="204"/>
    </font>
    <font>
      <b/>
      <sz val="12"/>
      <color indexed="8"/>
      <name val="Times New Roman"/>
      <family val="1"/>
      <charset val="204"/>
    </font>
    <font>
      <sz val="10"/>
      <color indexed="8"/>
      <name val="Arial"/>
      <family val="2"/>
      <charset val="204"/>
    </font>
    <font>
      <sz val="8"/>
      <name val="Times New Roman"/>
      <family val="1"/>
    </font>
    <font>
      <sz val="11"/>
      <color indexed="8"/>
      <name val="Times New Roman"/>
      <family val="2"/>
      <charset val="204"/>
    </font>
    <font>
      <b/>
      <sz val="11"/>
      <color indexed="8"/>
      <name val="Times New Roman"/>
      <family val="1"/>
      <charset val="204"/>
    </font>
    <font>
      <sz val="11"/>
      <color indexed="8"/>
      <name val="Times New Roman"/>
      <family val="1"/>
      <charset val="204"/>
    </font>
    <font>
      <sz val="8"/>
      <color indexed="8"/>
      <name val="Times New Roman"/>
      <family val="2"/>
      <charset val="204"/>
    </font>
    <font>
      <sz val="8"/>
      <name val="Times New Roman"/>
      <family val="2"/>
      <charset val="204"/>
    </font>
    <font>
      <b/>
      <sz val="8"/>
      <name val="Times New Roman"/>
      <family val="2"/>
      <charset val="204"/>
    </font>
    <font>
      <b/>
      <u/>
      <sz val="9"/>
      <name val="Times New Roman"/>
      <family val="1"/>
      <charset val="204"/>
    </font>
    <font>
      <sz val="10"/>
      <color indexed="8"/>
      <name val="Times New Roman"/>
      <family val="1"/>
      <charset val="204"/>
    </font>
    <font>
      <b/>
      <sz val="8"/>
      <name val="Arial"/>
      <family val="2"/>
      <charset val="204"/>
    </font>
    <font>
      <b/>
      <sz val="8"/>
      <color rgb="FF333333"/>
      <name val="Times New Roman"/>
      <family val="1"/>
      <charset val="204"/>
    </font>
    <font>
      <sz val="8"/>
      <color rgb="FF333333"/>
      <name val="Times New Roman"/>
      <family val="1"/>
      <charset val="204"/>
    </font>
    <font>
      <sz val="8"/>
      <name val="Arial"/>
      <family val="2"/>
      <charset val="204"/>
    </font>
    <font>
      <sz val="8"/>
      <color rgb="FF0070C0"/>
      <name val="Wingdings 3"/>
      <family val="1"/>
      <charset val="2"/>
    </font>
    <font>
      <sz val="8"/>
      <color rgb="FF00B050"/>
      <name val="Wingdings 3"/>
      <family val="1"/>
      <charset val="2"/>
    </font>
    <font>
      <u/>
      <sz val="11"/>
      <color theme="10"/>
      <name val="Calibri"/>
      <family val="2"/>
      <charset val="204"/>
      <scheme val="minor"/>
    </font>
    <font>
      <sz val="8"/>
      <color rgb="FF000000"/>
      <name val="Times New Roman"/>
      <family val="1"/>
      <charset val="204"/>
    </font>
    <font>
      <sz val="8"/>
      <color theme="1"/>
      <name val="Times New Roman"/>
      <family val="1"/>
    </font>
    <font>
      <b/>
      <sz val="12"/>
      <color rgb="FF333333"/>
      <name val="Times New Roman"/>
      <family val="1"/>
      <charset val="204"/>
    </font>
    <font>
      <b/>
      <sz val="8"/>
      <color theme="1"/>
      <name val="Times New Roman"/>
      <family val="1"/>
      <charset val="204"/>
    </font>
    <font>
      <sz val="12"/>
      <color indexed="8"/>
      <name val="Times New Roman"/>
      <family val="2"/>
      <charset val="204"/>
    </font>
    <font>
      <sz val="10"/>
      <color theme="1"/>
      <name val="Times New Roman"/>
      <family val="1"/>
      <charset val="204"/>
    </font>
    <font>
      <sz val="8"/>
      <name val="Calibri"/>
      <family val="2"/>
      <charset val="204"/>
      <scheme val="minor"/>
    </font>
    <font>
      <sz val="10"/>
      <color rgb="FF000000"/>
      <name val="Times New Roman"/>
      <family val="1"/>
      <charset val="204"/>
    </font>
    <font>
      <b/>
      <sz val="11"/>
      <color theme="1"/>
      <name val="Times New Roman"/>
      <family val="1"/>
      <charset val="204"/>
    </font>
    <font>
      <b/>
      <sz val="8"/>
      <color rgb="FF000000"/>
      <name val="Times New Roman"/>
      <family val="1"/>
      <charset val="204"/>
    </font>
    <font>
      <sz val="12"/>
      <color indexed="64"/>
      <name val="Times New Roman"/>
      <family val="1"/>
      <charset val="204"/>
    </font>
    <font>
      <sz val="10"/>
      <name val="Times New Roman"/>
      <family val="1"/>
      <charset val="204"/>
    </font>
    <font>
      <sz val="10"/>
      <name val="Arial"/>
      <family val="2"/>
      <charset val="204"/>
    </font>
    <font>
      <sz val="9"/>
      <color theme="1"/>
      <name val="Times New Roman"/>
      <family val="1"/>
      <charset val="204"/>
    </font>
    <font>
      <sz val="12"/>
      <name val="Times New Roman"/>
      <family val="1"/>
      <charset val="204"/>
    </font>
    <font>
      <sz val="12"/>
      <color indexed="64"/>
      <name val="Times New Roman"/>
      <family val="1"/>
      <charset val="204"/>
    </font>
    <font>
      <sz val="11"/>
      <color theme="1"/>
      <name val="Calibri"/>
      <family val="2"/>
      <charset val="204"/>
      <scheme val="minor"/>
    </font>
    <font>
      <i/>
      <sz val="8"/>
      <name val="Times New Roman"/>
      <family val="1"/>
      <charset val="204"/>
    </font>
    <font>
      <sz val="9"/>
      <name val="Times New Roman"/>
      <family val="1"/>
      <charset val="204"/>
    </font>
    <font>
      <sz val="11"/>
      <name val="Calibri"/>
      <family val="2"/>
      <charset val="204"/>
      <scheme val="minor"/>
    </font>
    <font>
      <sz val="10"/>
      <name val="Times New Roman"/>
      <family val="1"/>
      <charset val="204"/>
    </font>
    <font>
      <sz val="8"/>
      <color indexed="56"/>
      <name val="Times New Roman"/>
      <family val="1"/>
      <charset val="204"/>
    </font>
    <font>
      <sz val="8"/>
      <color indexed="8"/>
      <name val="Calibri"/>
      <family val="2"/>
      <charset val="204"/>
    </font>
    <font>
      <sz val="8"/>
      <color rgb="FFFF0000"/>
      <name val="Times New Roman"/>
      <family val="1"/>
      <charset val="204"/>
    </font>
  </fonts>
  <fills count="57">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99FF99"/>
        <bgColor indexed="64"/>
      </patternFill>
    </fill>
    <fill>
      <patternFill patternType="solid">
        <fgColor theme="0" tint="-0.14999847407452621"/>
        <bgColor indexed="64"/>
      </patternFill>
    </fill>
    <fill>
      <patternFill patternType="solid">
        <fgColor theme="4" tint="0.80001220740379042"/>
        <bgColor indexed="64"/>
      </patternFill>
    </fill>
    <fill>
      <patternFill patternType="solid">
        <fgColor theme="5" tint="0.80001220740379042"/>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rgb="FFFFFF00"/>
        <bgColor indexed="64"/>
      </patternFill>
    </fill>
    <fill>
      <patternFill patternType="solid">
        <fgColor indexed="9"/>
        <bgColor indexed="64"/>
      </patternFill>
    </fill>
    <fill>
      <patternFill patternType="solid">
        <fgColor rgb="FFFFC000"/>
        <bgColor indexed="64"/>
      </patternFill>
    </fill>
    <fill>
      <patternFill patternType="solid">
        <fgColor theme="0"/>
        <bgColor theme="0"/>
      </patternFill>
    </fill>
    <fill>
      <patternFill patternType="solid">
        <fgColor rgb="FFE6B9B8"/>
        <bgColor indexed="64"/>
      </patternFill>
    </fill>
    <fill>
      <patternFill patternType="solid">
        <fgColor theme="3" tint="0.79998168889431442"/>
        <bgColor indexed="64"/>
      </patternFill>
    </fill>
    <fill>
      <patternFill patternType="solid">
        <fgColor indexed="22"/>
        <bgColor indexed="64"/>
      </patternFill>
    </fill>
    <fill>
      <patternFill patternType="solid">
        <fgColor rgb="FFCCFFCC"/>
        <bgColor indexed="64"/>
      </patternFill>
    </fill>
    <fill>
      <patternFill patternType="solid">
        <fgColor theme="0" tint="-0.249977111117893"/>
        <bgColor indexed="64"/>
      </patternFill>
    </fill>
    <fill>
      <patternFill patternType="solid">
        <fgColor rgb="FFFFFFFF"/>
        <bgColor indexed="64"/>
      </patternFill>
    </fill>
    <fill>
      <patternFill patternType="solid">
        <fgColor rgb="FFFF8181"/>
        <bgColor indexed="64"/>
      </patternFill>
    </fill>
    <fill>
      <patternFill patternType="solid">
        <fgColor theme="0"/>
        <bgColor indexed="5"/>
      </patternFill>
    </fill>
    <fill>
      <patternFill patternType="solid">
        <fgColor theme="8" tint="0.79998168889431442"/>
        <bgColor indexed="64"/>
      </patternFill>
    </fill>
    <fill>
      <patternFill patternType="solid">
        <fgColor indexed="65"/>
      </patternFill>
    </fill>
    <fill>
      <patternFill patternType="solid">
        <fgColor theme="7" tint="0.79998168889431442"/>
        <bgColor indexed="64"/>
      </patternFill>
    </fill>
    <fill>
      <patternFill patternType="solid">
        <fgColor theme="0" tint="-0.249977111117893"/>
        <bgColor theme="4" tint="0.59999389629810485"/>
      </patternFill>
    </fill>
    <fill>
      <patternFill patternType="solid">
        <fgColor theme="0"/>
        <bgColor indexed="26"/>
      </patternFill>
    </fill>
    <fill>
      <patternFill patternType="solid">
        <fgColor theme="0"/>
        <bgColor rgb="FF00B050"/>
      </patternFill>
    </fill>
    <fill>
      <patternFill patternType="solid">
        <fgColor theme="0"/>
        <bgColor theme="0" tint="-4.9989318521683403E-2"/>
      </patternFill>
    </fill>
    <fill>
      <patternFill patternType="solid">
        <fgColor theme="0"/>
        <bgColor theme="9" tint="0.5999938962981048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9D9D9"/>
      </left>
      <right style="thin">
        <color rgb="FFD9D9D9"/>
      </right>
      <top/>
      <bottom style="thin">
        <color rgb="FFD9D9D9"/>
      </bottom>
      <diagonal/>
    </border>
    <border>
      <left style="thin">
        <color indexed="22"/>
      </left>
      <right style="thin">
        <color indexed="22"/>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auto="1"/>
      </left>
      <right style="thin">
        <color auto="1"/>
      </right>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auto="1"/>
      </left>
      <right/>
      <top style="thin">
        <color auto="1"/>
      </top>
      <bottom style="thin">
        <color auto="1"/>
      </bottom>
      <diagonal/>
    </border>
  </borders>
  <cellStyleXfs count="89">
    <xf numFmtId="0" fontId="0" fillId="0" borderId="0"/>
    <xf numFmtId="0" fontId="3" fillId="0" borderId="0"/>
    <xf numFmtId="49" fontId="4" fillId="0" borderId="9">
      <alignment horizontal="left" shrinkToFit="1"/>
    </xf>
    <xf numFmtId="4" fontId="5" fillId="0" borderId="9">
      <alignment horizontal="right" vertical="top" shrinkToFit="1"/>
    </xf>
    <xf numFmtId="0" fontId="3" fillId="0" borderId="0"/>
    <xf numFmtId="9" fontId="3" fillId="0" borderId="0" applyFont="0" applyFill="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4"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1" fillId="29" borderId="0" applyNumberFormat="0" applyBorder="0" applyAlignment="0" applyProtection="0"/>
    <xf numFmtId="0" fontId="14" fillId="30" borderId="13" applyNumberFormat="0" applyAlignment="0" applyProtection="0"/>
    <xf numFmtId="0" fontId="16" fillId="31" borderId="16" applyNumberFormat="0" applyAlignment="0" applyProtection="0"/>
    <xf numFmtId="4" fontId="24" fillId="0" borderId="19">
      <alignment horizontal="right" vertical="top" shrinkToFit="1"/>
    </xf>
    <xf numFmtId="0" fontId="18" fillId="0" borderId="0" applyNumberFormat="0" applyFill="0" applyBorder="0" applyAlignment="0" applyProtection="0"/>
    <xf numFmtId="0" fontId="10" fillId="32" borderId="0" applyNumberFormat="0" applyBorder="0" applyAlignment="0" applyProtection="0"/>
    <xf numFmtId="0" fontId="25" fillId="0" borderId="10" applyNumberFormat="0" applyFill="0" applyAlignment="0" applyProtection="0"/>
    <xf numFmtId="0" fontId="26" fillId="0" borderId="11" applyNumberFormat="0" applyFill="0" applyAlignment="0" applyProtection="0"/>
    <xf numFmtId="0" fontId="27" fillId="0" borderId="12" applyNumberFormat="0" applyFill="0" applyAlignment="0" applyProtection="0"/>
    <xf numFmtId="0" fontId="27" fillId="0" borderId="0" applyNumberFormat="0" applyFill="0" applyBorder="0" applyAlignment="0" applyProtection="0"/>
    <xf numFmtId="0" fontId="12" fillId="33" borderId="13" applyNumberFormat="0" applyAlignment="0" applyProtection="0"/>
    <xf numFmtId="0" fontId="15" fillId="0" borderId="15" applyNumberFormat="0" applyFill="0" applyAlignment="0" applyProtection="0"/>
    <xf numFmtId="0" fontId="11" fillId="34" borderId="0" applyNumberFormat="0" applyBorder="0" applyAlignment="0" applyProtection="0"/>
    <xf numFmtId="0" fontId="28" fillId="35" borderId="17" applyNumberFormat="0" applyFont="0" applyAlignment="0" applyProtection="0"/>
    <xf numFmtId="0" fontId="13" fillId="30" borderId="14" applyNumberFormat="0" applyAlignment="0" applyProtection="0"/>
    <xf numFmtId="0" fontId="29" fillId="0" borderId="0" applyNumberFormat="0" applyFill="0" applyBorder="0" applyAlignment="0" applyProtection="0"/>
    <xf numFmtId="0" fontId="19" fillId="0" borderId="18" applyNumberFormat="0" applyFill="0" applyAlignment="0" applyProtection="0"/>
    <xf numFmtId="0" fontId="17" fillId="0" borderId="0" applyNumberFormat="0" applyFill="0" applyBorder="0" applyAlignment="0" applyProtection="0"/>
    <xf numFmtId="44" fontId="28" fillId="0" borderId="0" applyFont="0" applyFill="0" applyBorder="0" applyAlignment="0" applyProtection="0"/>
    <xf numFmtId="0" fontId="30" fillId="36" borderId="0"/>
    <xf numFmtId="0" fontId="9" fillId="0" borderId="0"/>
    <xf numFmtId="0" fontId="9" fillId="0" borderId="0"/>
    <xf numFmtId="0" fontId="9" fillId="0" borderId="0"/>
    <xf numFmtId="0" fontId="31" fillId="0" borderId="0"/>
    <xf numFmtId="0" fontId="31" fillId="0" borderId="0"/>
    <xf numFmtId="0" fontId="1" fillId="2" borderId="0" applyNumberFormat="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0" fontId="32" fillId="0" borderId="0"/>
    <xf numFmtId="164" fontId="28" fillId="0" borderId="0" applyFont="0" applyFill="0" applyBorder="0" applyAlignment="0" applyProtection="0"/>
    <xf numFmtId="164" fontId="28" fillId="0" borderId="0" applyFont="0" applyFill="0" applyBorder="0" applyAlignment="0" applyProtection="0"/>
    <xf numFmtId="169" fontId="3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 fontId="41" fillId="0" borderId="20">
      <alignment horizontal="right" vertical="top" shrinkToFit="1"/>
    </xf>
    <xf numFmtId="4" fontId="24" fillId="0" borderId="19">
      <alignment horizontal="right" vertical="top" shrinkToFit="1"/>
    </xf>
    <xf numFmtId="44" fontId="9" fillId="0" borderId="0" applyFont="0" applyFill="0" applyBorder="0" applyAlignment="0" applyProtection="0"/>
    <xf numFmtId="4" fontId="24" fillId="0" borderId="19">
      <alignment horizontal="right" vertical="top" shrinkToFit="1"/>
    </xf>
    <xf numFmtId="0" fontId="62" fillId="0" borderId="0"/>
    <xf numFmtId="0" fontId="30" fillId="0" borderId="0"/>
    <xf numFmtId="9" fontId="28" fillId="0" borderId="0" applyFont="0" applyFill="0" applyBorder="0" applyAlignment="0" applyProtection="0"/>
    <xf numFmtId="0" fontId="57" fillId="0" borderId="0" applyNumberFormat="0" applyFill="0" applyBorder="0" applyAlignment="0" applyProtection="0"/>
    <xf numFmtId="0" fontId="9" fillId="0" borderId="0"/>
    <xf numFmtId="0" fontId="9" fillId="0" borderId="0"/>
    <xf numFmtId="0" fontId="68" fillId="0" borderId="0"/>
    <xf numFmtId="0" fontId="3" fillId="0" borderId="0"/>
    <xf numFmtId="0" fontId="70" fillId="0" borderId="0"/>
    <xf numFmtId="0" fontId="72" fillId="0" borderId="0"/>
    <xf numFmtId="0" fontId="73" fillId="0" borderId="0"/>
    <xf numFmtId="0" fontId="74" fillId="0" borderId="0"/>
    <xf numFmtId="0" fontId="74" fillId="0" borderId="0"/>
    <xf numFmtId="43" fontId="74" fillId="0" borderId="0" applyFont="0" applyFill="0" applyBorder="0"/>
    <xf numFmtId="0" fontId="74" fillId="0" borderId="0"/>
    <xf numFmtId="0" fontId="9" fillId="0" borderId="0"/>
    <xf numFmtId="0" fontId="9" fillId="0" borderId="0"/>
    <xf numFmtId="0" fontId="9" fillId="0" borderId="0"/>
    <xf numFmtId="0" fontId="9" fillId="0" borderId="0"/>
    <xf numFmtId="0" fontId="9" fillId="0" borderId="0"/>
  </cellStyleXfs>
  <cellXfs count="1116">
    <xf numFmtId="0" fontId="0" fillId="0" borderId="0" xfId="0"/>
    <xf numFmtId="49" fontId="33" fillId="0" borderId="0" xfId="53" applyNumberFormat="1" applyFont="1" applyFill="1" applyBorder="1" applyAlignment="1">
      <alignment horizontal="center"/>
    </xf>
    <xf numFmtId="0" fontId="33" fillId="0" borderId="0" xfId="53" applyFont="1" applyBorder="1"/>
    <xf numFmtId="0" fontId="43" fillId="0" borderId="0" xfId="53" applyFont="1" applyBorder="1" applyAlignment="1">
      <alignment horizontal="right"/>
    </xf>
    <xf numFmtId="0" fontId="9" fillId="0" borderId="0" xfId="51"/>
    <xf numFmtId="0" fontId="45" fillId="0" borderId="0" xfId="53" applyFont="1" applyFill="1" applyBorder="1" applyAlignment="1">
      <alignment horizontal="center" vertical="center"/>
    </xf>
    <xf numFmtId="0" fontId="48" fillId="0" borderId="1" xfId="53" applyFont="1" applyBorder="1" applyAlignment="1">
      <alignment horizontal="center" vertical="center" wrapText="1"/>
    </xf>
    <xf numFmtId="49" fontId="21" fillId="5" borderId="1" xfId="53" applyNumberFormat="1" applyFont="1" applyFill="1" applyBorder="1" applyAlignment="1">
      <alignment horizontal="center" vertical="center" wrapText="1"/>
    </xf>
    <xf numFmtId="0" fontId="21" fillId="5" borderId="1" xfId="1" applyFont="1" applyFill="1" applyBorder="1" applyAlignment="1" applyProtection="1">
      <alignment horizontal="left" vertical="center" wrapText="1"/>
      <protection hidden="1"/>
    </xf>
    <xf numFmtId="0" fontId="21" fillId="5" borderId="1" xfId="53" applyFont="1" applyFill="1" applyBorder="1" applyAlignment="1">
      <alignment horizontal="center" vertical="center" wrapText="1"/>
    </xf>
    <xf numFmtId="0" fontId="9" fillId="0" borderId="0" xfId="51" applyFill="1"/>
    <xf numFmtId="49" fontId="21" fillId="0" borderId="1" xfId="1" applyNumberFormat="1" applyFont="1" applyFill="1" applyBorder="1" applyAlignment="1" applyProtection="1">
      <alignment horizontal="center" vertical="center" wrapText="1"/>
      <protection hidden="1"/>
    </xf>
    <xf numFmtId="166" fontId="49" fillId="4" borderId="1" xfId="56" applyNumberFormat="1" applyFont="1" applyFill="1" applyBorder="1" applyAlignment="1">
      <alignment horizontal="center" vertical="center" wrapText="1"/>
    </xf>
    <xf numFmtId="166" fontId="49" fillId="39" borderId="1" xfId="56" applyNumberFormat="1" applyFont="1" applyFill="1" applyBorder="1" applyAlignment="1">
      <alignment horizontal="center" vertical="center" wrapText="1"/>
    </xf>
    <xf numFmtId="166" fontId="22" fillId="0" borderId="1" xfId="56" applyNumberFormat="1" applyFont="1" applyFill="1" applyBorder="1" applyAlignment="1">
      <alignment horizontal="center" vertical="center" wrapText="1"/>
    </xf>
    <xf numFmtId="1" fontId="22" fillId="0" borderId="1" xfId="56" applyNumberFormat="1" applyFont="1" applyFill="1" applyBorder="1" applyAlignment="1">
      <alignment horizontal="center" vertical="center" wrapText="1"/>
    </xf>
    <xf numFmtId="10" fontId="21" fillId="0" borderId="1" xfId="56" applyNumberFormat="1" applyFont="1" applyFill="1" applyBorder="1" applyAlignment="1">
      <alignment horizontal="center" vertical="center" wrapText="1"/>
    </xf>
    <xf numFmtId="166" fontId="49" fillId="41" borderId="1" xfId="56" applyNumberFormat="1" applyFont="1" applyFill="1" applyBorder="1" applyAlignment="1">
      <alignment horizontal="center" vertical="center" wrapText="1"/>
    </xf>
    <xf numFmtId="10" fontId="49" fillId="4" borderId="1" xfId="56" applyNumberFormat="1" applyFont="1" applyFill="1" applyBorder="1" applyAlignment="1">
      <alignment horizontal="center" vertical="center" wrapText="1"/>
    </xf>
    <xf numFmtId="10" fontId="49" fillId="39" borderId="1" xfId="56" applyNumberFormat="1" applyFont="1" applyFill="1" applyBorder="1" applyAlignment="1">
      <alignment horizontal="center" vertical="center" wrapText="1"/>
    </xf>
    <xf numFmtId="0" fontId="50" fillId="0" borderId="0" xfId="51" applyFont="1" applyBorder="1" applyAlignment="1">
      <alignment horizontal="left" vertical="top"/>
    </xf>
    <xf numFmtId="0" fontId="9" fillId="0" borderId="0" xfId="51" applyAlignment="1">
      <alignment horizontal="center"/>
    </xf>
    <xf numFmtId="166" fontId="49" fillId="37" borderId="1" xfId="56" applyNumberFormat="1" applyFont="1" applyFill="1" applyBorder="1" applyAlignment="1">
      <alignment horizontal="center" vertical="center" wrapText="1"/>
    </xf>
    <xf numFmtId="0" fontId="21" fillId="3" borderId="0" xfId="4" applyFont="1" applyFill="1" applyAlignment="1" applyProtection="1">
      <alignment horizontal="center" vertical="top" wrapText="1"/>
      <protection hidden="1"/>
    </xf>
    <xf numFmtId="0" fontId="21" fillId="0" borderId="0" xfId="4" applyFont="1" applyBorder="1" applyAlignment="1" applyProtection="1">
      <alignment vertical="top" wrapText="1"/>
      <protection hidden="1"/>
    </xf>
    <xf numFmtId="0" fontId="51" fillId="3" borderId="0" xfId="4" applyFont="1" applyFill="1" applyBorder="1" applyAlignment="1" applyProtection="1">
      <alignment vertical="top" wrapText="1"/>
      <protection hidden="1"/>
    </xf>
    <xf numFmtId="0" fontId="21" fillId="3" borderId="0" xfId="4" applyFont="1" applyFill="1" applyBorder="1" applyAlignment="1" applyProtection="1">
      <alignment vertical="top" wrapText="1"/>
      <protection hidden="1"/>
    </xf>
    <xf numFmtId="0" fontId="22" fillId="0" borderId="1" xfId="4" applyFont="1" applyFill="1" applyBorder="1" applyAlignment="1" applyProtection="1">
      <alignment horizontal="center" vertical="center" wrapText="1"/>
      <protection hidden="1"/>
    </xf>
    <xf numFmtId="0" fontId="22" fillId="0" borderId="1" xfId="0" applyFont="1" applyBorder="1" applyAlignment="1">
      <alignment horizontal="left" vertical="top" wrapText="1"/>
    </xf>
    <xf numFmtId="0" fontId="22" fillId="0" borderId="1" xfId="0" applyFont="1" applyBorder="1" applyAlignment="1">
      <alignment horizontal="center" vertical="top" wrapText="1"/>
    </xf>
    <xf numFmtId="0" fontId="22" fillId="3" borderId="1" xfId="4" applyFont="1" applyFill="1" applyBorder="1" applyAlignment="1" applyProtection="1">
      <alignment horizontal="center" vertical="top" wrapText="1"/>
      <protection hidden="1"/>
    </xf>
    <xf numFmtId="166" fontId="22" fillId="3" borderId="1" xfId="4" applyNumberFormat="1" applyFont="1" applyFill="1" applyBorder="1" applyAlignment="1" applyProtection="1">
      <alignment horizontal="center" vertical="top" wrapText="1"/>
      <protection hidden="1"/>
    </xf>
    <xf numFmtId="0" fontId="22" fillId="0" borderId="1" xfId="0" applyFont="1" applyBorder="1" applyAlignment="1">
      <alignment vertical="top" wrapText="1"/>
    </xf>
    <xf numFmtId="49" fontId="21" fillId="0" borderId="0" xfId="1" applyNumberFormat="1" applyFont="1" applyAlignment="1" applyProtection="1">
      <alignment horizontal="center" vertical="top"/>
      <protection locked="0"/>
    </xf>
    <xf numFmtId="0" fontId="21" fillId="0" borderId="0" xfId="1" applyFont="1" applyAlignment="1" applyProtection="1">
      <alignment vertical="top"/>
      <protection locked="0"/>
    </xf>
    <xf numFmtId="0" fontId="51" fillId="0" borderId="0" xfId="4" applyFont="1" applyAlignment="1" applyProtection="1">
      <alignment vertical="top"/>
      <protection locked="0"/>
    </xf>
    <xf numFmtId="0" fontId="21" fillId="0" borderId="0" xfId="1" applyFont="1" applyAlignment="1" applyProtection="1">
      <alignment horizontal="center" vertical="top"/>
      <protection locked="0"/>
    </xf>
    <xf numFmtId="0" fontId="21" fillId="0" borderId="0" xfId="4" applyFont="1" applyAlignment="1" applyProtection="1">
      <alignment vertical="top"/>
      <protection locked="0"/>
    </xf>
    <xf numFmtId="0" fontId="21" fillId="3" borderId="0" xfId="1" applyFont="1" applyFill="1" applyAlignment="1" applyProtection="1">
      <alignment vertical="top"/>
      <protection locked="0"/>
    </xf>
    <xf numFmtId="0" fontId="51" fillId="3" borderId="0" xfId="4" applyFont="1" applyFill="1" applyAlignment="1" applyProtection="1">
      <alignment vertical="top"/>
      <protection locked="0"/>
    </xf>
    <xf numFmtId="0" fontId="22" fillId="0" borderId="0" xfId="4" applyFont="1" applyAlignment="1" applyProtection="1">
      <alignment vertical="top"/>
      <protection locked="0"/>
    </xf>
    <xf numFmtId="0" fontId="21" fillId="0" borderId="1" xfId="4" applyFont="1" applyBorder="1" applyAlignment="1" applyProtection="1">
      <alignment vertical="top"/>
      <protection locked="0"/>
    </xf>
    <xf numFmtId="0" fontId="51" fillId="0" borderId="1" xfId="4" applyFont="1" applyBorder="1" applyAlignment="1" applyProtection="1">
      <alignment vertical="top"/>
      <protection locked="0"/>
    </xf>
    <xf numFmtId="49" fontId="21" fillId="0" borderId="0" xfId="4" applyNumberFormat="1" applyFont="1" applyBorder="1" applyAlignment="1" applyProtection="1">
      <alignment horizontal="center" vertical="top" wrapText="1"/>
      <protection hidden="1"/>
    </xf>
    <xf numFmtId="0" fontId="22" fillId="0" borderId="1" xfId="4" applyFont="1" applyBorder="1" applyAlignment="1" applyProtection="1">
      <alignment vertical="top"/>
      <protection locked="0"/>
    </xf>
    <xf numFmtId="0" fontId="54" fillId="0" borderId="0" xfId="4" applyFont="1" applyAlignment="1" applyProtection="1">
      <alignment vertical="top"/>
      <protection locked="0"/>
    </xf>
    <xf numFmtId="0" fontId="21" fillId="4" borderId="1" xfId="4" applyFont="1" applyFill="1" applyBorder="1" applyAlignment="1" applyProtection="1">
      <alignment horizontal="center" vertical="top" wrapText="1"/>
      <protection hidden="1"/>
    </xf>
    <xf numFmtId="0" fontId="21" fillId="3" borderId="1" xfId="4" applyFont="1" applyFill="1" applyBorder="1" applyAlignment="1" applyProtection="1">
      <alignment horizontal="center" vertical="top" wrapText="1"/>
      <protection hidden="1"/>
    </xf>
    <xf numFmtId="0" fontId="22" fillId="3" borderId="1" xfId="0" applyFont="1" applyFill="1" applyBorder="1" applyAlignment="1">
      <alignment horizontal="center" vertical="top" wrapText="1"/>
    </xf>
    <xf numFmtId="0" fontId="22" fillId="3" borderId="1" xfId="50" applyFont="1" applyFill="1" applyBorder="1" applyAlignment="1">
      <alignment horizontal="center" vertical="top" wrapText="1"/>
    </xf>
    <xf numFmtId="166" fontId="22" fillId="0" borderId="1" xfId="4" applyNumberFormat="1" applyFont="1" applyBorder="1" applyAlignment="1" applyProtection="1">
      <alignment horizontal="center" vertical="top"/>
      <protection locked="0"/>
    </xf>
    <xf numFmtId="49" fontId="21" fillId="5" borderId="1" xfId="4" applyNumberFormat="1" applyFont="1" applyFill="1" applyBorder="1" applyAlignment="1" applyProtection="1">
      <alignment horizontal="center" vertical="top" wrapText="1"/>
      <protection hidden="1"/>
    </xf>
    <xf numFmtId="166" fontId="21" fillId="5" borderId="1" xfId="4" applyNumberFormat="1" applyFont="1" applyFill="1" applyBorder="1" applyAlignment="1" applyProtection="1">
      <alignment horizontal="center" vertical="top" wrapText="1"/>
      <protection hidden="1"/>
    </xf>
    <xf numFmtId="0" fontId="21" fillId="5" borderId="1" xfId="4" applyFont="1" applyFill="1" applyBorder="1" applyAlignment="1">
      <alignment horizontal="left" vertical="top" wrapText="1"/>
    </xf>
    <xf numFmtId="0" fontId="21" fillId="5" borderId="1" xfId="4" applyFont="1" applyFill="1" applyBorder="1" applyAlignment="1" applyProtection="1">
      <alignment horizontal="center" vertical="top" wrapText="1"/>
      <protection hidden="1"/>
    </xf>
    <xf numFmtId="0" fontId="22" fillId="40" borderId="1" xfId="67" applyNumberFormat="1" applyFont="1" applyFill="1" applyBorder="1" applyAlignment="1">
      <alignment horizontal="center" vertical="top" wrapText="1"/>
    </xf>
    <xf numFmtId="0" fontId="22" fillId="3" borderId="4" xfId="0" applyFont="1" applyFill="1" applyBorder="1" applyAlignment="1">
      <alignment horizontal="center" vertical="top" wrapText="1"/>
    </xf>
    <xf numFmtId="0" fontId="54" fillId="3" borderId="0" xfId="4" applyFont="1" applyFill="1" applyAlignment="1" applyProtection="1">
      <alignment vertical="top"/>
      <protection locked="0"/>
    </xf>
    <xf numFmtId="166" fontId="21" fillId="5" borderId="1" xfId="0" applyNumberFormat="1" applyFont="1" applyFill="1" applyBorder="1" applyAlignment="1">
      <alignment horizontal="center" vertical="top" wrapText="1"/>
    </xf>
    <xf numFmtId="166" fontId="59" fillId="3" borderId="1" xfId="1" applyNumberFormat="1" applyFont="1" applyFill="1" applyBorder="1" applyAlignment="1">
      <alignment horizontal="center" vertical="top"/>
    </xf>
    <xf numFmtId="49" fontId="22" fillId="5" borderId="1" xfId="4" applyNumberFormat="1" applyFont="1" applyFill="1" applyBorder="1" applyAlignment="1" applyProtection="1">
      <alignment horizontal="center" vertical="top" wrapText="1"/>
      <protection hidden="1"/>
    </xf>
    <xf numFmtId="0" fontId="2" fillId="0" borderId="1" xfId="0" applyFont="1" applyBorder="1" applyAlignment="1">
      <alignment vertical="top" wrapText="1"/>
    </xf>
    <xf numFmtId="0" fontId="2" fillId="0" borderId="1" xfId="0" applyFont="1" applyBorder="1" applyAlignment="1">
      <alignment horizontal="center" vertical="top" wrapText="1"/>
    </xf>
    <xf numFmtId="166" fontId="22" fillId="0" borderId="0" xfId="4" applyNumberFormat="1" applyFont="1" applyFill="1" applyBorder="1" applyAlignment="1" applyProtection="1">
      <alignment horizontal="center" vertical="top" wrapText="1"/>
      <protection hidden="1"/>
    </xf>
    <xf numFmtId="49" fontId="54" fillId="0" borderId="0" xfId="4" applyNumberFormat="1" applyFont="1" applyAlignment="1" applyProtection="1">
      <alignment horizontal="center" vertical="top"/>
      <protection locked="0"/>
    </xf>
    <xf numFmtId="0" fontId="22" fillId="0" borderId="0" xfId="4" applyFont="1" applyBorder="1" applyAlignment="1" applyProtection="1">
      <alignment vertical="top"/>
      <protection locked="0"/>
    </xf>
    <xf numFmtId="0" fontId="21" fillId="5" borderId="0" xfId="4" applyFont="1" applyFill="1" applyAlignment="1" applyProtection="1">
      <alignment horizontal="center" vertical="top"/>
      <protection locked="0"/>
    </xf>
    <xf numFmtId="0" fontId="21" fillId="0" borderId="0" xfId="4" applyFont="1" applyAlignment="1" applyProtection="1">
      <alignment horizontal="center" vertical="top"/>
      <protection locked="0"/>
    </xf>
    <xf numFmtId="0" fontId="54" fillId="0" borderId="0" xfId="4" applyFont="1" applyAlignment="1" applyProtection="1">
      <alignment horizontal="center" vertical="top"/>
      <protection locked="0"/>
    </xf>
    <xf numFmtId="0" fontId="21" fillId="4" borderId="0" xfId="4" applyFont="1" applyFill="1" applyAlignment="1" applyProtection="1">
      <alignment vertical="top"/>
      <protection locked="0"/>
    </xf>
    <xf numFmtId="0" fontId="21" fillId="42" borderId="0" xfId="4" applyFont="1" applyFill="1" applyAlignment="1" applyProtection="1">
      <alignment vertical="top"/>
      <protection locked="0"/>
    </xf>
    <xf numFmtId="0" fontId="22" fillId="42" borderId="0" xfId="4" applyFont="1" applyFill="1" applyAlignment="1" applyProtection="1">
      <alignment vertical="top"/>
      <protection locked="0"/>
    </xf>
    <xf numFmtId="0" fontId="22" fillId="42" borderId="1" xfId="1" applyFont="1" applyFill="1" applyBorder="1" applyAlignment="1" applyProtection="1">
      <alignment vertical="top"/>
      <protection locked="0"/>
    </xf>
    <xf numFmtId="166" fontId="22" fillId="42" borderId="0" xfId="5" applyNumberFormat="1" applyFont="1" applyFill="1" applyAlignment="1" applyProtection="1">
      <alignment vertical="top"/>
      <protection locked="0"/>
    </xf>
    <xf numFmtId="0" fontId="22" fillId="42" borderId="1" xfId="4" applyFont="1" applyFill="1" applyBorder="1" applyAlignment="1" applyProtection="1">
      <alignment horizontal="center" vertical="top"/>
      <protection locked="0"/>
    </xf>
    <xf numFmtId="0" fontId="22" fillId="42" borderId="0" xfId="1" applyFont="1" applyFill="1" applyAlignment="1" applyProtection="1">
      <alignment vertical="top" wrapText="1"/>
      <protection locked="0"/>
    </xf>
    <xf numFmtId="0" fontId="22" fillId="42" borderId="1" xfId="1" applyFont="1" applyFill="1" applyBorder="1" applyAlignment="1" applyProtection="1">
      <alignment horizontal="center" vertical="top" wrapText="1"/>
      <protection hidden="1"/>
    </xf>
    <xf numFmtId="0" fontId="22" fillId="42" borderId="1" xfId="4" applyFont="1" applyFill="1" applyBorder="1" applyAlignment="1" applyProtection="1">
      <alignment horizontal="left" vertical="top" wrapText="1"/>
      <protection locked="0"/>
    </xf>
    <xf numFmtId="0" fontId="21" fillId="42" borderId="1" xfId="1" applyFont="1" applyFill="1" applyBorder="1" applyAlignment="1" applyProtection="1">
      <alignment vertical="top"/>
      <protection locked="0"/>
    </xf>
    <xf numFmtId="0" fontId="23" fillId="3" borderId="1" xfId="1" applyFont="1" applyFill="1" applyBorder="1" applyAlignment="1" applyProtection="1">
      <alignment horizontal="center" vertical="center" wrapText="1"/>
      <protection hidden="1"/>
    </xf>
    <xf numFmtId="166" fontId="22" fillId="3" borderId="1" xfId="56" applyNumberFormat="1" applyFont="1" applyFill="1" applyBorder="1" applyAlignment="1">
      <alignment horizontal="center" vertical="center" wrapText="1"/>
    </xf>
    <xf numFmtId="0" fontId="36" fillId="3" borderId="1" xfId="1" applyFont="1" applyFill="1" applyBorder="1" applyAlignment="1" applyProtection="1">
      <alignment horizontal="center" vertical="center" wrapText="1"/>
      <protection hidden="1"/>
    </xf>
    <xf numFmtId="0" fontId="45" fillId="36" borderId="0" xfId="49" applyFont="1" applyAlignment="1">
      <alignment horizontal="right" vertical="center"/>
    </xf>
    <xf numFmtId="2" fontId="22" fillId="3" borderId="1" xfId="53" applyNumberFormat="1" applyFont="1" applyFill="1" applyBorder="1" applyAlignment="1">
      <alignment horizontal="center" vertical="center" wrapText="1"/>
    </xf>
    <xf numFmtId="2" fontId="49" fillId="37" borderId="1" xfId="53" applyNumberFormat="1" applyFont="1" applyFill="1" applyBorder="1" applyAlignment="1">
      <alignment horizontal="center" vertical="center" wrapText="1"/>
    </xf>
    <xf numFmtId="10" fontId="49" fillId="37" borderId="1" xfId="56" applyNumberFormat="1" applyFont="1" applyFill="1" applyBorder="1" applyAlignment="1">
      <alignment horizontal="center" vertical="center" wrapText="1"/>
    </xf>
    <xf numFmtId="0" fontId="48" fillId="3" borderId="1" xfId="53" applyFont="1" applyFill="1" applyBorder="1" applyAlignment="1">
      <alignment horizontal="center" vertical="center" wrapText="1"/>
    </xf>
    <xf numFmtId="0" fontId="21" fillId="3" borderId="1" xfId="53" applyFont="1" applyFill="1" applyBorder="1" applyAlignment="1">
      <alignment horizontal="center" vertical="center" wrapText="1"/>
    </xf>
    <xf numFmtId="1" fontId="9" fillId="0" borderId="0" xfId="51" applyNumberFormat="1"/>
    <xf numFmtId="0" fontId="22" fillId="3" borderId="1" xfId="0" applyFont="1" applyFill="1" applyBorder="1" applyAlignment="1">
      <alignment vertical="top" wrapText="1"/>
    </xf>
    <xf numFmtId="0" fontId="21" fillId="3" borderId="5" xfId="4" applyFont="1" applyFill="1" applyBorder="1" applyAlignment="1" applyProtection="1">
      <alignment horizontal="center" vertical="top" wrapText="1"/>
      <protection hidden="1"/>
    </xf>
    <xf numFmtId="10" fontId="22" fillId="3"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1" xfId="0" applyFont="1" applyFill="1" applyBorder="1" applyAlignment="1">
      <alignment vertical="center" wrapText="1"/>
    </xf>
    <xf numFmtId="0" fontId="42" fillId="3" borderId="1" xfId="0" applyFont="1" applyFill="1" applyBorder="1" applyAlignment="1">
      <alignment horizontal="center" vertical="center" wrapText="1"/>
    </xf>
    <xf numFmtId="166" fontId="22" fillId="3" borderId="1" xfId="0" applyNumberFormat="1" applyFont="1" applyFill="1" applyBorder="1" applyAlignment="1">
      <alignment horizontal="center" vertical="center" wrapText="1"/>
    </xf>
    <xf numFmtId="10" fontId="49" fillId="13" borderId="1" xfId="56" applyNumberFormat="1" applyFont="1" applyFill="1" applyBorder="1" applyAlignment="1">
      <alignment horizontal="center" vertical="center" wrapText="1"/>
    </xf>
    <xf numFmtId="0" fontId="22" fillId="3" borderId="6" xfId="0" applyFont="1" applyFill="1" applyBorder="1" applyAlignment="1">
      <alignment horizontal="center" vertical="center" wrapText="1"/>
    </xf>
    <xf numFmtId="4" fontId="22" fillId="3" borderId="1" xfId="0" applyNumberFormat="1" applyFont="1" applyFill="1" applyBorder="1" applyAlignment="1">
      <alignment horizontal="center" vertical="center" wrapText="1"/>
    </xf>
    <xf numFmtId="0" fontId="22" fillId="3" borderId="1" xfId="50" applyFont="1" applyFill="1" applyBorder="1" applyAlignment="1">
      <alignment horizontal="center" vertical="center" wrapText="1"/>
    </xf>
    <xf numFmtId="0" fontId="2" fillId="0" borderId="1" xfId="0" applyFont="1" applyBorder="1" applyAlignment="1">
      <alignment horizontal="center" vertical="center"/>
    </xf>
    <xf numFmtId="0" fontId="22" fillId="0" borderId="1" xfId="0" applyFont="1" applyBorder="1" applyAlignment="1">
      <alignment horizontal="left" vertical="center" wrapText="1"/>
    </xf>
    <xf numFmtId="0" fontId="2" fillId="0" borderId="1" xfId="0" applyFont="1" applyBorder="1" applyAlignment="1">
      <alignment horizontal="left" vertical="center" wrapText="1"/>
    </xf>
    <xf numFmtId="0" fontId="21" fillId="3" borderId="2" xfId="4" applyFont="1" applyFill="1" applyBorder="1" applyAlignment="1" applyProtection="1">
      <alignment horizontal="center" vertical="top" wrapText="1"/>
      <protection hidden="1"/>
    </xf>
    <xf numFmtId="0" fontId="22" fillId="3" borderId="5" xfId="0" applyFont="1" applyFill="1"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 fillId="5" borderId="1" xfId="0" applyFont="1" applyFill="1" applyBorder="1" applyAlignment="1">
      <alignment horizontal="center" vertical="center" wrapText="1"/>
    </xf>
    <xf numFmtId="0" fontId="2" fillId="3" borderId="1" xfId="0" applyFont="1" applyFill="1" applyBorder="1" applyAlignment="1">
      <alignment vertical="center" wrapText="1"/>
    </xf>
    <xf numFmtId="49" fontId="21" fillId="5" borderId="5" xfId="4" applyNumberFormat="1" applyFont="1" applyFill="1" applyBorder="1" applyAlignment="1" applyProtection="1">
      <alignment horizontal="center" vertical="top" wrapText="1"/>
      <protection hidden="1"/>
    </xf>
    <xf numFmtId="166" fontId="21" fillId="5" borderId="5" xfId="4" applyNumberFormat="1" applyFont="1" applyFill="1" applyBorder="1" applyAlignment="1" applyProtection="1">
      <alignment horizontal="center" vertical="top" wrapText="1"/>
      <protection hidden="1"/>
    </xf>
    <xf numFmtId="0" fontId="21" fillId="5" borderId="5" xfId="4" applyFont="1" applyFill="1" applyBorder="1" applyAlignment="1">
      <alignment horizontal="left" vertical="top" wrapText="1"/>
    </xf>
    <xf numFmtId="0" fontId="21" fillId="42" borderId="1" xfId="4" applyFont="1" applyFill="1" applyBorder="1" applyAlignment="1" applyProtection="1">
      <alignment horizontal="center" vertical="top"/>
      <protection locked="0"/>
    </xf>
    <xf numFmtId="0" fontId="52" fillId="42" borderId="1" xfId="1" applyFont="1" applyFill="1" applyBorder="1" applyAlignment="1" applyProtection="1">
      <alignment horizontal="center" vertical="top" wrapText="1"/>
      <protection hidden="1"/>
    </xf>
    <xf numFmtId="166" fontId="22" fillId="42" borderId="1" xfId="1" applyNumberFormat="1" applyFont="1" applyFill="1" applyBorder="1" applyAlignment="1" applyProtection="1">
      <alignment vertical="top"/>
      <protection locked="0"/>
    </xf>
    <xf numFmtId="0" fontId="0" fillId="0" borderId="0" xfId="0" applyAlignment="1">
      <alignment horizontal="center" vertical="center"/>
    </xf>
    <xf numFmtId="0" fontId="0" fillId="0" borderId="0" xfId="0" applyAlignment="1">
      <alignment vertical="top"/>
    </xf>
    <xf numFmtId="0" fontId="0" fillId="0" borderId="0" xfId="0" applyAlignment="1">
      <alignment horizontal="center" vertical="top"/>
    </xf>
    <xf numFmtId="164" fontId="0" fillId="0" borderId="0" xfId="0" applyNumberFormat="1" applyAlignment="1">
      <alignment horizontal="center" vertical="top"/>
    </xf>
    <xf numFmtId="165" fontId="0" fillId="0" borderId="0" xfId="0" applyNumberFormat="1" applyAlignment="1">
      <alignment horizontal="center" vertical="top"/>
    </xf>
    <xf numFmtId="0" fontId="0" fillId="0" borderId="0" xfId="0" applyAlignment="1">
      <alignment horizontal="left" vertical="top"/>
    </xf>
    <xf numFmtId="0" fontId="6" fillId="0" borderId="0" xfId="0" applyFont="1" applyAlignment="1">
      <alignment horizontal="center" vertical="center"/>
    </xf>
    <xf numFmtId="164" fontId="6" fillId="0" borderId="0" xfId="0" applyNumberFormat="1" applyFont="1" applyAlignment="1">
      <alignment horizontal="center" vertical="top"/>
    </xf>
    <xf numFmtId="164" fontId="8" fillId="0" borderId="1" xfId="0" applyNumberFormat="1" applyFont="1" applyBorder="1" applyAlignment="1">
      <alignment horizontal="center" vertical="center" wrapText="1"/>
    </xf>
    <xf numFmtId="0" fontId="40" fillId="44" borderId="1" xfId="51" applyFont="1" applyFill="1" applyBorder="1" applyAlignment="1">
      <alignment horizontal="center" vertical="center" wrapText="1"/>
    </xf>
    <xf numFmtId="164" fontId="40" fillId="44" borderId="1" xfId="51" applyNumberFormat="1" applyFont="1" applyFill="1" applyBorder="1" applyAlignment="1">
      <alignment horizontal="right" vertical="center" wrapText="1"/>
    </xf>
    <xf numFmtId="166" fontId="40" fillId="44" borderId="1" xfId="56" applyNumberFormat="1" applyFont="1" applyFill="1" applyBorder="1" applyAlignment="1">
      <alignment horizontal="center" vertical="center" wrapText="1"/>
    </xf>
    <xf numFmtId="0" fontId="39" fillId="44" borderId="1" xfId="51" applyFont="1" applyFill="1" applyBorder="1" applyAlignment="1">
      <alignment horizontal="center" vertical="center" wrapText="1"/>
    </xf>
    <xf numFmtId="164" fontId="39" fillId="44" borderId="1" xfId="51" applyNumberFormat="1" applyFont="1" applyFill="1" applyBorder="1" applyAlignment="1">
      <alignment horizontal="right" vertical="center" wrapText="1"/>
    </xf>
    <xf numFmtId="166" fontId="39" fillId="44" borderId="1" xfId="56" applyNumberFormat="1" applyFont="1" applyFill="1" applyBorder="1" applyAlignment="1">
      <alignment horizontal="center" vertical="center" wrapText="1"/>
    </xf>
    <xf numFmtId="0" fontId="0" fillId="0" borderId="0" xfId="0" applyAlignment="1">
      <alignment horizontal="left" vertical="center"/>
    </xf>
    <xf numFmtId="0" fontId="21" fillId="44" borderId="1" xfId="1" applyFont="1" applyFill="1" applyBorder="1" applyAlignment="1" applyProtection="1">
      <alignment horizontal="left" vertical="center" wrapText="1"/>
      <protection hidden="1"/>
    </xf>
    <xf numFmtId="0" fontId="56" fillId="3" borderId="1" xfId="1" applyFont="1" applyFill="1" applyBorder="1" applyAlignment="1" applyProtection="1">
      <alignment horizontal="center" vertical="center" wrapText="1"/>
      <protection hidden="1"/>
    </xf>
    <xf numFmtId="0" fontId="22" fillId="3" borderId="24" xfId="0" applyFont="1" applyFill="1" applyBorder="1" applyAlignment="1">
      <alignment horizontal="center" vertical="center" wrapText="1"/>
    </xf>
    <xf numFmtId="167" fontId="22" fillId="3" borderId="1" xfId="0" applyNumberFormat="1" applyFont="1" applyFill="1" applyBorder="1" applyAlignment="1">
      <alignment horizontal="center" vertical="center" wrapText="1"/>
    </xf>
    <xf numFmtId="0" fontId="22" fillId="3" borderId="5" xfId="0" applyFont="1" applyFill="1" applyBorder="1" applyAlignment="1">
      <alignment vertical="center" wrapText="1"/>
    </xf>
    <xf numFmtId="0" fontId="51" fillId="3" borderId="1" xfId="4" applyFont="1" applyFill="1" applyBorder="1" applyAlignment="1" applyProtection="1">
      <alignment vertical="top"/>
      <protection locked="0"/>
    </xf>
    <xf numFmtId="164" fontId="39" fillId="0" borderId="1" xfId="51" applyNumberFormat="1" applyFont="1" applyFill="1" applyBorder="1" applyAlignment="1">
      <alignment horizontal="right" vertical="center" wrapText="1"/>
    </xf>
    <xf numFmtId="166" fontId="39" fillId="0" borderId="1" xfId="51" applyNumberFormat="1" applyFont="1" applyFill="1" applyBorder="1" applyAlignment="1">
      <alignment horizontal="center" vertical="center" wrapText="1"/>
    </xf>
    <xf numFmtId="0" fontId="23" fillId="0" borderId="1" xfId="1" applyFont="1" applyFill="1" applyBorder="1" applyAlignment="1" applyProtection="1">
      <alignment horizontal="center" vertical="center" wrapText="1"/>
      <protection hidden="1"/>
    </xf>
    <xf numFmtId="166" fontId="22" fillId="0" borderId="1" xfId="64"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right" vertical="center" wrapText="1"/>
    </xf>
    <xf numFmtId="0" fontId="22" fillId="0" borderId="1" xfId="53" applyFont="1" applyFill="1" applyBorder="1" applyAlignment="1">
      <alignment horizontal="left" vertical="center" wrapText="1"/>
    </xf>
    <xf numFmtId="166" fontId="21" fillId="0" borderId="1" xfId="56" applyNumberFormat="1" applyFont="1" applyFill="1" applyBorder="1" applyAlignment="1">
      <alignment horizontal="center" vertical="center" wrapText="1"/>
    </xf>
    <xf numFmtId="0" fontId="23" fillId="0" borderId="1" xfId="1" applyNumberFormat="1" applyFont="1" applyFill="1" applyBorder="1" applyAlignment="1" applyProtection="1">
      <alignment horizontal="center" vertical="center" wrapText="1"/>
      <protection hidden="1"/>
    </xf>
    <xf numFmtId="0" fontId="22" fillId="0" borderId="1" xfId="56" applyNumberFormat="1" applyFont="1" applyFill="1" applyBorder="1" applyAlignment="1">
      <alignment horizontal="center" vertical="center" wrapText="1"/>
    </xf>
    <xf numFmtId="0" fontId="39" fillId="0" borderId="1" xfId="51" applyFont="1" applyFill="1" applyBorder="1" applyAlignment="1">
      <alignment vertical="center" wrapText="1"/>
    </xf>
    <xf numFmtId="164" fontId="8" fillId="0" borderId="1" xfId="0" applyNumberFormat="1" applyFont="1" applyFill="1" applyBorder="1" applyAlignment="1">
      <alignment horizontal="right" vertical="center" wrapText="1"/>
    </xf>
    <xf numFmtId="164" fontId="7" fillId="0" borderId="1" xfId="0" applyNumberFormat="1" applyFont="1" applyFill="1" applyBorder="1" applyAlignment="1">
      <alignment vertical="center" wrapText="1"/>
    </xf>
    <xf numFmtId="0" fontId="22" fillId="3" borderId="5"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22" fillId="3" borderId="1" xfId="0" applyFont="1" applyFill="1" applyBorder="1" applyAlignment="1">
      <alignment horizontal="left" vertical="top" wrapText="1"/>
    </xf>
    <xf numFmtId="0" fontId="22" fillId="3" borderId="5" xfId="0" applyFont="1" applyFill="1" applyBorder="1" applyAlignment="1">
      <alignment horizontal="center" vertical="center" wrapText="1"/>
    </xf>
    <xf numFmtId="0" fontId="22" fillId="3" borderId="2" xfId="0" applyFont="1" applyFill="1" applyBorder="1" applyAlignment="1">
      <alignment horizontal="left" vertical="top" wrapText="1"/>
    </xf>
    <xf numFmtId="0" fontId="22" fillId="3" borderId="5" xfId="0" applyFont="1" applyFill="1" applyBorder="1" applyAlignment="1">
      <alignment horizontal="left" vertical="top" wrapText="1"/>
    </xf>
    <xf numFmtId="0" fontId="22" fillId="3" borderId="5"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55" fillId="3" borderId="1" xfId="1" applyFont="1" applyFill="1" applyBorder="1" applyAlignment="1" applyProtection="1">
      <alignment horizontal="center" vertical="center" wrapText="1"/>
      <protection hidden="1"/>
    </xf>
    <xf numFmtId="166" fontId="22" fillId="3" borderId="1" xfId="50" applyNumberFormat="1" applyFont="1" applyFill="1" applyBorder="1" applyAlignment="1">
      <alignment horizontal="center" vertical="center"/>
    </xf>
    <xf numFmtId="0" fontId="22" fillId="0" borderId="1" xfId="50" applyFont="1" applyBorder="1" applyAlignment="1">
      <alignment horizontal="center" vertical="center" wrapText="1"/>
    </xf>
    <xf numFmtId="4" fontId="22" fillId="0" borderId="4" xfId="50" applyNumberFormat="1" applyFont="1" applyBorder="1" applyAlignment="1">
      <alignment horizontal="center" vertical="center" wrapText="1"/>
    </xf>
    <xf numFmtId="4" fontId="22" fillId="0" borderId="1" xfId="50" applyNumberFormat="1" applyFont="1" applyBorder="1" applyAlignment="1">
      <alignment horizontal="center" vertical="center" wrapText="1"/>
    </xf>
    <xf numFmtId="166" fontId="22" fillId="0" borderId="1" xfId="58" applyNumberFormat="1" applyFont="1" applyFill="1" applyBorder="1" applyAlignment="1">
      <alignment horizontal="center" vertical="center"/>
    </xf>
    <xf numFmtId="4" fontId="22" fillId="3" borderId="1" xfId="50" applyNumberFormat="1" applyFont="1" applyFill="1" applyBorder="1" applyAlignment="1">
      <alignment horizontal="center" vertical="center" wrapText="1"/>
    </xf>
    <xf numFmtId="166" fontId="22" fillId="3" borderId="1" xfId="58" applyNumberFormat="1" applyFont="1" applyFill="1" applyBorder="1" applyAlignment="1">
      <alignment horizontal="center" vertical="center"/>
    </xf>
    <xf numFmtId="49" fontId="22" fillId="44" borderId="1" xfId="4" applyNumberFormat="1" applyFont="1" applyFill="1" applyBorder="1" applyAlignment="1" applyProtection="1">
      <alignment horizontal="center" vertical="top" wrapText="1"/>
      <protection hidden="1"/>
    </xf>
    <xf numFmtId="4" fontId="22" fillId="3" borderId="4" xfId="50" applyNumberFormat="1" applyFont="1" applyFill="1" applyBorder="1" applyAlignment="1">
      <alignment horizontal="center" vertical="center" wrapText="1"/>
    </xf>
    <xf numFmtId="49" fontId="22" fillId="44" borderId="1" xfId="4" applyNumberFormat="1" applyFont="1" applyFill="1" applyBorder="1" applyAlignment="1" applyProtection="1">
      <alignment horizontal="center" vertical="center" wrapText="1"/>
      <protection hidden="1"/>
    </xf>
    <xf numFmtId="164" fontId="22" fillId="0" borderId="1" xfId="50" applyNumberFormat="1" applyFont="1" applyBorder="1" applyAlignment="1">
      <alignment horizontal="center" vertical="center" wrapText="1"/>
    </xf>
    <xf numFmtId="0" fontId="56" fillId="0" borderId="1" xfId="1" applyFont="1" applyBorder="1" applyAlignment="1" applyProtection="1">
      <alignment horizontal="center" vertical="center" wrapText="1"/>
      <protection hidden="1"/>
    </xf>
    <xf numFmtId="166" fontId="22" fillId="40" borderId="1" xfId="67" applyNumberFormat="1" applyFont="1" applyFill="1" applyBorder="1" applyAlignment="1">
      <alignment horizontal="center" vertical="center" wrapText="1"/>
    </xf>
    <xf numFmtId="0" fontId="22" fillId="0" borderId="1" xfId="72" applyFont="1" applyFill="1" applyBorder="1" applyAlignment="1">
      <alignment horizontal="center" vertical="center" wrapText="1"/>
    </xf>
    <xf numFmtId="166" fontId="22" fillId="40" borderId="5" xfId="67" applyNumberFormat="1" applyFont="1" applyFill="1" applyBorder="1" applyAlignment="1">
      <alignment horizontal="center" vertical="center" wrapText="1"/>
    </xf>
    <xf numFmtId="167" fontId="22" fillId="0" borderId="1" xfId="0" applyNumberFormat="1" applyFont="1" applyBorder="1" applyAlignment="1">
      <alignment horizontal="center" vertical="center" wrapText="1"/>
    </xf>
    <xf numFmtId="166" fontId="22" fillId="0" borderId="1" xfId="67" applyNumberFormat="1" applyFont="1" applyFill="1" applyBorder="1" applyAlignment="1">
      <alignment horizontal="center" vertical="center" wrapText="1"/>
    </xf>
    <xf numFmtId="0" fontId="55" fillId="0" borderId="1" xfId="1" applyFont="1" applyBorder="1" applyAlignment="1" applyProtection="1">
      <alignment horizontal="center" vertical="center" wrapText="1"/>
      <protection hidden="1"/>
    </xf>
    <xf numFmtId="0" fontId="22" fillId="0" borderId="1" xfId="0" applyFont="1" applyBorder="1" applyAlignment="1" applyProtection="1">
      <alignment horizontal="center" vertical="top" wrapText="1"/>
      <protection locked="0"/>
    </xf>
    <xf numFmtId="3" fontId="22" fillId="0" borderId="1" xfId="0" applyNumberFormat="1" applyFont="1" applyBorder="1" applyAlignment="1">
      <alignment horizontal="center" vertical="center" wrapText="1"/>
    </xf>
    <xf numFmtId="1" fontId="22" fillId="0" borderId="1" xfId="0" applyNumberFormat="1" applyFont="1" applyBorder="1" applyAlignment="1">
      <alignment horizontal="center" vertical="center" wrapText="1"/>
    </xf>
    <xf numFmtId="0" fontId="22" fillId="0" borderId="4" xfId="0" applyFont="1" applyBorder="1" applyAlignment="1">
      <alignment horizontal="center" vertical="center" wrapText="1"/>
    </xf>
    <xf numFmtId="166" fontId="22" fillId="0" borderId="1" xfId="0" applyNumberFormat="1" applyFont="1" applyBorder="1" applyAlignment="1">
      <alignment horizontal="center" vertical="center" wrapText="1"/>
    </xf>
    <xf numFmtId="167" fontId="22" fillId="0" borderId="4" xfId="0" applyNumberFormat="1" applyFont="1" applyBorder="1" applyAlignment="1">
      <alignment horizontal="center" vertical="center" wrapText="1"/>
    </xf>
    <xf numFmtId="166" fontId="22" fillId="0" borderId="4" xfId="0" applyNumberFormat="1" applyFont="1" applyBorder="1" applyAlignment="1">
      <alignment horizontal="center" vertical="center" wrapText="1"/>
    </xf>
    <xf numFmtId="2" fontId="22" fillId="0" borderId="1" xfId="0" applyNumberFormat="1" applyFont="1" applyBorder="1" applyAlignment="1">
      <alignment horizontal="center" vertical="center" wrapText="1"/>
    </xf>
    <xf numFmtId="166" fontId="22" fillId="0" borderId="1" xfId="4" applyNumberFormat="1" applyFont="1" applyBorder="1" applyAlignment="1" applyProtection="1">
      <alignment horizontal="center" vertical="center" wrapText="1"/>
      <protection hidden="1"/>
    </xf>
    <xf numFmtId="0" fontId="22" fillId="0" borderId="1" xfId="4" applyFont="1" applyBorder="1" applyAlignment="1" applyProtection="1">
      <alignment horizontal="center" vertical="top" wrapText="1"/>
      <protection hidden="1"/>
    </xf>
    <xf numFmtId="0" fontId="22" fillId="0" borderId="5" xfId="0" applyFont="1" applyBorder="1" applyAlignment="1">
      <alignment horizontal="left" vertical="top" wrapText="1"/>
    </xf>
    <xf numFmtId="0" fontId="22" fillId="0" borderId="24" xfId="0" applyFont="1" applyBorder="1" applyAlignment="1">
      <alignment horizontal="center" vertical="center" wrapText="1"/>
    </xf>
    <xf numFmtId="166" fontId="22" fillId="0" borderId="5" xfId="0" applyNumberFormat="1" applyFont="1" applyBorder="1" applyAlignment="1">
      <alignment horizontal="center" vertical="center" wrapText="1"/>
    </xf>
    <xf numFmtId="0" fontId="34" fillId="3" borderId="23" xfId="0" applyFont="1" applyFill="1" applyBorder="1" applyAlignment="1">
      <alignment horizontal="center" vertical="center" wrapText="1"/>
    </xf>
    <xf numFmtId="0" fontId="22" fillId="0" borderId="5" xfId="0" applyFont="1" applyBorder="1" applyAlignment="1">
      <alignment horizontal="center" vertical="top" wrapText="1"/>
    </xf>
    <xf numFmtId="0" fontId="34" fillId="0" borderId="5" xfId="59" applyFont="1" applyBorder="1" applyAlignment="1">
      <alignment horizontal="center" vertical="center" wrapText="1"/>
    </xf>
    <xf numFmtId="0" fontId="22" fillId="0" borderId="2" xfId="0" applyFont="1" applyBorder="1" applyAlignment="1">
      <alignment horizontal="center" vertical="top" wrapText="1"/>
    </xf>
    <xf numFmtId="0" fontId="34" fillId="38"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34" fillId="0" borderId="1" xfId="0" applyFont="1" applyBorder="1" applyAlignment="1">
      <alignment horizontal="center" vertical="center" wrapText="1"/>
    </xf>
    <xf numFmtId="167" fontId="22" fillId="3" borderId="5" xfId="0" applyNumberFormat="1" applyFont="1" applyFill="1" applyBorder="1" applyAlignment="1">
      <alignment horizontal="center" vertical="center" wrapText="1"/>
    </xf>
    <xf numFmtId="0" fontId="22" fillId="0" borderId="5" xfId="0" applyFont="1" applyBorder="1" applyAlignment="1">
      <alignment vertical="center" wrapText="1"/>
    </xf>
    <xf numFmtId="0" fontId="22" fillId="0" borderId="0" xfId="0" applyFont="1" applyAlignment="1">
      <alignment vertical="center" wrapText="1"/>
    </xf>
    <xf numFmtId="2" fontId="2" fillId="0" borderId="1" xfId="0" applyNumberFormat="1" applyFont="1" applyBorder="1" applyAlignment="1">
      <alignment horizontal="center" vertical="center" wrapText="1"/>
    </xf>
    <xf numFmtId="0" fontId="2" fillId="3" borderId="1" xfId="73" applyFont="1" applyFill="1" applyBorder="1" applyAlignment="1">
      <alignment horizontal="center" vertical="center"/>
    </xf>
    <xf numFmtId="0" fontId="22" fillId="3" borderId="1" xfId="73" applyFont="1" applyFill="1" applyBorder="1" applyAlignment="1">
      <alignment horizontal="center" vertical="center" wrapText="1"/>
    </xf>
    <xf numFmtId="2" fontId="2" fillId="3" borderId="1" xfId="73"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166" fontId="42" fillId="3" borderId="1" xfId="0" applyNumberFormat="1" applyFont="1" applyFill="1" applyBorder="1" applyAlignment="1">
      <alignment horizontal="center" vertical="center" wrapText="1"/>
    </xf>
    <xf numFmtId="0" fontId="42" fillId="0" borderId="1" xfId="0" applyFont="1" applyBorder="1" applyAlignment="1">
      <alignment vertical="center" wrapText="1"/>
    </xf>
    <xf numFmtId="166" fontId="2" fillId="0" borderId="1" xfId="0" applyNumberFormat="1" applyFont="1" applyBorder="1" applyAlignment="1">
      <alignment horizontal="center" vertical="center" wrapText="1"/>
    </xf>
    <xf numFmtId="0" fontId="22" fillId="0" borderId="5" xfId="0" applyFont="1" applyBorder="1" applyAlignment="1">
      <alignment vertical="top" wrapText="1"/>
    </xf>
    <xf numFmtId="166" fontId="22" fillId="0" borderId="1" xfId="0" applyNumberFormat="1" applyFont="1" applyBorder="1" applyAlignment="1">
      <alignment horizontal="center" vertical="center"/>
    </xf>
    <xf numFmtId="0" fontId="2" fillId="3" borderId="5" xfId="0" applyFont="1" applyFill="1" applyBorder="1" applyAlignment="1">
      <alignment vertical="center" wrapText="1"/>
    </xf>
    <xf numFmtId="0" fontId="21" fillId="0" borderId="1" xfId="4" applyFont="1" applyBorder="1" applyAlignment="1" applyProtection="1">
      <alignment horizontal="center" vertical="top" wrapText="1"/>
      <protection hidden="1"/>
    </xf>
    <xf numFmtId="0" fontId="21" fillId="3" borderId="1" xfId="4" applyFont="1" applyFill="1" applyBorder="1" applyAlignment="1" applyProtection="1">
      <alignment horizontal="center" vertical="center" wrapText="1"/>
      <protection hidden="1"/>
    </xf>
    <xf numFmtId="166" fontId="22" fillId="3" borderId="1" xfId="4" applyNumberFormat="1" applyFont="1" applyFill="1" applyBorder="1" applyAlignment="1" applyProtection="1">
      <alignment horizontal="center" vertical="center" wrapText="1"/>
      <protection hidden="1"/>
    </xf>
    <xf numFmtId="0" fontId="22" fillId="42" borderId="0" xfId="1" applyFont="1" applyFill="1" applyAlignment="1" applyProtection="1">
      <alignment vertical="top"/>
      <protection locked="0"/>
    </xf>
    <xf numFmtId="0" fontId="21" fillId="0" borderId="1" xfId="1" applyNumberFormat="1" applyFont="1" applyFill="1" applyBorder="1" applyAlignment="1" applyProtection="1">
      <alignment horizontal="center" vertical="center" wrapText="1"/>
      <protection hidden="1"/>
    </xf>
    <xf numFmtId="2" fontId="49" fillId="4" borderId="1" xfId="53" applyNumberFormat="1" applyFont="1" applyFill="1" applyBorder="1" applyAlignment="1">
      <alignment horizontal="center" vertical="center" wrapText="1"/>
    </xf>
    <xf numFmtId="49" fontId="21" fillId="3" borderId="1" xfId="53" applyNumberFormat="1" applyFont="1" applyFill="1" applyBorder="1" applyAlignment="1">
      <alignment horizontal="center" vertical="center" wrapText="1"/>
    </xf>
    <xf numFmtId="0" fontId="21" fillId="3" borderId="1" xfId="1" applyFont="1" applyFill="1" applyBorder="1" applyAlignment="1" applyProtection="1">
      <alignment horizontal="left" vertical="center" wrapText="1"/>
      <protection hidden="1"/>
    </xf>
    <xf numFmtId="10" fontId="49" fillId="41" borderId="1" xfId="56" applyNumberFormat="1" applyFont="1" applyFill="1" applyBorder="1" applyAlignment="1">
      <alignment horizontal="center" vertical="center" wrapText="1"/>
    </xf>
    <xf numFmtId="0" fontId="63" fillId="0" borderId="1" xfId="0" applyFont="1" applyBorder="1" applyAlignment="1">
      <alignment horizontal="center" vertical="center" wrapText="1"/>
    </xf>
    <xf numFmtId="0" fontId="65" fillId="46" borderId="1" xfId="0" applyFont="1" applyFill="1" applyBorder="1" applyAlignment="1">
      <alignment horizontal="center" vertical="center" wrapText="1"/>
    </xf>
    <xf numFmtId="0" fontId="22" fillId="42" borderId="0" xfId="1" applyFont="1" applyFill="1" applyBorder="1" applyAlignment="1" applyProtection="1">
      <alignment vertical="top"/>
      <protection locked="0"/>
    </xf>
    <xf numFmtId="0" fontId="36" fillId="0" borderId="1" xfId="1" applyFont="1" applyFill="1" applyBorder="1" applyAlignment="1" applyProtection="1">
      <alignment horizontal="center" vertical="center" wrapText="1"/>
      <protection hidden="1"/>
    </xf>
    <xf numFmtId="1" fontId="36" fillId="0" borderId="1" xfId="56" applyNumberFormat="1" applyFont="1" applyFill="1" applyBorder="1" applyAlignment="1">
      <alignment horizontal="center" vertical="center" wrapText="1"/>
    </xf>
    <xf numFmtId="166" fontId="36" fillId="39" borderId="1" xfId="56" applyNumberFormat="1" applyFont="1" applyFill="1" applyBorder="1" applyAlignment="1">
      <alignment horizontal="center" vertical="center" wrapText="1"/>
    </xf>
    <xf numFmtId="0" fontId="22" fillId="3" borderId="1" xfId="56" applyNumberFormat="1" applyFont="1" applyFill="1" applyBorder="1" applyAlignment="1">
      <alignment horizontal="center" vertical="center" wrapText="1"/>
    </xf>
    <xf numFmtId="2" fontId="22" fillId="0" borderId="1" xfId="53"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166" fontId="49" fillId="47" borderId="1" xfId="56"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1" fontId="21" fillId="0" borderId="1" xfId="56"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51" fillId="3" borderId="1" xfId="4" applyFont="1" applyFill="1" applyBorder="1" applyAlignment="1" applyProtection="1">
      <alignment vertical="center"/>
      <protection locked="0"/>
    </xf>
    <xf numFmtId="0" fontId="22" fillId="0" borderId="1" xfId="0" applyFont="1" applyFill="1" applyBorder="1" applyAlignment="1">
      <alignment horizontal="left" vertical="center" wrapText="1"/>
    </xf>
    <xf numFmtId="0" fontId="22" fillId="3" borderId="5" xfId="0" applyFont="1" applyFill="1" applyBorder="1" applyAlignment="1">
      <alignment horizontal="center" vertical="center" wrapText="1"/>
    </xf>
    <xf numFmtId="0" fontId="22" fillId="3" borderId="5"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22" fillId="3" borderId="5" xfId="0" applyFont="1" applyFill="1" applyBorder="1" applyAlignment="1">
      <alignment horizontal="left" vertical="top" wrapText="1"/>
    </xf>
    <xf numFmtId="1" fontId="23" fillId="0" borderId="1" xfId="56" applyNumberFormat="1" applyFont="1" applyFill="1" applyBorder="1" applyAlignment="1">
      <alignment horizontal="center" vertical="center" wrapText="1"/>
    </xf>
    <xf numFmtId="0" fontId="22" fillId="0" borderId="1" xfId="0" applyFont="1" applyFill="1" applyBorder="1" applyAlignment="1">
      <alignment vertical="top" wrapText="1"/>
    </xf>
    <xf numFmtId="2" fontId="22" fillId="3" borderId="5" xfId="0" applyNumberFormat="1" applyFont="1" applyFill="1" applyBorder="1" applyAlignment="1">
      <alignment horizontal="center" vertical="center" wrapText="1"/>
    </xf>
    <xf numFmtId="0" fontId="22" fillId="0" borderId="5" xfId="0" applyFont="1" applyFill="1" applyBorder="1" applyAlignment="1">
      <alignment horizontal="center" vertical="center" wrapText="1"/>
    </xf>
    <xf numFmtId="166" fontId="39" fillId="44" borderId="1" xfId="51" applyNumberFormat="1" applyFont="1" applyFill="1" applyBorder="1" applyAlignment="1">
      <alignment horizontal="center" vertical="center" wrapText="1"/>
    </xf>
    <xf numFmtId="166" fontId="40" fillId="44" borderId="1" xfId="51" applyNumberFormat="1" applyFont="1" applyFill="1" applyBorder="1" applyAlignment="1">
      <alignment horizontal="center" vertical="center" wrapText="1"/>
    </xf>
    <xf numFmtId="166" fontId="21" fillId="44" borderId="26" xfId="56" applyNumberFormat="1" applyFont="1" applyFill="1" applyBorder="1" applyAlignment="1">
      <alignment horizontal="center" vertical="center" wrapText="1"/>
    </xf>
    <xf numFmtId="166" fontId="21" fillId="39" borderId="1" xfId="56" applyNumberFormat="1" applyFont="1" applyFill="1" applyBorder="1" applyAlignment="1">
      <alignment horizontal="center" vertical="center" wrapText="1"/>
    </xf>
    <xf numFmtId="166" fontId="21" fillId="37" borderId="1" xfId="56" applyNumberFormat="1" applyFont="1" applyFill="1" applyBorder="1" applyAlignment="1">
      <alignment horizontal="center" vertical="center" wrapText="1"/>
    </xf>
    <xf numFmtId="0" fontId="38" fillId="0" borderId="0" xfId="1" applyFont="1" applyAlignment="1" applyProtection="1">
      <alignment horizontal="right" vertical="center"/>
      <protection locked="0"/>
    </xf>
    <xf numFmtId="0" fontId="38" fillId="0" borderId="0" xfId="1" applyFont="1" applyAlignment="1" applyProtection="1">
      <alignment horizontal="center" vertical="top"/>
      <protection locked="0"/>
    </xf>
    <xf numFmtId="0" fontId="22"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22" fillId="3" borderId="1" xfId="0" applyFont="1" applyFill="1" applyBorder="1" applyAlignment="1">
      <alignment horizontal="center" vertical="center" wrapText="1"/>
    </xf>
    <xf numFmtId="166" fontId="22" fillId="0" borderId="31" xfId="4" applyNumberFormat="1" applyFont="1" applyBorder="1" applyAlignment="1" applyProtection="1">
      <alignment horizontal="center" vertical="top"/>
      <protection locked="0"/>
    </xf>
    <xf numFmtId="168" fontId="22" fillId="0" borderId="1" xfId="0" applyNumberFormat="1" applyFont="1" applyBorder="1" applyAlignment="1">
      <alignment horizontal="center" vertical="center" wrapText="1"/>
    </xf>
    <xf numFmtId="10" fontId="49" fillId="47" borderId="1" xfId="56" applyNumberFormat="1" applyFont="1" applyFill="1" applyBorder="1" applyAlignment="1">
      <alignment horizontal="center" vertical="center" wrapText="1"/>
    </xf>
    <xf numFmtId="0" fontId="22" fillId="3" borderId="1" xfId="73" applyFont="1" applyFill="1" applyBorder="1" applyAlignment="1">
      <alignment horizontal="center" vertical="top" wrapText="1"/>
    </xf>
    <xf numFmtId="0" fontId="22" fillId="3" borderId="1" xfId="0" applyFont="1" applyFill="1" applyBorder="1" applyAlignment="1">
      <alignment horizontal="left" vertical="top" wrapText="1"/>
    </xf>
    <xf numFmtId="0" fontId="22" fillId="3" borderId="31" xfId="0" applyFont="1" applyFill="1" applyBorder="1" applyAlignment="1">
      <alignment horizontal="center" vertical="center" wrapText="1"/>
    </xf>
    <xf numFmtId="0" fontId="22" fillId="3" borderId="1" xfId="0" applyFont="1" applyFill="1" applyBorder="1" applyAlignment="1">
      <alignment horizontal="center" vertical="center" wrapText="1"/>
    </xf>
    <xf numFmtId="166" fontId="40" fillId="44" borderId="1" xfId="51" applyNumberFormat="1" applyFont="1" applyFill="1" applyBorder="1" applyAlignment="1">
      <alignment horizontal="center" vertical="top" wrapText="1"/>
    </xf>
    <xf numFmtId="166" fontId="39" fillId="44" borderId="1" xfId="51" applyNumberFormat="1" applyFont="1" applyFill="1" applyBorder="1" applyAlignment="1">
      <alignment horizontal="center" vertical="top" wrapText="1"/>
    </xf>
    <xf numFmtId="49" fontId="37" fillId="44" borderId="1" xfId="0" applyNumberFormat="1" applyFont="1" applyFill="1" applyBorder="1" applyAlignment="1">
      <alignment horizontal="center" vertical="center" wrapText="1"/>
    </xf>
    <xf numFmtId="49" fontId="7" fillId="44" borderId="1" xfId="0" applyNumberFormat="1" applyFont="1" applyFill="1" applyBorder="1" applyAlignment="1">
      <alignment horizontal="center" vertical="center" wrapText="1"/>
    </xf>
    <xf numFmtId="164" fontId="7" fillId="44" borderId="1" xfId="0" applyNumberFormat="1" applyFont="1" applyFill="1" applyBorder="1" applyAlignment="1">
      <alignment horizontal="right" vertical="top" wrapText="1"/>
    </xf>
    <xf numFmtId="164" fontId="40" fillId="44" borderId="1" xfId="51" applyNumberFormat="1" applyFont="1" applyFill="1" applyBorder="1" applyAlignment="1">
      <alignment horizontal="right" vertical="top" wrapText="1"/>
    </xf>
    <xf numFmtId="164" fontId="39" fillId="44" borderId="1" xfId="51" applyNumberFormat="1" applyFont="1" applyFill="1" applyBorder="1" applyAlignment="1">
      <alignment horizontal="right" vertical="top" wrapText="1"/>
    </xf>
    <xf numFmtId="166" fontId="21" fillId="0" borderId="1" xfId="4" applyNumberFormat="1" applyFont="1" applyBorder="1" applyAlignment="1" applyProtection="1">
      <alignment vertical="top"/>
      <protection locked="0"/>
    </xf>
    <xf numFmtId="0" fontId="22" fillId="44" borderId="30" xfId="1" applyFont="1" applyFill="1" applyBorder="1" applyAlignment="1">
      <alignment horizontal="center" vertical="center" wrapText="1"/>
    </xf>
    <xf numFmtId="166" fontId="22" fillId="44" borderId="30" xfId="56" applyNumberFormat="1" applyFont="1" applyFill="1" applyBorder="1" applyAlignment="1">
      <alignment horizontal="center" vertical="center"/>
    </xf>
    <xf numFmtId="0" fontId="22" fillId="0" borderId="30" xfId="4" applyFont="1" applyFill="1" applyBorder="1" applyAlignment="1" applyProtection="1">
      <alignment horizontal="center" vertical="center" wrapText="1"/>
      <protection hidden="1"/>
    </xf>
    <xf numFmtId="0" fontId="22" fillId="0" borderId="26" xfId="4" applyFont="1" applyFill="1" applyBorder="1" applyAlignment="1" applyProtection="1">
      <alignment horizontal="center" vertical="center" wrapText="1"/>
      <protection hidden="1"/>
    </xf>
    <xf numFmtId="0" fontId="22" fillId="0" borderId="26" xfId="0" applyFont="1" applyBorder="1" applyAlignment="1">
      <alignment vertical="top" wrapText="1"/>
    </xf>
    <xf numFmtId="0" fontId="22" fillId="3" borderId="26" xfId="0" applyFont="1" applyFill="1" applyBorder="1" applyAlignment="1">
      <alignment horizontal="center" vertical="top" wrapText="1"/>
    </xf>
    <xf numFmtId="0" fontId="22" fillId="0" borderId="31" xfId="0" applyFont="1" applyBorder="1" applyAlignment="1">
      <alignment horizontal="center" vertical="center" wrapText="1"/>
    </xf>
    <xf numFmtId="0" fontId="22" fillId="0" borderId="31" xfId="0" applyFont="1" applyBorder="1" applyAlignment="1">
      <alignment horizontal="center" vertical="top" wrapText="1"/>
    </xf>
    <xf numFmtId="166" fontId="22" fillId="3" borderId="31" xfId="4" applyNumberFormat="1" applyFont="1" applyFill="1" applyBorder="1" applyAlignment="1" applyProtection="1">
      <alignment horizontal="center" vertical="top" wrapText="1"/>
      <protection hidden="1"/>
    </xf>
    <xf numFmtId="0" fontId="2" fillId="0" borderId="31" xfId="0" applyFont="1" applyFill="1" applyBorder="1" applyAlignment="1">
      <alignment vertical="top" wrapText="1"/>
    </xf>
    <xf numFmtId="0" fontId="2" fillId="0" borderId="31" xfId="0" applyFont="1" applyFill="1" applyBorder="1" applyAlignment="1">
      <alignment horizontal="left" vertical="center" wrapText="1"/>
    </xf>
    <xf numFmtId="0" fontId="2" fillId="0" borderId="31" xfId="0" applyFont="1" applyFill="1" applyBorder="1" applyAlignment="1">
      <alignment horizontal="center" vertical="center" wrapText="1"/>
    </xf>
    <xf numFmtId="0" fontId="22" fillId="0" borderId="26" xfId="0" applyFont="1" applyBorder="1" applyAlignment="1">
      <alignment horizontal="center" vertical="top" wrapText="1"/>
    </xf>
    <xf numFmtId="0" fontId="2" fillId="0" borderId="31" xfId="0" applyFont="1" applyFill="1" applyBorder="1" applyAlignment="1">
      <alignment horizontal="center" vertical="top" wrapText="1"/>
    </xf>
    <xf numFmtId="0" fontId="2" fillId="0" borderId="31" xfId="0" applyFont="1" applyFill="1" applyBorder="1" applyAlignment="1">
      <alignment horizontal="left" vertical="top" wrapText="1"/>
    </xf>
    <xf numFmtId="49" fontId="21" fillId="49" borderId="1" xfId="4" applyNumberFormat="1" applyFont="1" applyFill="1" applyBorder="1" applyAlignment="1" applyProtection="1">
      <alignment horizontal="center" vertical="top" wrapText="1"/>
      <protection hidden="1"/>
    </xf>
    <xf numFmtId="166" fontId="21" fillId="49" borderId="1" xfId="4" applyNumberFormat="1" applyFont="1" applyFill="1" applyBorder="1" applyAlignment="1" applyProtection="1">
      <alignment horizontal="center" vertical="top" wrapText="1"/>
      <protection hidden="1"/>
    </xf>
    <xf numFmtId="0" fontId="21" fillId="49" borderId="1" xfId="4" applyFont="1" applyFill="1" applyBorder="1" applyAlignment="1">
      <alignment horizontal="left" vertical="top" wrapText="1"/>
    </xf>
    <xf numFmtId="0" fontId="21" fillId="49" borderId="1" xfId="4" applyFont="1" applyFill="1" applyBorder="1" applyAlignment="1" applyProtection="1">
      <alignment horizontal="center" vertical="top" wrapText="1"/>
      <protection hidden="1"/>
    </xf>
    <xf numFmtId="166" fontId="22" fillId="3" borderId="1" xfId="0" applyNumberFormat="1" applyFont="1" applyFill="1" applyBorder="1" applyAlignment="1">
      <alignment horizontal="left" vertical="center" wrapText="1"/>
    </xf>
    <xf numFmtId="0" fontId="22" fillId="0" borderId="5" xfId="0" applyFont="1" applyFill="1" applyBorder="1" applyAlignment="1">
      <alignment vertical="top" wrapText="1"/>
    </xf>
    <xf numFmtId="0" fontId="22" fillId="3" borderId="31" xfId="4" applyFont="1" applyFill="1" applyBorder="1" applyAlignment="1" applyProtection="1">
      <alignment horizontal="center" vertical="top" wrapText="1"/>
      <protection hidden="1"/>
    </xf>
    <xf numFmtId="0" fontId="76" fillId="0" borderId="37" xfId="0" applyFont="1" applyBorder="1" applyAlignment="1">
      <alignment horizontal="left" vertical="top" wrapText="1"/>
    </xf>
    <xf numFmtId="0" fontId="76" fillId="0" borderId="37" xfId="0" applyFont="1" applyBorder="1" applyAlignment="1">
      <alignment horizontal="center" vertical="top" wrapText="1"/>
    </xf>
    <xf numFmtId="0" fontId="76" fillId="0" borderId="37" xfId="0" applyFont="1" applyFill="1" applyBorder="1" applyAlignment="1">
      <alignment horizontal="center" vertical="top" wrapText="1"/>
    </xf>
    <xf numFmtId="0" fontId="76" fillId="0" borderId="38" xfId="0" applyFont="1" applyBorder="1" applyAlignment="1">
      <alignment horizontal="center" vertical="top" wrapText="1"/>
    </xf>
    <xf numFmtId="0" fontId="76" fillId="0" borderId="37" xfId="0" applyFont="1" applyBorder="1" applyAlignment="1">
      <alignment horizontal="center" vertical="center" wrapText="1"/>
    </xf>
    <xf numFmtId="0" fontId="76" fillId="0" borderId="38" xfId="0" applyFont="1" applyBorder="1" applyAlignment="1">
      <alignment horizontal="center" vertical="center" wrapText="1"/>
    </xf>
    <xf numFmtId="0" fontId="76" fillId="0" borderId="39" xfId="0" applyFont="1" applyBorder="1" applyAlignment="1">
      <alignment horizontal="center" vertical="center" wrapText="1"/>
    </xf>
    <xf numFmtId="0" fontId="76" fillId="0" borderId="30" xfId="0" applyFont="1" applyBorder="1" applyAlignment="1">
      <alignment horizontal="center" vertical="center" wrapText="1"/>
    </xf>
    <xf numFmtId="0" fontId="76" fillId="0" borderId="0" xfId="0" applyFont="1" applyAlignment="1">
      <alignment horizontal="center" vertical="center" wrapText="1"/>
    </xf>
    <xf numFmtId="0" fontId="76" fillId="0" borderId="0" xfId="0" applyFont="1" applyAlignment="1">
      <alignment horizontal="left" vertical="top" wrapText="1"/>
    </xf>
    <xf numFmtId="0" fontId="76" fillId="40" borderId="37" xfId="0" applyFont="1" applyFill="1" applyBorder="1" applyAlignment="1">
      <alignment horizontal="left" vertical="top" wrapText="1"/>
    </xf>
    <xf numFmtId="0" fontId="76" fillId="0" borderId="30" xfId="0" applyFont="1" applyBorder="1" applyAlignment="1">
      <alignment horizontal="left" vertical="top" wrapText="1"/>
    </xf>
    <xf numFmtId="0" fontId="76" fillId="0" borderId="40" xfId="0" applyFont="1" applyBorder="1" applyAlignment="1">
      <alignment horizontal="left" vertical="top" wrapText="1"/>
    </xf>
    <xf numFmtId="0" fontId="77" fillId="0" borderId="37" xfId="0" applyFont="1" applyBorder="1" applyAlignment="1">
      <alignment horizontal="center" vertical="top"/>
    </xf>
    <xf numFmtId="0" fontId="76" fillId="0" borderId="0" xfId="0" applyFont="1" applyAlignment="1">
      <alignment horizontal="left" vertical="center" wrapText="1"/>
    </xf>
    <xf numFmtId="0" fontId="23" fillId="0" borderId="37" xfId="0" applyFont="1" applyBorder="1" applyAlignment="1">
      <alignment horizontal="left" vertical="top" wrapText="1"/>
    </xf>
    <xf numFmtId="0" fontId="23" fillId="0" borderId="37" xfId="0" applyFont="1" applyBorder="1" applyAlignment="1">
      <alignment horizontal="center" vertical="top" wrapText="1"/>
    </xf>
    <xf numFmtId="0" fontId="23" fillId="0" borderId="0" xfId="0" applyFont="1" applyAlignment="1">
      <alignment horizontal="center" vertical="top" wrapText="1"/>
    </xf>
    <xf numFmtId="0" fontId="23" fillId="0" borderId="37" xfId="0" applyFont="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left" vertical="top" wrapText="1"/>
    </xf>
    <xf numFmtId="0" fontId="23" fillId="0" borderId="41" xfId="0" applyFont="1" applyBorder="1" applyAlignment="1">
      <alignment horizontal="center" vertical="top" wrapText="1"/>
    </xf>
    <xf numFmtId="0" fontId="23" fillId="0" borderId="0" xfId="0" applyFont="1" applyAlignment="1">
      <alignment horizontal="left" vertical="center" wrapText="1"/>
    </xf>
    <xf numFmtId="0" fontId="23" fillId="0" borderId="38" xfId="0" applyFont="1" applyBorder="1" applyAlignment="1">
      <alignment horizontal="left" vertical="center" wrapText="1"/>
    </xf>
    <xf numFmtId="0" fontId="23" fillId="0" borderId="30" xfId="0" applyFont="1" applyBorder="1" applyAlignment="1">
      <alignment horizontal="left" vertical="center" wrapText="1"/>
    </xf>
    <xf numFmtId="0" fontId="23" fillId="0" borderId="41" xfId="0" applyFont="1" applyBorder="1" applyAlignment="1">
      <alignment horizontal="center" vertical="center" wrapText="1"/>
    </xf>
    <xf numFmtId="0" fontId="23" fillId="0" borderId="37" xfId="0" applyFont="1" applyBorder="1" applyAlignment="1">
      <alignment horizontal="left" vertical="center" wrapText="1"/>
    </xf>
    <xf numFmtId="0" fontId="23" fillId="50" borderId="37" xfId="0" applyFont="1" applyFill="1" applyBorder="1" applyAlignment="1">
      <alignment horizontal="center" vertical="top" wrapText="1"/>
    </xf>
    <xf numFmtId="0" fontId="23" fillId="0" borderId="37" xfId="0" applyFont="1" applyFill="1" applyBorder="1" applyAlignment="1">
      <alignment horizontal="left" vertical="top" wrapText="1"/>
    </xf>
    <xf numFmtId="0" fontId="23" fillId="0" borderId="41" xfId="0" applyFont="1" applyFill="1" applyBorder="1" applyAlignment="1">
      <alignment horizontal="left" vertical="top" wrapText="1"/>
    </xf>
    <xf numFmtId="0" fontId="23" fillId="0" borderId="29" xfId="0" applyFont="1" applyBorder="1" applyAlignment="1">
      <alignment horizontal="left" vertical="top" wrapText="1"/>
    </xf>
    <xf numFmtId="3" fontId="23" fillId="0" borderId="37" xfId="0" applyNumberFormat="1" applyFont="1" applyBorder="1" applyAlignment="1">
      <alignment horizontal="center" vertical="top" wrapText="1"/>
    </xf>
    <xf numFmtId="3" fontId="23" fillId="0" borderId="0" xfId="0" applyNumberFormat="1" applyFont="1" applyAlignment="1">
      <alignment horizontal="center" vertical="top" wrapText="1"/>
    </xf>
    <xf numFmtId="0" fontId="23" fillId="0" borderId="0" xfId="0" applyFont="1" applyFill="1" applyAlignment="1">
      <alignment horizontal="left" vertical="top" wrapText="1"/>
    </xf>
    <xf numFmtId="0" fontId="23" fillId="0" borderId="39" xfId="0" applyFont="1" applyBorder="1" applyAlignment="1">
      <alignment horizontal="center" vertical="center" wrapText="1"/>
    </xf>
    <xf numFmtId="0" fontId="23" fillId="0" borderId="3" xfId="0" applyFont="1" applyBorder="1" applyAlignment="1">
      <alignment horizontal="center" vertical="top" wrapText="1"/>
    </xf>
    <xf numFmtId="0" fontId="23" fillId="0" borderId="31" xfId="0" applyFont="1" applyBorder="1" applyAlignment="1">
      <alignment horizontal="left" vertical="top" wrapText="1"/>
    </xf>
    <xf numFmtId="0" fontId="23" fillId="0" borderId="31" xfId="0" applyFont="1" applyBorder="1" applyAlignment="1">
      <alignment horizontal="center" vertical="top" wrapText="1"/>
    </xf>
    <xf numFmtId="0" fontId="23" fillId="0" borderId="30" xfId="0" applyFont="1" applyBorder="1" applyAlignment="1">
      <alignment vertical="top" wrapText="1"/>
    </xf>
    <xf numFmtId="0" fontId="23" fillId="0" borderId="30" xfId="0" applyFont="1" applyBorder="1" applyAlignment="1">
      <alignment horizontal="center" vertical="top" wrapText="1"/>
    </xf>
    <xf numFmtId="167" fontId="23" fillId="0" borderId="31" xfId="0" applyNumberFormat="1" applyFont="1" applyBorder="1" applyAlignment="1">
      <alignment horizontal="center" vertical="center" wrapText="1"/>
    </xf>
    <xf numFmtId="0" fontId="23" fillId="0" borderId="42" xfId="0" applyFont="1" applyBorder="1" applyAlignment="1">
      <alignment horizontal="center" vertical="center" wrapText="1"/>
    </xf>
    <xf numFmtId="2" fontId="23" fillId="0" borderId="31" xfId="0" applyNumberFormat="1" applyFont="1" applyBorder="1" applyAlignment="1">
      <alignment horizontal="center" vertical="center" wrapText="1"/>
    </xf>
    <xf numFmtId="2" fontId="23" fillId="0" borderId="42" xfId="0" applyNumberFormat="1" applyFont="1" applyBorder="1" applyAlignment="1">
      <alignment horizontal="center" vertical="center" wrapText="1"/>
    </xf>
    <xf numFmtId="2" fontId="23" fillId="0" borderId="30" xfId="0" applyNumberFormat="1" applyFont="1" applyBorder="1" applyAlignment="1">
      <alignment horizontal="center" vertical="center" wrapText="1"/>
    </xf>
    <xf numFmtId="2" fontId="23" fillId="0" borderId="32" xfId="0" applyNumberFormat="1" applyFont="1" applyBorder="1" applyAlignment="1">
      <alignment horizontal="center" vertical="center" wrapText="1"/>
    </xf>
    <xf numFmtId="1" fontId="23" fillId="0" borderId="37" xfId="0" applyNumberFormat="1" applyFont="1" applyBorder="1" applyAlignment="1">
      <alignment horizontal="center" vertical="center" wrapText="1"/>
    </xf>
    <xf numFmtId="0" fontId="71" fillId="0" borderId="37" xfId="0" applyFont="1" applyBorder="1" applyAlignment="1">
      <alignment horizontal="left" vertical="top" wrapText="1"/>
    </xf>
    <xf numFmtId="0" fontId="71" fillId="0" borderId="0" xfId="0" applyFont="1" applyAlignment="1">
      <alignment horizontal="left" vertical="top" wrapText="1"/>
    </xf>
    <xf numFmtId="167" fontId="23" fillId="0" borderId="42" xfId="0" applyNumberFormat="1" applyFont="1" applyBorder="1" applyAlignment="1">
      <alignment horizontal="center" vertical="center" wrapText="1"/>
    </xf>
    <xf numFmtId="0" fontId="71" fillId="0" borderId="37" xfId="0" applyFont="1" applyBorder="1" applyAlignment="1">
      <alignment horizontal="center" vertical="center" wrapText="1"/>
    </xf>
    <xf numFmtId="1" fontId="23" fillId="0" borderId="42" xfId="0" applyNumberFormat="1" applyFont="1" applyBorder="1" applyAlignment="1">
      <alignment horizontal="center" vertical="center" wrapText="1"/>
    </xf>
    <xf numFmtId="0" fontId="22" fillId="3" borderId="30" xfId="4" applyFont="1" applyFill="1" applyBorder="1" applyAlignment="1" applyProtection="1">
      <alignment horizontal="center" vertical="top" wrapText="1"/>
      <protection hidden="1"/>
    </xf>
    <xf numFmtId="1" fontId="71" fillId="0" borderId="37" xfId="0" applyNumberFormat="1" applyFont="1" applyBorder="1" applyAlignment="1">
      <alignment horizontal="center" vertical="center" wrapText="1"/>
    </xf>
    <xf numFmtId="0" fontId="22" fillId="0" borderId="31" xfId="4" applyFont="1" applyBorder="1" applyAlignment="1" applyProtection="1">
      <alignment horizontal="center" vertical="top" wrapText="1"/>
      <protection hidden="1"/>
    </xf>
    <xf numFmtId="0" fontId="71" fillId="0" borderId="31" xfId="0" applyFont="1" applyBorder="1" applyAlignment="1">
      <alignment horizontal="center" vertical="center" wrapText="1"/>
    </xf>
    <xf numFmtId="0" fontId="71" fillId="0" borderId="39" xfId="0" applyFont="1" applyBorder="1" applyAlignment="1">
      <alignment horizontal="left" vertical="top" wrapText="1"/>
    </xf>
    <xf numFmtId="164" fontId="23" fillId="0" borderId="37" xfId="0" applyNumberFormat="1" applyFont="1" applyBorder="1" applyAlignment="1">
      <alignment horizontal="left" vertical="top" wrapText="1"/>
    </xf>
    <xf numFmtId="3" fontId="23" fillId="0" borderId="42" xfId="0" applyNumberFormat="1" applyFont="1" applyBorder="1" applyAlignment="1">
      <alignment horizontal="center" vertical="center" wrapText="1"/>
    </xf>
    <xf numFmtId="164" fontId="23" fillId="0" borderId="42" xfId="0" applyNumberFormat="1" applyFont="1" applyBorder="1" applyAlignment="1">
      <alignment horizontal="center" vertical="center" wrapText="1"/>
    </xf>
    <xf numFmtId="167" fontId="71" fillId="0" borderId="37" xfId="0" applyNumberFormat="1" applyFont="1" applyBorder="1" applyAlignment="1">
      <alignment horizontal="center" vertical="center" wrapText="1"/>
    </xf>
    <xf numFmtId="0" fontId="2" fillId="3" borderId="26" xfId="0" applyFont="1" applyFill="1" applyBorder="1" applyAlignment="1">
      <alignment horizontal="center" vertical="center" wrapText="1"/>
    </xf>
    <xf numFmtId="0" fontId="22" fillId="3" borderId="30" xfId="0" applyFont="1" applyFill="1" applyBorder="1" applyAlignment="1">
      <alignment horizontal="left" vertical="top" wrapText="1"/>
    </xf>
    <xf numFmtId="0" fontId="78" fillId="0" borderId="1" xfId="0" applyFont="1" applyBorder="1" applyAlignment="1">
      <alignment horizontal="center" vertical="top" wrapText="1"/>
    </xf>
    <xf numFmtId="0" fontId="69" fillId="0" borderId="1" xfId="0" applyFont="1" applyBorder="1" applyAlignment="1">
      <alignment horizontal="center" vertical="center" wrapText="1"/>
    </xf>
    <xf numFmtId="0" fontId="69" fillId="0" borderId="1" xfId="0" applyFont="1" applyFill="1" applyBorder="1" applyAlignment="1">
      <alignment horizontal="center" vertical="center" wrapText="1"/>
    </xf>
    <xf numFmtId="49" fontId="21" fillId="5" borderId="1" xfId="4" applyNumberFormat="1" applyFont="1" applyFill="1" applyBorder="1" applyAlignment="1" applyProtection="1">
      <alignment horizontal="center" vertical="center" wrapText="1"/>
      <protection hidden="1"/>
    </xf>
    <xf numFmtId="0" fontId="22" fillId="3" borderId="26" xfId="0" applyFont="1" applyFill="1" applyBorder="1" applyAlignment="1">
      <alignment horizontal="center" vertical="center" wrapText="1"/>
    </xf>
    <xf numFmtId="0" fontId="22" fillId="3" borderId="30" xfId="0" applyFont="1" applyFill="1" applyBorder="1" applyAlignment="1">
      <alignment horizontal="center" vertical="center" wrapText="1"/>
    </xf>
    <xf numFmtId="166" fontId="21" fillId="5" borderId="1" xfId="4" applyNumberFormat="1" applyFont="1" applyFill="1" applyBorder="1" applyAlignment="1" applyProtection="1">
      <alignment horizontal="center" vertical="center" wrapText="1"/>
      <protection hidden="1"/>
    </xf>
    <xf numFmtId="0" fontId="22" fillId="3" borderId="31" xfId="0" applyFont="1" applyFill="1" applyBorder="1" applyAlignment="1">
      <alignment horizontal="left" vertical="center" wrapText="1"/>
    </xf>
    <xf numFmtId="0" fontId="22" fillId="3" borderId="31" xfId="0"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1" xfId="50" applyFont="1" applyBorder="1" applyAlignment="1">
      <alignment horizontal="left" vertical="center" wrapText="1"/>
    </xf>
    <xf numFmtId="3" fontId="22" fillId="0" borderId="1" xfId="50" applyNumberFormat="1" applyFont="1" applyBorder="1" applyAlignment="1">
      <alignment horizontal="center" vertical="center" wrapText="1"/>
    </xf>
    <xf numFmtId="0" fontId="63" fillId="0" borderId="1" xfId="0" applyFont="1" applyFill="1" applyBorder="1" applyAlignment="1">
      <alignment horizontal="center" vertical="center" wrapText="1"/>
    </xf>
    <xf numFmtId="3" fontId="22" fillId="3" borderId="4" xfId="50" applyNumberFormat="1" applyFont="1" applyFill="1" applyBorder="1" applyAlignment="1">
      <alignment horizontal="center" vertical="center" wrapText="1"/>
    </xf>
    <xf numFmtId="164" fontId="22" fillId="0" borderId="1" xfId="0" applyNumberFormat="1" applyFont="1" applyBorder="1" applyAlignment="1">
      <alignment horizontal="center" vertical="center" wrapText="1"/>
    </xf>
    <xf numFmtId="3" fontId="22" fillId="0" borderId="4" xfId="50" applyNumberFormat="1" applyFont="1" applyBorder="1" applyAlignment="1">
      <alignment horizontal="center" vertical="center" wrapText="1"/>
    </xf>
    <xf numFmtId="0" fontId="22" fillId="0" borderId="1" xfId="50" applyFont="1" applyBorder="1" applyAlignment="1">
      <alignment horizontal="left" vertical="top" wrapText="1"/>
    </xf>
    <xf numFmtId="165" fontId="22" fillId="0" borderId="4" xfId="50" applyNumberFormat="1" applyFont="1" applyBorder="1" applyAlignment="1">
      <alignment horizontal="center" vertical="center" wrapText="1"/>
    </xf>
    <xf numFmtId="0" fontId="22" fillId="3" borderId="31" xfId="0" applyFont="1" applyFill="1" applyBorder="1" applyAlignment="1">
      <alignment horizontal="center" vertical="top" wrapText="1"/>
    </xf>
    <xf numFmtId="167" fontId="22" fillId="3" borderId="1" xfId="0" applyNumberFormat="1" applyFont="1" applyFill="1" applyBorder="1" applyAlignment="1">
      <alignment horizontal="left" vertical="center" wrapText="1" indent="2"/>
    </xf>
    <xf numFmtId="0" fontId="22" fillId="0" borderId="1" xfId="72" applyFont="1" applyFill="1" applyBorder="1" applyAlignment="1">
      <alignment horizontal="left" vertical="center" wrapText="1"/>
    </xf>
    <xf numFmtId="1" fontId="22" fillId="0" borderId="4" xfId="0" applyNumberFormat="1" applyFont="1" applyBorder="1" applyAlignment="1">
      <alignment horizontal="center" vertical="center" wrapText="1"/>
    </xf>
    <xf numFmtId="0" fontId="22" fillId="0" borderId="27" xfId="0" applyFont="1" applyBorder="1" applyAlignment="1">
      <alignment horizontal="center" vertical="center" wrapText="1"/>
    </xf>
    <xf numFmtId="0" fontId="22" fillId="0" borderId="26" xfId="0" applyFont="1" applyFill="1" applyBorder="1" applyAlignment="1">
      <alignment horizontal="center" vertical="center" wrapText="1"/>
    </xf>
    <xf numFmtId="0" fontId="34" fillId="3" borderId="23" xfId="0" applyFont="1" applyFill="1" applyBorder="1" applyAlignment="1">
      <alignment horizontal="left" vertical="center" wrapText="1"/>
    </xf>
    <xf numFmtId="0" fontId="34" fillId="3" borderId="23" xfId="0" applyFont="1" applyFill="1" applyBorder="1" applyAlignment="1">
      <alignment horizontal="left" vertical="top" wrapText="1"/>
    </xf>
    <xf numFmtId="0" fontId="22" fillId="3" borderId="21" xfId="0" applyFont="1" applyFill="1" applyBorder="1" applyAlignment="1">
      <alignment horizontal="left" vertical="top" wrapText="1"/>
    </xf>
    <xf numFmtId="0" fontId="22" fillId="0" borderId="26" xfId="0" applyFont="1" applyBorder="1" applyAlignment="1">
      <alignment horizontal="center" vertical="center" wrapText="1"/>
    </xf>
    <xf numFmtId="0" fontId="22" fillId="3" borderId="27" xfId="0" applyFont="1" applyFill="1" applyBorder="1" applyAlignment="1">
      <alignment horizontal="center" vertical="center" wrapText="1"/>
    </xf>
    <xf numFmtId="1" fontId="22" fillId="3" borderId="1" xfId="0" applyNumberFormat="1" applyFont="1" applyFill="1" applyBorder="1" applyAlignment="1">
      <alignment horizontal="center" vertical="center" wrapText="1"/>
    </xf>
    <xf numFmtId="0" fontId="22" fillId="0" borderId="5" xfId="0" applyFont="1" applyBorder="1" applyAlignment="1">
      <alignment horizontal="left" vertical="center" wrapText="1"/>
    </xf>
    <xf numFmtId="1" fontId="22" fillId="3" borderId="5" xfId="0" applyNumberFormat="1" applyFont="1" applyFill="1" applyBorder="1" applyAlignment="1">
      <alignment horizontal="center" vertical="center" wrapText="1"/>
    </xf>
    <xf numFmtId="0" fontId="22" fillId="0" borderId="42" xfId="0" applyFont="1" applyBorder="1" applyAlignment="1">
      <alignment vertical="center" wrapText="1"/>
    </xf>
    <xf numFmtId="0" fontId="22" fillId="0" borderId="5" xfId="0" applyFont="1" applyFill="1" applyBorder="1" applyAlignment="1">
      <alignment horizontal="left" vertical="center" wrapText="1"/>
    </xf>
    <xf numFmtId="0" fontId="22" fillId="0" borderId="5" xfId="0" applyFont="1" applyFill="1" applyBorder="1" applyAlignment="1">
      <alignment vertical="center" wrapText="1"/>
    </xf>
    <xf numFmtId="0" fontId="22" fillId="0" borderId="5" xfId="0" applyFont="1" applyFill="1" applyBorder="1" applyAlignment="1">
      <alignment horizontal="left" vertical="top" wrapText="1"/>
    </xf>
    <xf numFmtId="0" fontId="2" fillId="0" borderId="31" xfId="0" applyFont="1" applyBorder="1" applyAlignment="1">
      <alignment horizontal="center" vertical="center" wrapText="1"/>
    </xf>
    <xf numFmtId="0" fontId="22" fillId="3" borderId="1" xfId="73" applyFont="1" applyFill="1" applyBorder="1" applyAlignment="1">
      <alignment horizontal="left" vertical="center" wrapText="1"/>
    </xf>
    <xf numFmtId="0" fontId="2" fillId="0" borderId="31" xfId="0" applyFont="1" applyBorder="1" applyAlignment="1">
      <alignment horizontal="center" vertical="top" wrapText="1"/>
    </xf>
    <xf numFmtId="167" fontId="2" fillId="0" borderId="1" xfId="0" applyNumberFormat="1" applyFont="1" applyBorder="1" applyAlignment="1">
      <alignment horizontal="center" vertical="center" wrapText="1"/>
    </xf>
    <xf numFmtId="0" fontId="42" fillId="0" borderId="31" xfId="0" applyFont="1" applyBorder="1" applyAlignment="1">
      <alignment horizontal="center" vertical="center" wrapText="1"/>
    </xf>
    <xf numFmtId="0" fontId="42" fillId="0" borderId="1" xfId="0" applyFont="1" applyBorder="1" applyAlignment="1">
      <alignment horizontal="left" vertical="center" wrapText="1"/>
    </xf>
    <xf numFmtId="0" fontId="42" fillId="0" borderId="1" xfId="0" applyFont="1" applyBorder="1" applyAlignment="1">
      <alignment horizontal="left" vertical="top" wrapText="1"/>
    </xf>
    <xf numFmtId="166" fontId="59" fillId="3" borderId="1" xfId="1" applyNumberFormat="1" applyFont="1" applyFill="1" applyBorder="1" applyAlignment="1">
      <alignment horizontal="center" vertical="center"/>
    </xf>
    <xf numFmtId="0" fontId="2" fillId="3" borderId="31" xfId="0" applyFont="1" applyFill="1" applyBorder="1" applyAlignment="1">
      <alignment horizontal="center" vertical="center" wrapText="1"/>
    </xf>
    <xf numFmtId="0" fontId="22" fillId="3" borderId="31" xfId="0" applyFont="1" applyFill="1" applyBorder="1" applyAlignment="1">
      <alignment horizontal="center" vertical="center" wrapText="1"/>
    </xf>
    <xf numFmtId="0" fontId="42" fillId="3" borderId="1" xfId="0" applyFont="1" applyFill="1" applyBorder="1" applyAlignment="1">
      <alignment horizontal="left" vertical="center" wrapText="1"/>
    </xf>
    <xf numFmtId="0" fontId="2" fillId="0" borderId="1" xfId="0" applyFont="1" applyBorder="1" applyAlignment="1">
      <alignment horizontal="left" vertical="top" wrapText="1"/>
    </xf>
    <xf numFmtId="0" fontId="39" fillId="0" borderId="3" xfId="51" applyFont="1" applyFill="1" applyBorder="1" applyAlignment="1">
      <alignment horizontal="center" vertical="center" wrapText="1"/>
    </xf>
    <xf numFmtId="0" fontId="39" fillId="0" borderId="26" xfId="51" applyFont="1" applyFill="1" applyBorder="1" applyAlignment="1">
      <alignment horizontal="center" vertical="center" wrapText="1"/>
    </xf>
    <xf numFmtId="166" fontId="39" fillId="0" borderId="30" xfId="51" applyNumberFormat="1" applyFont="1" applyFill="1" applyBorder="1" applyAlignment="1">
      <alignment horizontal="center" vertical="center" wrapText="1"/>
    </xf>
    <xf numFmtId="166" fontId="39" fillId="0" borderId="26" xfId="51" applyNumberFormat="1" applyFont="1" applyFill="1" applyBorder="1" applyAlignment="1">
      <alignment horizontal="center" vertical="center" wrapText="1"/>
    </xf>
    <xf numFmtId="0" fontId="39" fillId="0" borderId="30" xfId="51" applyFont="1" applyFill="1" applyBorder="1" applyAlignment="1">
      <alignment horizontal="left" vertical="center" wrapText="1"/>
    </xf>
    <xf numFmtId="166" fontId="39" fillId="0" borderId="3" xfId="51" applyNumberFormat="1" applyFont="1" applyFill="1" applyBorder="1" applyAlignment="1">
      <alignment horizontal="center" vertical="center"/>
    </xf>
    <xf numFmtId="0" fontId="39" fillId="44" borderId="30" xfId="51" applyFont="1" applyFill="1" applyBorder="1" applyAlignment="1">
      <alignment horizontal="center" vertical="center"/>
    </xf>
    <xf numFmtId="166" fontId="39" fillId="44" borderId="30" xfId="51" applyNumberFormat="1" applyFont="1" applyFill="1" applyBorder="1" applyAlignment="1">
      <alignment horizontal="center" vertical="center"/>
    </xf>
    <xf numFmtId="0" fontId="39" fillId="0" borderId="3" xfId="51" applyFont="1" applyFill="1" applyBorder="1" applyAlignment="1">
      <alignment vertical="center" wrapText="1"/>
    </xf>
    <xf numFmtId="0" fontId="39" fillId="0" borderId="3" xfId="51" applyFont="1" applyFill="1" applyBorder="1" applyAlignment="1">
      <alignment horizontal="center" vertical="center"/>
    </xf>
    <xf numFmtId="0" fontId="39" fillId="44" borderId="1" xfId="51" applyFont="1" applyFill="1" applyBorder="1" applyAlignment="1">
      <alignment vertical="center" wrapText="1"/>
    </xf>
    <xf numFmtId="0" fontId="40" fillId="44" borderId="1" xfId="51" applyFont="1" applyFill="1" applyBorder="1" applyAlignment="1">
      <alignment horizontal="center" vertical="center"/>
    </xf>
    <xf numFmtId="0" fontId="6" fillId="0" borderId="0" xfId="0" applyFont="1" applyAlignment="1">
      <alignment horizontal="center" vertical="top"/>
    </xf>
    <xf numFmtId="0" fontId="8" fillId="0" borderId="1" xfId="0" applyFont="1" applyBorder="1" applyAlignment="1">
      <alignment horizontal="center" vertical="center" wrapText="1"/>
    </xf>
    <xf numFmtId="166" fontId="39" fillId="0" borderId="1" xfId="51" applyNumberFormat="1" applyFont="1" applyFill="1" applyBorder="1" applyAlignment="1">
      <alignment horizontal="center" vertical="center"/>
    </xf>
    <xf numFmtId="0" fontId="39" fillId="0" borderId="30" xfId="51" applyFont="1" applyFill="1" applyBorder="1" applyAlignment="1">
      <alignment horizontal="center" vertical="center"/>
    </xf>
    <xf numFmtId="0" fontId="39" fillId="0" borderId="26" xfId="51" applyFont="1" applyFill="1" applyBorder="1" applyAlignment="1">
      <alignment horizontal="center" vertical="center"/>
    </xf>
    <xf numFmtId="0" fontId="39" fillId="0" borderId="1" xfId="51" applyFont="1" applyFill="1" applyBorder="1" applyAlignment="1">
      <alignment horizontal="center" vertical="center" wrapText="1"/>
    </xf>
    <xf numFmtId="0" fontId="39" fillId="0" borderId="1" xfId="51" applyFont="1" applyFill="1" applyBorder="1" applyAlignment="1">
      <alignment horizontal="center" vertical="center"/>
    </xf>
    <xf numFmtId="0" fontId="39" fillId="0" borderId="1" xfId="51" applyFont="1" applyFill="1" applyBorder="1" applyAlignment="1">
      <alignment horizontal="left" vertical="center" wrapText="1"/>
    </xf>
    <xf numFmtId="164" fontId="22" fillId="0" borderId="30" xfId="49" applyNumberFormat="1" applyFont="1" applyFill="1" applyBorder="1" applyAlignment="1" applyProtection="1">
      <alignment horizontal="center" vertical="center" wrapText="1"/>
      <protection locked="0"/>
    </xf>
    <xf numFmtId="9" fontId="21" fillId="44" borderId="3" xfId="56" applyFont="1" applyFill="1" applyBorder="1" applyAlignment="1">
      <alignment horizontal="center" vertical="center" wrapText="1"/>
    </xf>
    <xf numFmtId="0" fontId="21" fillId="44" borderId="25" xfId="1" applyFont="1" applyFill="1" applyBorder="1" applyAlignment="1">
      <alignment horizontal="center" vertical="center" wrapText="1"/>
    </xf>
    <xf numFmtId="9" fontId="21" fillId="44" borderId="26" xfId="56" applyFont="1" applyFill="1" applyBorder="1" applyAlignment="1">
      <alignment horizontal="center" vertical="center" wrapText="1"/>
    </xf>
    <xf numFmtId="164" fontId="21" fillId="44" borderId="26" xfId="1" applyNumberFormat="1" applyFont="1" applyFill="1" applyBorder="1" applyAlignment="1">
      <alignment horizontal="center" vertical="center" wrapText="1"/>
    </xf>
    <xf numFmtId="0" fontId="21" fillId="44" borderId="26" xfId="1" applyFont="1" applyFill="1" applyBorder="1" applyAlignment="1">
      <alignment horizontal="center" vertical="center" wrapText="1"/>
    </xf>
    <xf numFmtId="164" fontId="22" fillId="44" borderId="30" xfId="1" applyNumberFormat="1" applyFont="1" applyFill="1" applyBorder="1" applyAlignment="1">
      <alignment horizontal="center" vertical="center"/>
    </xf>
    <xf numFmtId="49" fontId="22" fillId="0" borderId="1" xfId="53" applyNumberFormat="1" applyFont="1" applyFill="1" applyBorder="1" applyAlignment="1">
      <alignment horizontal="center" vertical="center" wrapText="1"/>
    </xf>
    <xf numFmtId="0" fontId="22" fillId="0" borderId="1" xfId="53" applyFont="1" applyBorder="1" applyAlignment="1">
      <alignment horizontal="center" vertical="center" wrapText="1"/>
    </xf>
    <xf numFmtId="49" fontId="22" fillId="0" borderId="1" xfId="53" applyNumberFormat="1" applyFont="1" applyFill="1" applyBorder="1" applyAlignment="1">
      <alignment horizontal="center" vertical="center" wrapText="1"/>
    </xf>
    <xf numFmtId="164" fontId="39" fillId="0" borderId="26" xfId="51" applyNumberFormat="1" applyFont="1" applyFill="1" applyBorder="1" applyAlignment="1">
      <alignment horizontal="right" vertical="center" wrapText="1"/>
    </xf>
    <xf numFmtId="164" fontId="39" fillId="0" borderId="30" xfId="51" applyNumberFormat="1" applyFont="1" applyFill="1" applyBorder="1" applyAlignment="1">
      <alignment horizontal="right" vertical="center" wrapText="1"/>
    </xf>
    <xf numFmtId="0" fontId="39" fillId="0" borderId="1" xfId="51" applyNumberFormat="1" applyFont="1" applyFill="1" applyBorder="1" applyAlignment="1">
      <alignment horizontal="center" vertical="center" wrapText="1"/>
    </xf>
    <xf numFmtId="0" fontId="39" fillId="0" borderId="1" xfId="51" applyNumberFormat="1" applyFont="1" applyFill="1" applyBorder="1" applyAlignment="1">
      <alignment horizontal="left" vertical="center" wrapText="1"/>
    </xf>
    <xf numFmtId="0" fontId="7" fillId="0" borderId="1" xfId="51" applyFont="1" applyFill="1" applyBorder="1" applyAlignment="1">
      <alignment vertical="top" wrapText="1"/>
    </xf>
    <xf numFmtId="164" fontId="39" fillId="0" borderId="1" xfId="51" applyNumberFormat="1" applyFont="1" applyFill="1" applyBorder="1" applyAlignment="1">
      <alignment horizontal="center" vertical="center" wrapText="1"/>
    </xf>
    <xf numFmtId="164" fontId="7" fillId="0" borderId="1" xfId="0" applyNumberFormat="1" applyFont="1" applyFill="1" applyBorder="1" applyAlignment="1">
      <alignment horizontal="right" vertical="top" wrapText="1"/>
    </xf>
    <xf numFmtId="164" fontId="8" fillId="0" borderId="1" xfId="0" applyNumberFormat="1" applyFont="1" applyFill="1" applyBorder="1" applyAlignment="1">
      <alignment horizontal="right" vertical="top" wrapText="1"/>
    </xf>
    <xf numFmtId="164" fontId="39" fillId="0" borderId="1" xfId="51" applyNumberFormat="1" applyFont="1" applyFill="1" applyBorder="1" applyAlignment="1">
      <alignment horizontal="right" vertical="top" wrapText="1"/>
    </xf>
    <xf numFmtId="0" fontId="7" fillId="0" borderId="1" xfId="51" applyFont="1" applyFill="1" applyBorder="1" applyAlignment="1">
      <alignment vertical="top"/>
    </xf>
    <xf numFmtId="164" fontId="39" fillId="0" borderId="3" xfId="51" applyNumberFormat="1" applyFont="1" applyFill="1" applyBorder="1" applyAlignment="1">
      <alignment horizontal="right" vertical="center" wrapText="1"/>
    </xf>
    <xf numFmtId="0" fontId="7" fillId="0" borderId="1" xfId="51" applyFont="1" applyFill="1" applyBorder="1" applyAlignment="1">
      <alignment horizontal="left" vertical="center"/>
    </xf>
    <xf numFmtId="0" fontId="7" fillId="0" borderId="30" xfId="51" applyFont="1" applyFill="1" applyBorder="1" applyAlignment="1">
      <alignment vertical="top"/>
    </xf>
    <xf numFmtId="0" fontId="7" fillId="0" borderId="1" xfId="51" applyFont="1" applyFill="1" applyBorder="1" applyAlignment="1">
      <alignment horizontal="left" vertical="center" wrapText="1"/>
    </xf>
    <xf numFmtId="0" fontId="40" fillId="44" borderId="30" xfId="51" applyFont="1" applyFill="1" applyBorder="1" applyAlignment="1">
      <alignment vertical="center" wrapText="1"/>
    </xf>
    <xf numFmtId="166" fontId="40" fillId="44" borderId="30" xfId="51" applyNumberFormat="1" applyFont="1" applyFill="1" applyBorder="1" applyAlignment="1">
      <alignment horizontal="center" vertical="center" wrapText="1"/>
    </xf>
    <xf numFmtId="0" fontId="0" fillId="51" borderId="0" xfId="0" applyFill="1"/>
    <xf numFmtId="0" fontId="40" fillId="44" borderId="1" xfId="51" applyFont="1" applyFill="1" applyBorder="1" applyAlignment="1">
      <alignment vertical="center" wrapText="1"/>
    </xf>
    <xf numFmtId="0" fontId="39" fillId="44" borderId="1" xfId="51" applyFont="1" applyFill="1" applyBorder="1" applyAlignment="1">
      <alignment horizontal="center" vertical="center"/>
    </xf>
    <xf numFmtId="166" fontId="39" fillId="44" borderId="1" xfId="51" applyNumberFormat="1" applyFont="1" applyFill="1" applyBorder="1" applyAlignment="1">
      <alignment horizontal="center" vertical="center"/>
    </xf>
    <xf numFmtId="0" fontId="7" fillId="44" borderId="1" xfId="51" applyFont="1" applyFill="1" applyBorder="1" applyAlignment="1">
      <alignment horizontal="center" vertical="center"/>
    </xf>
    <xf numFmtId="0" fontId="7" fillId="44" borderId="30" xfId="51" applyFont="1" applyFill="1" applyBorder="1" applyAlignment="1">
      <alignment vertical="center" wrapText="1"/>
    </xf>
    <xf numFmtId="164" fontId="39" fillId="44" borderId="1" xfId="51" applyNumberFormat="1" applyFont="1" applyFill="1" applyBorder="1" applyAlignment="1">
      <alignment horizontal="center" vertical="center" wrapText="1"/>
    </xf>
    <xf numFmtId="166" fontId="39" fillId="44" borderId="30" xfId="51" applyNumberFormat="1" applyFont="1" applyFill="1" applyBorder="1" applyAlignment="1">
      <alignment horizontal="center" vertical="center" wrapText="1"/>
    </xf>
    <xf numFmtId="164" fontId="0" fillId="0" borderId="0" xfId="0" applyNumberFormat="1"/>
    <xf numFmtId="4" fontId="0" fillId="0" borderId="0" xfId="0" applyNumberFormat="1"/>
    <xf numFmtId="164" fontId="22" fillId="0" borderId="1" xfId="49" applyNumberFormat="1" applyFont="1" applyFill="1" applyBorder="1" applyAlignment="1" applyProtection="1">
      <alignment horizontal="center" vertical="center" wrapText="1"/>
      <protection locked="0"/>
    </xf>
    <xf numFmtId="166" fontId="22" fillId="0" borderId="1" xfId="56" applyNumberFormat="1" applyFont="1" applyFill="1" applyBorder="1" applyAlignment="1" applyProtection="1">
      <alignment horizontal="center" vertical="center" wrapText="1"/>
      <protection locked="0"/>
    </xf>
    <xf numFmtId="0" fontId="21" fillId="0" borderId="1" xfId="1" applyFont="1" applyBorder="1" applyAlignment="1">
      <alignment horizontal="center" vertical="center" wrapText="1"/>
    </xf>
    <xf numFmtId="164" fontId="21" fillId="0" borderId="1" xfId="1" applyNumberFormat="1" applyFont="1" applyBorder="1" applyAlignment="1">
      <alignment horizontal="center" vertical="center" wrapText="1"/>
    </xf>
    <xf numFmtId="1" fontId="21" fillId="0" borderId="1" xfId="56" applyNumberFormat="1" applyFont="1" applyFill="1" applyBorder="1" applyAlignment="1">
      <alignment horizontal="center" vertical="center" wrapText="1"/>
    </xf>
    <xf numFmtId="0" fontId="21" fillId="44" borderId="1" xfId="1" applyFont="1" applyFill="1" applyBorder="1" applyAlignment="1">
      <alignment horizontal="center" vertical="center" wrapText="1"/>
    </xf>
    <xf numFmtId="164" fontId="21" fillId="44" borderId="1" xfId="1" applyNumberFormat="1" applyFont="1" applyFill="1" applyBorder="1" applyAlignment="1">
      <alignment horizontal="center" vertical="center" wrapText="1"/>
    </xf>
    <xf numFmtId="166" fontId="21" fillId="44" borderId="1" xfId="56" applyNumberFormat="1" applyFont="1" applyFill="1" applyBorder="1" applyAlignment="1">
      <alignment horizontal="center" vertical="center" wrapText="1"/>
    </xf>
    <xf numFmtId="0" fontId="22" fillId="44" borderId="1" xfId="1" applyFont="1" applyFill="1" applyBorder="1" applyAlignment="1">
      <alignment horizontal="center" vertical="center" wrapText="1"/>
    </xf>
    <xf numFmtId="164" fontId="22" fillId="44" borderId="1" xfId="1" applyNumberFormat="1" applyFont="1" applyFill="1" applyBorder="1" applyAlignment="1">
      <alignment horizontal="center" vertical="center" wrapText="1"/>
    </xf>
    <xf numFmtId="0" fontId="61" fillId="3" borderId="1" xfId="0" applyFont="1" applyFill="1" applyBorder="1" applyAlignment="1">
      <alignment horizontal="center" vertical="center" wrapText="1"/>
    </xf>
    <xf numFmtId="164" fontId="61" fillId="3" borderId="1" xfId="0"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64" fontId="22" fillId="3" borderId="1" xfId="0" applyNumberFormat="1" applyFont="1" applyFill="1" applyBorder="1" applyAlignment="1">
      <alignment horizontal="center" vertical="center" wrapText="1"/>
    </xf>
    <xf numFmtId="4" fontId="21" fillId="44" borderId="1" xfId="1" applyNumberFormat="1" applyFont="1" applyFill="1" applyBorder="1" applyAlignment="1">
      <alignment horizontal="center" vertical="center" wrapText="1"/>
    </xf>
    <xf numFmtId="166" fontId="22" fillId="44" borderId="1" xfId="56" applyNumberFormat="1" applyFont="1" applyFill="1" applyBorder="1" applyAlignment="1">
      <alignment horizontal="center" vertical="center" wrapText="1"/>
    </xf>
    <xf numFmtId="164" fontId="21" fillId="3" borderId="1" xfId="49" applyNumberFormat="1" applyFont="1" applyFill="1" applyBorder="1" applyAlignment="1" applyProtection="1">
      <alignment horizontal="center" vertical="center" wrapText="1"/>
      <protection locked="0"/>
    </xf>
    <xf numFmtId="166" fontId="61" fillId="3" borderId="1" xfId="0" applyNumberFormat="1" applyFont="1" applyFill="1" applyBorder="1" applyAlignment="1">
      <alignment horizontal="center" vertical="center"/>
    </xf>
    <xf numFmtId="164" fontId="22" fillId="3" borderId="1" xfId="49" applyNumberFormat="1" applyFont="1" applyFill="1" applyBorder="1" applyAlignment="1" applyProtection="1">
      <alignment horizontal="center" vertical="center" wrapText="1"/>
      <protection locked="0"/>
    </xf>
    <xf numFmtId="166" fontId="2" fillId="3" borderId="1" xfId="0" applyNumberFormat="1" applyFont="1" applyFill="1" applyBorder="1" applyAlignment="1">
      <alignment horizontal="center" vertical="center"/>
    </xf>
    <xf numFmtId="164" fontId="21" fillId="3" borderId="1" xfId="0" applyNumberFormat="1" applyFont="1" applyFill="1" applyBorder="1" applyAlignment="1">
      <alignment horizontal="center" vertical="center" wrapText="1"/>
    </xf>
    <xf numFmtId="10" fontId="61" fillId="3"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10" fontId="21" fillId="3" borderId="1" xfId="0" applyNumberFormat="1" applyFont="1" applyFill="1" applyBorder="1" applyAlignment="1">
      <alignment horizontal="center" vertical="center" wrapText="1"/>
    </xf>
    <xf numFmtId="164" fontId="22" fillId="3" borderId="1" xfId="4" applyNumberFormat="1" applyFont="1" applyFill="1" applyBorder="1" applyAlignment="1">
      <alignment horizontal="center" vertical="center" wrapText="1"/>
    </xf>
    <xf numFmtId="0" fontId="61" fillId="3" borderId="1" xfId="4" applyFont="1" applyFill="1" applyBorder="1" applyAlignment="1">
      <alignment horizontal="center" vertical="center" wrapText="1"/>
    </xf>
    <xf numFmtId="164" fontId="61" fillId="3" borderId="1" xfId="4" applyNumberFormat="1" applyFont="1" applyFill="1" applyBorder="1" applyAlignment="1">
      <alignment vertical="center" wrapText="1"/>
    </xf>
    <xf numFmtId="164" fontId="2" fillId="3" borderId="1" xfId="4" applyNumberFormat="1" applyFont="1" applyFill="1" applyBorder="1" applyAlignment="1">
      <alignment vertical="center" wrapText="1"/>
    </xf>
    <xf numFmtId="166" fontId="2" fillId="3" borderId="1" xfId="4" applyNumberFormat="1" applyFont="1" applyFill="1" applyBorder="1" applyAlignment="1">
      <alignment horizontal="center" vertical="center"/>
    </xf>
    <xf numFmtId="0" fontId="2" fillId="3" borderId="1" xfId="4" applyFont="1" applyFill="1" applyBorder="1" applyAlignment="1">
      <alignment horizontal="center" vertical="center" wrapText="1"/>
    </xf>
    <xf numFmtId="164" fontId="22" fillId="3" borderId="1" xfId="0" applyNumberFormat="1" applyFont="1" applyFill="1" applyBorder="1" applyAlignment="1">
      <alignment vertical="center" wrapText="1"/>
    </xf>
    <xf numFmtId="164" fontId="2" fillId="3" borderId="1" xfId="0" applyNumberFormat="1" applyFont="1" applyFill="1" applyBorder="1" applyAlignment="1">
      <alignment vertical="center" wrapText="1"/>
    </xf>
    <xf numFmtId="164" fontId="61" fillId="53" borderId="1" xfId="4" applyNumberFormat="1" applyFont="1" applyFill="1" applyBorder="1" applyAlignment="1">
      <alignment vertical="center" wrapText="1"/>
    </xf>
    <xf numFmtId="164" fontId="2" fillId="40" borderId="1" xfId="4" applyNumberFormat="1" applyFont="1" applyFill="1" applyBorder="1" applyAlignment="1">
      <alignment vertical="center" wrapText="1"/>
    </xf>
    <xf numFmtId="164" fontId="22" fillId="3" borderId="1" xfId="4" applyNumberFormat="1" applyFont="1" applyFill="1" applyBorder="1" applyAlignment="1">
      <alignment vertical="center" wrapText="1"/>
    </xf>
    <xf numFmtId="164" fontId="2" fillId="48" borderId="1" xfId="4" applyNumberFormat="1" applyFont="1" applyFill="1" applyBorder="1" applyAlignment="1">
      <alignment vertical="center" wrapText="1"/>
    </xf>
    <xf numFmtId="164" fontId="61" fillId="54" borderId="1" xfId="4" applyNumberFormat="1" applyFont="1" applyFill="1" applyBorder="1" applyAlignment="1">
      <alignment vertical="center" wrapText="1"/>
    </xf>
    <xf numFmtId="164" fontId="2" fillId="54" borderId="1" xfId="49" applyNumberFormat="1" applyFont="1" applyFill="1" applyBorder="1" applyAlignment="1">
      <alignment vertical="center" wrapText="1"/>
    </xf>
    <xf numFmtId="164" fontId="2" fillId="54" borderId="1" xfId="4" applyNumberFormat="1" applyFont="1" applyFill="1" applyBorder="1" applyAlignment="1">
      <alignment vertical="center" wrapText="1"/>
    </xf>
    <xf numFmtId="164" fontId="2" fillId="3" borderId="26" xfId="49" applyNumberFormat="1" applyFont="1" applyFill="1" applyBorder="1" applyAlignment="1">
      <alignment vertical="center" wrapText="1"/>
    </xf>
    <xf numFmtId="4" fontId="22" fillId="44" borderId="1" xfId="1" applyNumberFormat="1" applyFont="1" applyFill="1" applyBorder="1" applyAlignment="1">
      <alignment horizontal="center" vertical="center" wrapText="1"/>
    </xf>
    <xf numFmtId="164" fontId="21" fillId="55" borderId="1" xfId="49" applyNumberFormat="1" applyFont="1" applyFill="1" applyBorder="1" applyAlignment="1" applyProtection="1">
      <alignment horizontal="center" vertical="center" wrapText="1"/>
      <protection locked="0"/>
    </xf>
    <xf numFmtId="164" fontId="61" fillId="55" borderId="1" xfId="0" applyNumberFormat="1" applyFont="1" applyFill="1" applyBorder="1" applyAlignment="1">
      <alignment horizontal="center" vertical="center" wrapText="1"/>
    </xf>
    <xf numFmtId="166" fontId="2" fillId="55" borderId="1" xfId="0" applyNumberFormat="1" applyFont="1" applyFill="1" applyBorder="1" applyAlignment="1">
      <alignment horizontal="center" vertical="center"/>
    </xf>
    <xf numFmtId="164" fontId="22" fillId="40" borderId="1" xfId="49" applyNumberFormat="1" applyFont="1" applyFill="1" applyBorder="1" applyAlignment="1" applyProtection="1">
      <alignment horizontal="center" vertical="center" wrapText="1"/>
      <protection locked="0"/>
    </xf>
    <xf numFmtId="164" fontId="2" fillId="40" borderId="1" xfId="0" applyNumberFormat="1" applyFont="1" applyFill="1" applyBorder="1" applyAlignment="1">
      <alignment horizontal="center" vertical="center" wrapText="1"/>
    </xf>
    <xf numFmtId="164" fontId="22" fillId="40" borderId="1" xfId="0" applyNumberFormat="1" applyFont="1" applyFill="1" applyBorder="1" applyAlignment="1">
      <alignment horizontal="center" vertical="center" wrapText="1"/>
    </xf>
    <xf numFmtId="166" fontId="2" fillId="40" borderId="1" xfId="0" applyNumberFormat="1" applyFont="1" applyFill="1" applyBorder="1" applyAlignment="1">
      <alignment horizontal="center" vertical="center"/>
    </xf>
    <xf numFmtId="164" fontId="22" fillId="55" borderId="1" xfId="49" applyNumberFormat="1" applyFont="1" applyFill="1" applyBorder="1" applyAlignment="1" applyProtection="1">
      <alignment horizontal="center" vertical="center" wrapText="1"/>
      <protection locked="0"/>
    </xf>
    <xf numFmtId="164" fontId="2" fillId="55" borderId="1" xfId="0" applyNumberFormat="1" applyFont="1" applyFill="1" applyBorder="1" applyAlignment="1">
      <alignment horizontal="center" vertical="center" wrapText="1"/>
    </xf>
    <xf numFmtId="164" fontId="22" fillId="56" borderId="1" xfId="0" applyNumberFormat="1" applyFont="1" applyFill="1" applyBorder="1" applyAlignment="1">
      <alignment horizontal="center" vertical="center" wrapText="1"/>
    </xf>
    <xf numFmtId="164" fontId="2" fillId="56" borderId="1" xfId="0" applyNumberFormat="1" applyFont="1" applyFill="1" applyBorder="1" applyAlignment="1">
      <alignment horizontal="center" vertical="center" wrapText="1"/>
    </xf>
    <xf numFmtId="164" fontId="22" fillId="48" borderId="0" xfId="0" applyNumberFormat="1" applyFont="1" applyFill="1" applyAlignment="1">
      <alignment horizontal="center" vertical="center" wrapText="1"/>
    </xf>
    <xf numFmtId="10" fontId="61" fillId="55" borderId="1" xfId="0" applyNumberFormat="1" applyFont="1" applyFill="1" applyBorder="1" applyAlignment="1">
      <alignment horizontal="center" vertical="center" wrapText="1"/>
    </xf>
    <xf numFmtId="164" fontId="61" fillId="40" borderId="1" xfId="0" applyNumberFormat="1" applyFont="1" applyFill="1" applyBorder="1" applyAlignment="1">
      <alignment horizontal="center" vertical="center" wrapText="1"/>
    </xf>
    <xf numFmtId="164" fontId="22" fillId="40" borderId="1" xfId="0" applyNumberFormat="1" applyFont="1" applyFill="1" applyBorder="1" applyAlignment="1">
      <alignment horizontal="center" wrapText="1"/>
    </xf>
    <xf numFmtId="164" fontId="2" fillId="40" borderId="1" xfId="0" applyNumberFormat="1" applyFont="1" applyFill="1" applyBorder="1" applyAlignment="1">
      <alignment horizontal="center" wrapText="1"/>
    </xf>
    <xf numFmtId="164" fontId="21" fillId="44" borderId="1" xfId="1" applyNumberFormat="1" applyFont="1" applyFill="1" applyBorder="1" applyAlignment="1">
      <alignment horizontal="center" vertical="center"/>
    </xf>
    <xf numFmtId="166" fontId="21" fillId="44" borderId="1" xfId="56" applyNumberFormat="1" applyFont="1" applyFill="1" applyBorder="1" applyAlignment="1">
      <alignment horizontal="center" vertical="center"/>
    </xf>
    <xf numFmtId="164" fontId="22" fillId="44" borderId="1" xfId="1" applyNumberFormat="1" applyFont="1" applyFill="1" applyBorder="1" applyAlignment="1">
      <alignment horizontal="center" vertical="center"/>
    </xf>
    <xf numFmtId="166" fontId="22" fillId="44" borderId="1" xfId="56" applyNumberFormat="1" applyFont="1" applyFill="1" applyBorder="1" applyAlignment="1">
      <alignment horizontal="center" vertical="center"/>
    </xf>
    <xf numFmtId="0" fontId="67" fillId="3" borderId="1" xfId="0" applyFont="1" applyFill="1" applyBorder="1" applyAlignment="1">
      <alignment horizontal="center" vertical="center"/>
    </xf>
    <xf numFmtId="4" fontId="21" fillId="3" borderId="1" xfId="0" applyNumberFormat="1" applyFont="1" applyFill="1" applyBorder="1" applyAlignment="1">
      <alignment horizontal="center" vertical="center"/>
    </xf>
    <xf numFmtId="166" fontId="21" fillId="3" borderId="1" xfId="0" applyNumberFormat="1" applyFont="1" applyFill="1" applyBorder="1" applyAlignment="1">
      <alignment horizontal="center" vertical="center" wrapText="1"/>
    </xf>
    <xf numFmtId="0" fontId="58" fillId="3" borderId="1" xfId="0" applyFont="1" applyFill="1" applyBorder="1" applyAlignment="1">
      <alignment horizontal="center" vertical="center"/>
    </xf>
    <xf numFmtId="4" fontId="22" fillId="3" borderId="1" xfId="0" applyNumberFormat="1" applyFont="1" applyFill="1" applyBorder="1" applyAlignment="1">
      <alignment horizontal="center" vertical="center"/>
    </xf>
    <xf numFmtId="2" fontId="22" fillId="3" borderId="1" xfId="0" applyNumberFormat="1" applyFont="1" applyFill="1" applyBorder="1" applyAlignment="1">
      <alignment horizontal="center" vertical="center"/>
    </xf>
    <xf numFmtId="164" fontId="21" fillId="3" borderId="1" xfId="0" applyNumberFormat="1" applyFont="1" applyFill="1" applyBorder="1" applyAlignment="1">
      <alignment horizontal="center" vertical="center"/>
    </xf>
    <xf numFmtId="164" fontId="22" fillId="3" borderId="1" xfId="0" applyNumberFormat="1" applyFont="1" applyFill="1" applyBorder="1" applyAlignment="1">
      <alignment horizontal="center" vertical="center"/>
    </xf>
    <xf numFmtId="164" fontId="34" fillId="3" borderId="1" xfId="4" applyNumberFormat="1" applyFont="1" applyFill="1" applyBorder="1" applyAlignment="1">
      <alignment horizontal="center" vertical="center" wrapText="1"/>
    </xf>
    <xf numFmtId="0" fontId="34" fillId="3" borderId="1" xfId="4" applyFont="1" applyFill="1" applyBorder="1" applyAlignment="1">
      <alignment horizontal="center" vertical="center" wrapText="1"/>
    </xf>
    <xf numFmtId="164" fontId="34" fillId="3" borderId="1" xfId="4" applyNumberFormat="1" applyFont="1" applyFill="1" applyBorder="1" applyAlignment="1">
      <alignment vertical="center" wrapText="1"/>
    </xf>
    <xf numFmtId="166" fontId="34" fillId="3" borderId="1" xfId="4" applyNumberFormat="1" applyFont="1" applyFill="1" applyBorder="1" applyAlignment="1">
      <alignment horizontal="center" vertical="center"/>
    </xf>
    <xf numFmtId="164" fontId="34" fillId="3" borderId="1" xfId="0" applyNumberFormat="1" applyFont="1" applyFill="1" applyBorder="1" applyAlignment="1">
      <alignment vertical="center" wrapText="1"/>
    </xf>
    <xf numFmtId="0" fontId="61" fillId="3" borderId="1" xfId="0" applyFont="1" applyFill="1" applyBorder="1" applyAlignment="1">
      <alignment horizontal="center" vertical="center"/>
    </xf>
    <xf numFmtId="166" fontId="61"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164" fontId="58" fillId="3" borderId="1" xfId="0" applyNumberFormat="1" applyFont="1" applyFill="1" applyBorder="1" applyAlignment="1">
      <alignment horizontal="center" vertical="center" wrapText="1"/>
    </xf>
    <xf numFmtId="164" fontId="21" fillId="3" borderId="1" xfId="4" applyNumberFormat="1" applyFont="1" applyFill="1" applyBorder="1" applyAlignment="1">
      <alignment vertical="center" wrapText="1"/>
    </xf>
    <xf numFmtId="10" fontId="61" fillId="3" borderId="1" xfId="4" applyNumberFormat="1" applyFont="1" applyFill="1" applyBorder="1" applyAlignment="1">
      <alignment vertical="center" wrapText="1"/>
    </xf>
    <xf numFmtId="10" fontId="2" fillId="3" borderId="1" xfId="4" applyNumberFormat="1" applyFont="1" applyFill="1" applyBorder="1" applyAlignment="1">
      <alignment vertical="center" wrapText="1"/>
    </xf>
    <xf numFmtId="166" fontId="61" fillId="3" borderId="1" xfId="4" applyNumberFormat="1" applyFont="1" applyFill="1" applyBorder="1" applyAlignment="1">
      <alignment horizontal="center" vertical="center"/>
    </xf>
    <xf numFmtId="164" fontId="22" fillId="3" borderId="1" xfId="0" applyNumberFormat="1" applyFont="1" applyFill="1" applyBorder="1" applyAlignment="1">
      <alignment horizontal="right" vertical="center" wrapText="1"/>
    </xf>
    <xf numFmtId="164" fontId="61" fillId="3" borderId="1" xfId="0" applyNumberFormat="1" applyFont="1" applyFill="1" applyBorder="1" applyAlignment="1">
      <alignment vertical="center" wrapText="1"/>
    </xf>
    <xf numFmtId="0" fontId="2" fillId="3" borderId="1" xfId="0" applyFont="1" applyFill="1" applyBorder="1" applyAlignment="1">
      <alignment horizontal="left" vertical="center" wrapText="1"/>
    </xf>
    <xf numFmtId="0" fontId="47" fillId="0" borderId="42" xfId="53" applyFont="1" applyBorder="1" applyAlignment="1">
      <alignment horizontal="center" vertical="center" wrapText="1"/>
    </xf>
    <xf numFmtId="0" fontId="22" fillId="0" borderId="26" xfId="53" applyFont="1" applyBorder="1" applyAlignment="1">
      <alignment horizontal="center" vertical="center" wrapText="1"/>
    </xf>
    <xf numFmtId="0" fontId="36" fillId="3" borderId="30" xfId="1" applyFont="1" applyFill="1" applyBorder="1" applyAlignment="1" applyProtection="1">
      <alignment horizontal="center" vertical="center" wrapText="1"/>
      <protection hidden="1"/>
    </xf>
    <xf numFmtId="0" fontId="2" fillId="0" borderId="37" xfId="0" applyFont="1" applyBorder="1" applyAlignment="1">
      <alignment horizontal="left" vertical="center" wrapText="1"/>
    </xf>
    <xf numFmtId="0" fontId="34" fillId="3" borderId="1" xfId="0" applyFont="1" applyFill="1" applyBorder="1" applyAlignment="1">
      <alignment vertical="center" wrapText="1"/>
    </xf>
    <xf numFmtId="0" fontId="2" fillId="0" borderId="30" xfId="0" applyFont="1" applyBorder="1" applyAlignment="1">
      <alignment horizontal="left" vertical="center" wrapText="1"/>
    </xf>
    <xf numFmtId="49" fontId="22" fillId="0" borderId="0" xfId="53" applyNumberFormat="1" applyFont="1" applyFill="1" applyBorder="1" applyAlignment="1">
      <alignment horizontal="center" vertical="center" wrapText="1"/>
    </xf>
    <xf numFmtId="0" fontId="23" fillId="0" borderId="0" xfId="1" applyFont="1" applyFill="1" applyBorder="1" applyAlignment="1" applyProtection="1">
      <alignment horizontal="center" vertical="center" wrapText="1"/>
      <protection hidden="1"/>
    </xf>
    <xf numFmtId="166" fontId="22" fillId="0" borderId="0" xfId="56" applyNumberFormat="1" applyFont="1" applyFill="1" applyBorder="1" applyAlignment="1">
      <alignment horizontal="center" vertical="center" wrapText="1"/>
    </xf>
    <xf numFmtId="1" fontId="22" fillId="0" borderId="0" xfId="56" applyNumberFormat="1" applyFont="1" applyFill="1" applyBorder="1" applyAlignment="1">
      <alignment horizontal="center" vertical="center" wrapText="1"/>
    </xf>
    <xf numFmtId="166" fontId="21" fillId="0" borderId="0" xfId="56" applyNumberFormat="1" applyFont="1" applyFill="1" applyBorder="1" applyAlignment="1">
      <alignment horizontal="center" vertical="center" wrapText="1"/>
    </xf>
    <xf numFmtId="0" fontId="2" fillId="3" borderId="1" xfId="0" applyFont="1" applyFill="1" applyBorder="1" applyAlignment="1">
      <alignment horizontal="left" vertical="top" wrapText="1"/>
    </xf>
    <xf numFmtId="0" fontId="2" fillId="3" borderId="1" xfId="0" applyFont="1" applyFill="1" applyBorder="1" applyAlignment="1">
      <alignment horizontal="left" vertical="center" wrapText="1"/>
    </xf>
    <xf numFmtId="0" fontId="21" fillId="3" borderId="31" xfId="53" applyFont="1" applyFill="1" applyBorder="1" applyAlignment="1">
      <alignment horizontal="center" vertical="center" wrapText="1"/>
    </xf>
    <xf numFmtId="0" fontId="22" fillId="0" borderId="31" xfId="53" applyFont="1" applyBorder="1" applyAlignment="1">
      <alignment horizontal="center" vertical="center" wrapText="1"/>
    </xf>
    <xf numFmtId="166" fontId="22" fillId="0" borderId="31" xfId="56" applyNumberFormat="1" applyFont="1" applyFill="1" applyBorder="1" applyAlignment="1">
      <alignment horizontal="center" vertical="center" wrapText="1"/>
    </xf>
    <xf numFmtId="166" fontId="49" fillId="37" borderId="31" xfId="56" applyNumberFormat="1" applyFont="1" applyFill="1" applyBorder="1" applyAlignment="1">
      <alignment horizontal="center" vertical="center" wrapText="1"/>
    </xf>
    <xf numFmtId="166" fontId="36" fillId="37" borderId="31" xfId="56" applyNumberFormat="1" applyFont="1" applyFill="1" applyBorder="1" applyAlignment="1">
      <alignment horizontal="center" vertical="center" wrapText="1"/>
    </xf>
    <xf numFmtId="166" fontId="49" fillId="4" borderId="31" xfId="56" applyNumberFormat="1" applyFont="1" applyFill="1" applyBorder="1" applyAlignment="1">
      <alignment horizontal="center" vertical="center" wrapText="1"/>
    </xf>
    <xf numFmtId="166" fontId="21" fillId="0" borderId="31" xfId="56" applyNumberFormat="1" applyFont="1" applyFill="1" applyBorder="1" applyAlignment="1">
      <alignment horizontal="center" vertical="center" wrapText="1"/>
    </xf>
    <xf numFmtId="0" fontId="48" fillId="3" borderId="31" xfId="53" applyFont="1" applyFill="1" applyBorder="1" applyAlignment="1">
      <alignment horizontal="center" vertical="center" wrapText="1"/>
    </xf>
    <xf numFmtId="0" fontId="48" fillId="0" borderId="31" xfId="53" applyFont="1" applyBorder="1" applyAlignment="1">
      <alignment horizontal="center" vertical="center" wrapText="1"/>
    </xf>
    <xf numFmtId="1" fontId="2" fillId="0" borderId="31" xfId="51" applyNumberFormat="1" applyFont="1" applyBorder="1" applyAlignment="1">
      <alignment horizontal="center" vertical="center" wrapText="1"/>
    </xf>
    <xf numFmtId="49" fontId="22" fillId="0" borderId="31" xfId="53" applyNumberFormat="1" applyFont="1" applyFill="1" applyBorder="1" applyAlignment="1">
      <alignment horizontal="center" vertical="center" wrapText="1"/>
    </xf>
    <xf numFmtId="0" fontId="23" fillId="3" borderId="31" xfId="1" applyFont="1" applyFill="1" applyBorder="1" applyAlignment="1" applyProtection="1">
      <alignment horizontal="center" vertical="center" wrapText="1"/>
      <protection hidden="1"/>
    </xf>
    <xf numFmtId="166" fontId="22" fillId="3" borderId="31" xfId="56" applyNumberFormat="1" applyFont="1" applyFill="1" applyBorder="1" applyAlignment="1">
      <alignment horizontal="center" vertical="center" wrapText="1"/>
    </xf>
    <xf numFmtId="1" fontId="22" fillId="0" borderId="31" xfId="56" applyNumberFormat="1" applyFont="1" applyFill="1" applyBorder="1" applyAlignment="1">
      <alignment horizontal="center" vertical="center" wrapText="1"/>
    </xf>
    <xf numFmtId="1" fontId="21" fillId="0" borderId="1" xfId="56" applyNumberFormat="1" applyFont="1" applyFill="1" applyBorder="1" applyAlignment="1">
      <alignment horizontal="center" vertical="center" wrapText="1"/>
    </xf>
    <xf numFmtId="166" fontId="36" fillId="0" borderId="31" xfId="56" applyNumberFormat="1" applyFont="1" applyFill="1" applyBorder="1" applyAlignment="1">
      <alignment horizontal="center" vertical="center" wrapText="1"/>
    </xf>
    <xf numFmtId="0" fontId="22" fillId="0" borderId="31" xfId="1" applyFont="1" applyFill="1" applyBorder="1" applyAlignment="1" applyProtection="1">
      <alignment horizontal="left" vertical="center" wrapText="1"/>
      <protection hidden="1"/>
    </xf>
    <xf numFmtId="49" fontId="22" fillId="0" borderId="31" xfId="1" applyNumberFormat="1" applyFont="1" applyFill="1" applyBorder="1" applyAlignment="1" applyProtection="1">
      <alignment horizontal="center" vertical="center" wrapText="1"/>
      <protection hidden="1"/>
    </xf>
    <xf numFmtId="0" fontId="23" fillId="0" borderId="31" xfId="1" applyNumberFormat="1" applyFont="1" applyFill="1" applyBorder="1" applyAlignment="1" applyProtection="1">
      <alignment horizontal="center" vertical="center" wrapText="1"/>
      <protection hidden="1"/>
    </xf>
    <xf numFmtId="0" fontId="23" fillId="0" borderId="31" xfId="1" applyFont="1" applyFill="1" applyBorder="1" applyAlignment="1" applyProtection="1">
      <alignment horizontal="center" vertical="center" wrapText="1"/>
      <protection hidden="1"/>
    </xf>
    <xf numFmtId="1" fontId="23" fillId="0" borderId="31" xfId="56" applyNumberFormat="1" applyFont="1" applyFill="1" applyBorder="1" applyAlignment="1">
      <alignment horizontal="center" vertical="center" wrapText="1"/>
    </xf>
    <xf numFmtId="166" fontId="23" fillId="0" borderId="31" xfId="56" applyNumberFormat="1" applyFont="1" applyFill="1" applyBorder="1" applyAlignment="1">
      <alignment horizontal="center" vertical="center" wrapText="1"/>
    </xf>
    <xf numFmtId="166" fontId="49" fillId="44" borderId="1" xfId="56" applyNumberFormat="1" applyFont="1" applyFill="1" applyBorder="1" applyAlignment="1">
      <alignment horizontal="center" vertical="center" wrapText="1"/>
    </xf>
    <xf numFmtId="0" fontId="34" fillId="0" borderId="1" xfId="0" applyFont="1" applyFill="1" applyBorder="1" applyAlignment="1">
      <alignment vertical="center" wrapText="1"/>
    </xf>
    <xf numFmtId="0" fontId="2" fillId="0" borderId="1" xfId="0" applyFont="1" applyFill="1" applyBorder="1" applyAlignment="1">
      <alignment horizontal="left" vertical="center" wrapText="1"/>
    </xf>
    <xf numFmtId="166" fontId="36" fillId="47" borderId="1" xfId="56" applyNumberFormat="1" applyFont="1" applyFill="1" applyBorder="1" applyAlignment="1">
      <alignment horizontal="center" vertical="center" wrapText="1"/>
    </xf>
    <xf numFmtId="2" fontId="36" fillId="47" borderId="1" xfId="53" applyNumberFormat="1" applyFont="1" applyFill="1" applyBorder="1" applyAlignment="1">
      <alignment horizontal="center" vertical="center" wrapText="1"/>
    </xf>
    <xf numFmtId="49" fontId="21" fillId="0" borderId="1" xfId="53" applyNumberFormat="1" applyFont="1" applyFill="1" applyBorder="1" applyAlignment="1">
      <alignment horizontal="center" vertical="center" wrapText="1"/>
    </xf>
    <xf numFmtId="49" fontId="21" fillId="44" borderId="1" xfId="4" applyNumberFormat="1" applyFont="1" applyFill="1" applyBorder="1" applyAlignment="1" applyProtection="1">
      <alignment horizontal="center" vertical="top" wrapText="1"/>
      <protection hidden="1"/>
    </xf>
    <xf numFmtId="166" fontId="21" fillId="44" borderId="1" xfId="4" applyNumberFormat="1" applyFont="1" applyFill="1" applyBorder="1" applyAlignment="1" applyProtection="1">
      <alignment horizontal="center" vertical="top" wrapText="1"/>
      <protection hidden="1"/>
    </xf>
    <xf numFmtId="0" fontId="21" fillId="44" borderId="1" xfId="4" applyFont="1" applyFill="1" applyBorder="1" applyAlignment="1">
      <alignment horizontal="left" vertical="top" wrapText="1"/>
    </xf>
    <xf numFmtId="0" fontId="21" fillId="44" borderId="1" xfId="4" applyFont="1" applyFill="1" applyBorder="1" applyAlignment="1" applyProtection="1">
      <alignment horizontal="center" vertical="top" wrapText="1"/>
      <protection hidden="1"/>
    </xf>
    <xf numFmtId="49" fontId="21" fillId="44" borderId="1" xfId="4" applyNumberFormat="1" applyFont="1" applyFill="1" applyBorder="1" applyAlignment="1" applyProtection="1">
      <alignment horizontal="center" vertical="center" wrapText="1"/>
      <protection hidden="1"/>
    </xf>
    <xf numFmtId="166" fontId="21" fillId="44" borderId="1" xfId="4" applyNumberFormat="1" applyFont="1" applyFill="1" applyBorder="1" applyAlignment="1" applyProtection="1">
      <alignment horizontal="center" vertical="center" wrapText="1"/>
      <protection hidden="1"/>
    </xf>
    <xf numFmtId="0" fontId="2" fillId="44" borderId="1" xfId="0" applyFont="1" applyFill="1" applyBorder="1" applyAlignment="1">
      <alignment horizontal="center" vertical="center" wrapText="1"/>
    </xf>
    <xf numFmtId="164" fontId="22" fillId="44" borderId="1" xfId="1" applyNumberFormat="1" applyFont="1" applyFill="1" applyBorder="1" applyAlignment="1">
      <alignment horizontal="center" vertical="top" wrapText="1"/>
    </xf>
    <xf numFmtId="166" fontId="21" fillId="4" borderId="31" xfId="56" applyNumberFormat="1" applyFont="1" applyFill="1" applyBorder="1" applyAlignment="1">
      <alignment horizontal="center" vertical="center" wrapText="1"/>
    </xf>
    <xf numFmtId="0" fontId="52" fillId="5" borderId="6" xfId="4" applyFont="1" applyFill="1" applyBorder="1" applyAlignment="1" applyProtection="1">
      <alignment horizontal="left" vertical="top" wrapText="1"/>
      <protection hidden="1"/>
    </xf>
    <xf numFmtId="0" fontId="52" fillId="5" borderId="36" xfId="4" applyFont="1" applyFill="1" applyBorder="1" applyAlignment="1" applyProtection="1">
      <alignment horizontal="left" vertical="top" wrapText="1"/>
      <protection hidden="1"/>
    </xf>
    <xf numFmtId="0" fontId="52" fillId="5" borderId="7" xfId="4" applyFont="1" applyFill="1" applyBorder="1" applyAlignment="1" applyProtection="1">
      <alignment horizontal="left" vertical="top" wrapText="1"/>
      <protection hidden="1"/>
    </xf>
    <xf numFmtId="0" fontId="52" fillId="5" borderId="4" xfId="4" applyFont="1" applyFill="1" applyBorder="1" applyAlignment="1" applyProtection="1">
      <alignment horizontal="left" vertical="top" wrapText="1"/>
      <protection hidden="1"/>
    </xf>
    <xf numFmtId="0" fontId="52" fillId="5" borderId="1" xfId="4" applyFont="1" applyFill="1" applyBorder="1" applyAlignment="1" applyProtection="1">
      <alignment horizontal="left" vertical="top" wrapText="1"/>
      <protection hidden="1"/>
    </xf>
    <xf numFmtId="0" fontId="52" fillId="5" borderId="31" xfId="4" applyFont="1" applyFill="1" applyBorder="1" applyAlignment="1" applyProtection="1">
      <alignment horizontal="left" vertical="top" wrapText="1"/>
      <protection hidden="1"/>
    </xf>
    <xf numFmtId="0" fontId="52" fillId="44" borderId="1" xfId="4" applyFont="1" applyFill="1" applyBorder="1" applyAlignment="1" applyProtection="1">
      <alignment horizontal="left" vertical="top" wrapText="1"/>
      <protection hidden="1"/>
    </xf>
    <xf numFmtId="0" fontId="52" fillId="44" borderId="31" xfId="4" applyFont="1" applyFill="1" applyBorder="1" applyAlignment="1" applyProtection="1">
      <alignment horizontal="left" vertical="top" wrapText="1"/>
      <protection hidden="1"/>
    </xf>
    <xf numFmtId="0" fontId="52" fillId="44" borderId="1" xfId="4" applyFont="1" applyFill="1" applyBorder="1" applyAlignment="1" applyProtection="1">
      <alignment horizontal="left" vertical="center" wrapText="1"/>
      <protection hidden="1"/>
    </xf>
    <xf numFmtId="0" fontId="52" fillId="44" borderId="31" xfId="4" applyFont="1" applyFill="1" applyBorder="1" applyAlignment="1" applyProtection="1">
      <alignment horizontal="left" vertical="center" wrapText="1"/>
      <protection hidden="1"/>
    </xf>
    <xf numFmtId="0" fontId="52" fillId="49" borderId="1" xfId="4" applyFont="1" applyFill="1" applyBorder="1" applyAlignment="1" applyProtection="1">
      <alignment horizontal="left" vertical="top" wrapText="1"/>
      <protection hidden="1"/>
    </xf>
    <xf numFmtId="0" fontId="52" fillId="49" borderId="31" xfId="4" applyFont="1" applyFill="1" applyBorder="1" applyAlignment="1" applyProtection="1">
      <alignment horizontal="left" vertical="top" wrapText="1"/>
      <protection hidden="1"/>
    </xf>
    <xf numFmtId="0" fontId="60" fillId="0" borderId="0" xfId="4" applyFont="1" applyAlignment="1" applyProtection="1">
      <alignment horizontal="center" vertical="top" wrapText="1"/>
      <protection hidden="1"/>
    </xf>
    <xf numFmtId="49" fontId="22" fillId="0" borderId="1" xfId="4" applyNumberFormat="1" applyFont="1" applyFill="1" applyBorder="1" applyAlignment="1" applyProtection="1">
      <alignment horizontal="center" vertical="center" wrapText="1"/>
      <protection hidden="1"/>
    </xf>
    <xf numFmtId="0" fontId="22" fillId="0" borderId="2" xfId="4" applyFont="1" applyFill="1" applyBorder="1" applyAlignment="1" applyProtection="1">
      <alignment horizontal="center" vertical="center" wrapText="1"/>
      <protection hidden="1"/>
    </xf>
    <xf numFmtId="0" fontId="22" fillId="0" borderId="5" xfId="4" applyFont="1" applyFill="1" applyBorder="1" applyAlignment="1" applyProtection="1">
      <alignment horizontal="center" vertical="center" wrapText="1"/>
      <protection hidden="1"/>
    </xf>
    <xf numFmtId="0" fontId="22" fillId="0" borderId="1" xfId="4" applyFont="1" applyFill="1" applyBorder="1" applyAlignment="1" applyProtection="1">
      <alignment horizontal="center" vertical="center" wrapText="1"/>
      <protection hidden="1"/>
    </xf>
    <xf numFmtId="0" fontId="53" fillId="0" borderId="1" xfId="4" applyFont="1" applyFill="1" applyBorder="1" applyAlignment="1" applyProtection="1">
      <alignment horizontal="center" vertical="center" wrapText="1"/>
      <protection hidden="1"/>
    </xf>
    <xf numFmtId="0" fontId="21" fillId="0" borderId="6" xfId="4" applyFont="1" applyFill="1" applyBorder="1" applyAlignment="1" applyProtection="1">
      <alignment horizontal="center" vertical="center" wrapText="1"/>
      <protection hidden="1"/>
    </xf>
    <xf numFmtId="0" fontId="21" fillId="0" borderId="4" xfId="4" applyFont="1" applyFill="1" applyBorder="1" applyAlignment="1" applyProtection="1">
      <alignment horizontal="center" vertical="center" wrapText="1"/>
      <protection hidden="1"/>
    </xf>
    <xf numFmtId="0" fontId="22" fillId="0" borderId="1" xfId="1" applyFont="1" applyFill="1" applyBorder="1" applyAlignment="1" applyProtection="1">
      <alignment horizontal="center" vertical="center" wrapText="1"/>
      <protection hidden="1"/>
    </xf>
    <xf numFmtId="0" fontId="22" fillId="0" borderId="1" xfId="4" applyFont="1" applyFill="1" applyBorder="1" applyAlignment="1" applyProtection="1">
      <alignment horizontal="center" vertical="top" wrapText="1"/>
      <protection hidden="1"/>
    </xf>
    <xf numFmtId="0" fontId="22" fillId="0" borderId="1" xfId="4" applyFont="1" applyFill="1" applyBorder="1" applyAlignment="1">
      <alignment horizontal="center" vertical="top" wrapText="1"/>
    </xf>
    <xf numFmtId="0" fontId="22" fillId="3" borderId="1" xfId="4" applyFont="1" applyFill="1" applyBorder="1" applyAlignment="1" applyProtection="1">
      <alignment horizontal="center" vertical="center" wrapText="1"/>
      <protection hidden="1"/>
    </xf>
    <xf numFmtId="0" fontId="22" fillId="3" borderId="1" xfId="1" applyFont="1" applyFill="1" applyBorder="1" applyAlignment="1" applyProtection="1">
      <alignment horizontal="center" vertical="center" wrapText="1"/>
      <protection hidden="1"/>
    </xf>
    <xf numFmtId="49" fontId="21" fillId="5" borderId="42" xfId="4" applyNumberFormat="1" applyFont="1" applyFill="1" applyBorder="1" applyAlignment="1" applyProtection="1">
      <alignment horizontal="left" vertical="center" wrapText="1"/>
      <protection hidden="1"/>
    </xf>
    <xf numFmtId="49" fontId="21" fillId="5" borderId="36" xfId="4" applyNumberFormat="1" applyFont="1" applyFill="1" applyBorder="1" applyAlignment="1" applyProtection="1">
      <alignment horizontal="left" vertical="center" wrapText="1"/>
      <protection hidden="1"/>
    </xf>
    <xf numFmtId="49" fontId="21" fillId="5" borderId="35" xfId="4" applyNumberFormat="1" applyFont="1" applyFill="1" applyBorder="1" applyAlignment="1" applyProtection="1">
      <alignment horizontal="left" vertical="center" wrapText="1"/>
      <protection hidden="1"/>
    </xf>
    <xf numFmtId="0" fontId="52" fillId="5" borderId="1" xfId="4" applyFont="1" applyFill="1" applyBorder="1" applyAlignment="1" applyProtection="1">
      <alignment horizontal="left" vertical="center" wrapText="1"/>
      <protection hidden="1"/>
    </xf>
    <xf numFmtId="0" fontId="52" fillId="5" borderId="31" xfId="4" applyFont="1" applyFill="1" applyBorder="1" applyAlignment="1" applyProtection="1">
      <alignment horizontal="left" vertical="center" wrapText="1"/>
      <protection hidden="1"/>
    </xf>
    <xf numFmtId="49" fontId="21" fillId="5" borderId="29" xfId="4" applyNumberFormat="1" applyFont="1" applyFill="1" applyBorder="1" applyAlignment="1" applyProtection="1">
      <alignment horizontal="left" vertical="top" wrapText="1"/>
      <protection hidden="1"/>
    </xf>
    <xf numFmtId="49" fontId="21" fillId="5" borderId="28" xfId="4" applyNumberFormat="1" applyFont="1" applyFill="1" applyBorder="1" applyAlignment="1" applyProtection="1">
      <alignment horizontal="left" vertical="top" wrapText="1"/>
      <protection hidden="1"/>
    </xf>
    <xf numFmtId="49" fontId="21" fillId="5" borderId="27" xfId="4" applyNumberFormat="1" applyFont="1" applyFill="1" applyBorder="1" applyAlignment="1" applyProtection="1">
      <alignment horizontal="left" vertical="top" wrapText="1"/>
      <protection hidden="1"/>
    </xf>
    <xf numFmtId="49" fontId="21" fillId="5" borderId="22" xfId="4" applyNumberFormat="1" applyFont="1" applyFill="1" applyBorder="1" applyAlignment="1" applyProtection="1">
      <alignment horizontal="left" vertical="top" wrapText="1"/>
      <protection hidden="1"/>
    </xf>
    <xf numFmtId="49" fontId="21" fillId="5" borderId="0" xfId="4" applyNumberFormat="1" applyFont="1" applyFill="1" applyBorder="1" applyAlignment="1" applyProtection="1">
      <alignment horizontal="left" vertical="top" wrapText="1"/>
      <protection hidden="1"/>
    </xf>
    <xf numFmtId="49" fontId="21" fillId="5" borderId="25" xfId="4" applyNumberFormat="1" applyFont="1" applyFill="1" applyBorder="1" applyAlignment="1" applyProtection="1">
      <alignment horizontal="left" vertical="top" wrapText="1"/>
      <protection hidden="1"/>
    </xf>
    <xf numFmtId="2" fontId="21" fillId="5" borderId="6" xfId="4" applyNumberFormat="1" applyFont="1" applyFill="1" applyBorder="1" applyAlignment="1" applyProtection="1">
      <alignment horizontal="left" vertical="top" wrapText="1"/>
      <protection hidden="1"/>
    </xf>
    <xf numFmtId="2" fontId="21" fillId="5" borderId="36" xfId="4" applyNumberFormat="1" applyFont="1" applyFill="1" applyBorder="1" applyAlignment="1" applyProtection="1">
      <alignment horizontal="left" vertical="top" wrapText="1"/>
      <protection hidden="1"/>
    </xf>
    <xf numFmtId="2" fontId="21" fillId="5" borderId="7" xfId="4" applyNumberFormat="1" applyFont="1" applyFill="1" applyBorder="1" applyAlignment="1" applyProtection="1">
      <alignment horizontal="left" vertical="top" wrapText="1"/>
      <protection hidden="1"/>
    </xf>
    <xf numFmtId="0" fontId="52" fillId="44" borderId="6" xfId="4" applyFont="1" applyFill="1" applyBorder="1" applyAlignment="1" applyProtection="1">
      <alignment horizontal="left" vertical="top" wrapText="1"/>
      <protection hidden="1"/>
    </xf>
    <xf numFmtId="0" fontId="52" fillId="44" borderId="36" xfId="4" applyFont="1" applyFill="1" applyBorder="1" applyAlignment="1" applyProtection="1">
      <alignment horizontal="left" vertical="top" wrapText="1"/>
      <protection hidden="1"/>
    </xf>
    <xf numFmtId="0" fontId="52" fillId="44" borderId="7" xfId="4" applyFont="1" applyFill="1" applyBorder="1" applyAlignment="1" applyProtection="1">
      <alignment horizontal="left" vertical="top" wrapText="1"/>
      <protection hidden="1"/>
    </xf>
    <xf numFmtId="0" fontId="52" fillId="44" borderId="4" xfId="4" applyFont="1" applyFill="1" applyBorder="1" applyAlignment="1" applyProtection="1">
      <alignment horizontal="left" vertical="top" wrapText="1"/>
      <protection hidden="1"/>
    </xf>
    <xf numFmtId="0" fontId="52" fillId="5" borderId="23" xfId="4" applyFont="1" applyFill="1" applyBorder="1" applyAlignment="1" applyProtection="1">
      <alignment horizontal="left" vertical="top" wrapText="1"/>
      <protection hidden="1"/>
    </xf>
    <xf numFmtId="0" fontId="52" fillId="5" borderId="28" xfId="4" applyFont="1" applyFill="1" applyBorder="1" applyAlignment="1" applyProtection="1">
      <alignment horizontal="left" vertical="top" wrapText="1"/>
      <protection hidden="1"/>
    </xf>
    <xf numFmtId="0" fontId="52" fillId="5" borderId="8" xfId="4" applyFont="1" applyFill="1" applyBorder="1" applyAlignment="1" applyProtection="1">
      <alignment horizontal="left" vertical="top" wrapText="1"/>
      <protection hidden="1"/>
    </xf>
    <xf numFmtId="0" fontId="52" fillId="5" borderId="24" xfId="4" applyFont="1" applyFill="1" applyBorder="1" applyAlignment="1" applyProtection="1">
      <alignment horizontal="left" vertical="top" wrapText="1"/>
      <protection hidden="1"/>
    </xf>
    <xf numFmtId="0" fontId="39" fillId="0" borderId="30" xfId="51" applyFont="1" applyFill="1" applyBorder="1" applyAlignment="1">
      <alignment horizontal="center" vertical="center" wrapText="1"/>
    </xf>
    <xf numFmtId="0" fontId="39" fillId="0" borderId="26" xfId="51" applyFont="1" applyFill="1" applyBorder="1" applyAlignment="1">
      <alignment horizontal="center" vertical="center" wrapText="1"/>
    </xf>
    <xf numFmtId="0" fontId="39" fillId="0" borderId="30" xfId="51" applyFont="1" applyFill="1" applyBorder="1" applyAlignment="1">
      <alignment horizontal="left" vertical="center" wrapText="1"/>
    </xf>
    <xf numFmtId="0" fontId="39" fillId="0" borderId="26" xfId="51" applyFont="1" applyFill="1" applyBorder="1" applyAlignment="1">
      <alignment horizontal="left" vertical="center" wrapText="1"/>
    </xf>
    <xf numFmtId="166" fontId="39" fillId="0" borderId="30" xfId="51" applyNumberFormat="1" applyFont="1" applyFill="1" applyBorder="1" applyAlignment="1">
      <alignment horizontal="center" vertical="center" wrapText="1"/>
    </xf>
    <xf numFmtId="166" fontId="39" fillId="0" borderId="26" xfId="51" applyNumberFormat="1" applyFont="1" applyFill="1" applyBorder="1" applyAlignment="1">
      <alignment horizontal="center" vertical="center" wrapText="1"/>
    </xf>
    <xf numFmtId="0" fontId="39" fillId="0" borderId="30" xfId="51" applyFont="1" applyFill="1" applyBorder="1" applyAlignment="1">
      <alignment vertical="center" wrapText="1"/>
    </xf>
    <xf numFmtId="0" fontId="39" fillId="0" borderId="26" xfId="51" applyFont="1" applyFill="1" applyBorder="1" applyAlignment="1">
      <alignment vertical="center" wrapText="1"/>
    </xf>
    <xf numFmtId="16" fontId="39" fillId="0" borderId="30" xfId="51" applyNumberFormat="1" applyFont="1" applyFill="1" applyBorder="1" applyAlignment="1">
      <alignment horizontal="center" vertical="center" wrapText="1"/>
    </xf>
    <xf numFmtId="0" fontId="7" fillId="0" borderId="30" xfId="51" applyFont="1" applyFill="1" applyBorder="1" applyAlignment="1">
      <alignment horizontal="left" vertical="center" wrapText="1"/>
    </xf>
    <xf numFmtId="0" fontId="7" fillId="0" borderId="3" xfId="51" applyFont="1" applyFill="1" applyBorder="1" applyAlignment="1">
      <alignment horizontal="left" vertical="center" wrapText="1"/>
    </xf>
    <xf numFmtId="0" fontId="0" fillId="0" borderId="26" xfId="0" applyFill="1" applyBorder="1" applyAlignment="1">
      <alignment horizontal="left" vertical="center" wrapText="1"/>
    </xf>
    <xf numFmtId="0" fontId="7" fillId="0" borderId="26" xfId="51" applyFont="1" applyFill="1" applyBorder="1" applyAlignment="1">
      <alignment horizontal="left" vertical="center" wrapText="1"/>
    </xf>
    <xf numFmtId="0" fontId="39" fillId="0" borderId="3" xfId="51" applyFont="1" applyFill="1" applyBorder="1" applyAlignment="1">
      <alignment horizontal="left" vertical="center" wrapText="1"/>
    </xf>
    <xf numFmtId="0" fontId="39" fillId="0" borderId="3" xfId="51" applyFont="1" applyFill="1" applyBorder="1" applyAlignment="1">
      <alignment horizontal="center" vertical="center" wrapText="1"/>
    </xf>
    <xf numFmtId="0" fontId="0" fillId="0" borderId="26" xfId="0" applyFill="1" applyBorder="1" applyAlignment="1">
      <alignment horizontal="center" vertical="center" wrapText="1"/>
    </xf>
    <xf numFmtId="0" fontId="9" fillId="0" borderId="26" xfId="0" applyFont="1" applyFill="1" applyBorder="1" applyAlignment="1">
      <alignment horizontal="center" vertical="center" wrapText="1"/>
    </xf>
    <xf numFmtId="166" fontId="39" fillId="0" borderId="3" xfId="51" applyNumberFormat="1" applyFont="1" applyFill="1" applyBorder="1" applyAlignment="1">
      <alignment horizontal="center" vertical="center" wrapText="1"/>
    </xf>
    <xf numFmtId="0" fontId="39" fillId="0" borderId="3" xfId="51" applyFont="1" applyFill="1" applyBorder="1" applyAlignment="1">
      <alignment vertical="center" wrapText="1"/>
    </xf>
    <xf numFmtId="0" fontId="0" fillId="0" borderId="26" xfId="0" applyFill="1" applyBorder="1" applyAlignment="1">
      <alignment vertical="center" wrapText="1"/>
    </xf>
    <xf numFmtId="0" fontId="7" fillId="0" borderId="30" xfId="51" applyFont="1" applyFill="1" applyBorder="1" applyAlignment="1">
      <alignment horizontal="center" vertical="center" wrapText="1"/>
    </xf>
    <xf numFmtId="0" fontId="7" fillId="0" borderId="26" xfId="51" applyFont="1" applyFill="1" applyBorder="1" applyAlignment="1">
      <alignment horizontal="center" vertical="center" wrapText="1"/>
    </xf>
    <xf numFmtId="0" fontId="7" fillId="0" borderId="3" xfId="51" applyFont="1" applyFill="1" applyBorder="1" applyAlignment="1">
      <alignment horizontal="center" vertical="center" wrapText="1"/>
    </xf>
    <xf numFmtId="0" fontId="39" fillId="44" borderId="30" xfId="51" applyFont="1" applyFill="1" applyBorder="1" applyAlignment="1">
      <alignment vertical="center" wrapText="1"/>
    </xf>
    <xf numFmtId="0" fontId="39" fillId="44" borderId="3" xfId="51" applyFont="1" applyFill="1" applyBorder="1" applyAlignment="1">
      <alignment vertical="center" wrapText="1"/>
    </xf>
    <xf numFmtId="0" fontId="39" fillId="44" borderId="26" xfId="51" applyFont="1" applyFill="1" applyBorder="1" applyAlignment="1">
      <alignment vertical="center" wrapText="1"/>
    </xf>
    <xf numFmtId="0" fontId="7" fillId="44" borderId="30" xfId="51" applyFont="1" applyFill="1" applyBorder="1" applyAlignment="1">
      <alignment horizontal="center" vertical="center"/>
    </xf>
    <xf numFmtId="0" fontId="7" fillId="44" borderId="3" xfId="51" applyFont="1" applyFill="1" applyBorder="1" applyAlignment="1">
      <alignment horizontal="center" vertical="center"/>
    </xf>
    <xf numFmtId="0" fontId="7" fillId="44" borderId="26" xfId="51" applyFont="1" applyFill="1" applyBorder="1" applyAlignment="1">
      <alignment horizontal="center" vertical="center"/>
    </xf>
    <xf numFmtId="0" fontId="39" fillId="0" borderId="1" xfId="51" applyFont="1" applyFill="1" applyBorder="1" applyAlignment="1">
      <alignment horizontal="left" vertical="center" wrapText="1"/>
    </xf>
    <xf numFmtId="0" fontId="39" fillId="0" borderId="1" xfId="51" applyFont="1" applyFill="1" applyBorder="1" applyAlignment="1">
      <alignment horizontal="center" vertical="center" wrapText="1"/>
    </xf>
    <xf numFmtId="0" fontId="0" fillId="0" borderId="1" xfId="0" applyBorder="1" applyAlignment="1">
      <alignment horizontal="center" vertical="center" wrapText="1"/>
    </xf>
    <xf numFmtId="1" fontId="39" fillId="0" borderId="1" xfId="51" applyNumberFormat="1" applyFont="1" applyFill="1" applyBorder="1" applyAlignment="1">
      <alignment horizontal="center" vertical="center" wrapText="1"/>
    </xf>
    <xf numFmtId="0" fontId="39" fillId="0" borderId="32" xfId="51" applyFont="1" applyFill="1" applyBorder="1" applyAlignment="1">
      <alignment horizontal="center" vertical="center" wrapText="1"/>
    </xf>
    <xf numFmtId="0" fontId="39" fillId="0" borderId="22" xfId="51" applyFont="1" applyFill="1" applyBorder="1" applyAlignment="1">
      <alignment horizontal="center" vertical="center" wrapText="1"/>
    </xf>
    <xf numFmtId="1" fontId="39" fillId="0" borderId="30" xfId="51" applyNumberFormat="1" applyFont="1" applyFill="1" applyBorder="1" applyAlignment="1">
      <alignment horizontal="center" vertical="center"/>
    </xf>
    <xf numFmtId="1" fontId="39" fillId="0" borderId="3" xfId="51" applyNumberFormat="1" applyFont="1" applyFill="1" applyBorder="1" applyAlignment="1">
      <alignment horizontal="center" vertical="center"/>
    </xf>
    <xf numFmtId="0" fontId="39" fillId="0" borderId="1" xfId="51" applyFont="1" applyFill="1" applyBorder="1" applyAlignment="1">
      <alignment horizontal="left" vertical="top" wrapText="1"/>
    </xf>
    <xf numFmtId="166" fontId="39" fillId="0" borderId="1" xfId="51" applyNumberFormat="1" applyFont="1" applyFill="1" applyBorder="1" applyAlignment="1">
      <alignment horizontal="center" vertical="center" wrapText="1"/>
    </xf>
    <xf numFmtId="0" fontId="39" fillId="44" borderId="30" xfId="51" applyFont="1" applyFill="1" applyBorder="1" applyAlignment="1">
      <alignment horizontal="center" vertical="center"/>
    </xf>
    <xf numFmtId="0" fontId="39" fillId="44" borderId="3" xfId="51" applyFont="1" applyFill="1" applyBorder="1" applyAlignment="1">
      <alignment horizontal="center" vertical="center"/>
    </xf>
    <xf numFmtId="0" fontId="39" fillId="44" borderId="26" xfId="51" applyFont="1" applyFill="1" applyBorder="1" applyAlignment="1">
      <alignment horizontal="center" vertical="center"/>
    </xf>
    <xf numFmtId="0" fontId="40" fillId="44" borderId="30" xfId="51" applyFont="1" applyFill="1" applyBorder="1" applyAlignment="1">
      <alignment horizontal="center" vertical="center"/>
    </xf>
    <xf numFmtId="0" fontId="40" fillId="44" borderId="3" xfId="51" applyFont="1" applyFill="1" applyBorder="1" applyAlignment="1">
      <alignment horizontal="center" vertical="center"/>
    </xf>
    <xf numFmtId="0" fontId="40" fillId="44" borderId="26" xfId="51" applyFont="1" applyFill="1" applyBorder="1" applyAlignment="1">
      <alignment horizontal="center" vertical="center"/>
    </xf>
    <xf numFmtId="0" fontId="40" fillId="44" borderId="30" xfId="51" applyFont="1" applyFill="1" applyBorder="1" applyAlignment="1">
      <alignment vertical="center" wrapText="1"/>
    </xf>
    <xf numFmtId="0" fontId="40" fillId="44" borderId="3" xfId="51" applyFont="1" applyFill="1" applyBorder="1" applyAlignment="1">
      <alignment vertical="center" wrapText="1"/>
    </xf>
    <xf numFmtId="0" fontId="40" fillId="44" borderId="26" xfId="51" applyFont="1" applyFill="1" applyBorder="1" applyAlignment="1">
      <alignment vertical="center" wrapText="1"/>
    </xf>
    <xf numFmtId="0" fontId="39" fillId="44" borderId="30" xfId="51" applyFont="1" applyFill="1" applyBorder="1" applyAlignment="1">
      <alignment horizontal="center" vertical="center" wrapText="1"/>
    </xf>
    <xf numFmtId="0" fontId="0" fillId="44" borderId="3" xfId="0" applyFill="1" applyBorder="1" applyAlignment="1">
      <alignment horizontal="center" vertical="center" wrapText="1"/>
    </xf>
    <xf numFmtId="0" fontId="0" fillId="44" borderId="26" xfId="0" applyFill="1" applyBorder="1" applyAlignment="1">
      <alignment horizontal="center" vertical="center" wrapText="1"/>
    </xf>
    <xf numFmtId="166" fontId="39" fillId="44" borderId="30" xfId="51" applyNumberFormat="1" applyFont="1" applyFill="1" applyBorder="1" applyAlignment="1">
      <alignment horizontal="center" vertical="center" wrapText="1"/>
    </xf>
    <xf numFmtId="0" fontId="7" fillId="0" borderId="1" xfId="51" applyFont="1" applyFill="1" applyBorder="1" applyAlignment="1">
      <alignment horizontal="center" vertical="center" wrapText="1"/>
    </xf>
    <xf numFmtId="0" fontId="39" fillId="0" borderId="1" xfId="51" applyFont="1" applyFill="1" applyBorder="1" applyAlignment="1">
      <alignment vertical="center" wrapText="1"/>
    </xf>
    <xf numFmtId="0" fontId="7" fillId="0" borderId="1" xfId="51" applyFont="1" applyFill="1" applyBorder="1" applyAlignment="1">
      <alignment horizontal="left" vertical="center" wrapText="1"/>
    </xf>
    <xf numFmtId="166" fontId="39" fillId="44" borderId="30" xfId="51" applyNumberFormat="1" applyFont="1" applyFill="1" applyBorder="1" applyAlignment="1">
      <alignment horizontal="center" vertical="center"/>
    </xf>
    <xf numFmtId="166" fontId="39" fillId="44" borderId="3" xfId="51" applyNumberFormat="1" applyFont="1" applyFill="1" applyBorder="1" applyAlignment="1">
      <alignment horizontal="center" vertical="center"/>
    </xf>
    <xf numFmtId="166" fontId="39" fillId="44" borderId="26" xfId="51" applyNumberFormat="1" applyFont="1" applyFill="1" applyBorder="1" applyAlignment="1">
      <alignment horizontal="center" vertical="center"/>
    </xf>
    <xf numFmtId="0" fontId="7" fillId="0" borderId="30" xfId="51" applyFont="1" applyFill="1" applyBorder="1" applyAlignment="1">
      <alignment vertical="center" wrapText="1"/>
    </xf>
    <xf numFmtId="0" fontId="7" fillId="0" borderId="3" xfId="51" applyFont="1" applyFill="1" applyBorder="1" applyAlignment="1">
      <alignment vertical="center" wrapText="1"/>
    </xf>
    <xf numFmtId="0" fontId="7" fillId="0" borderId="26" xfId="51" applyFont="1" applyFill="1" applyBorder="1" applyAlignment="1">
      <alignment vertical="center" wrapText="1"/>
    </xf>
    <xf numFmtId="0" fontId="7" fillId="44" borderId="30" xfId="51" applyFont="1" applyFill="1" applyBorder="1" applyAlignment="1">
      <alignment vertical="center" wrapText="1"/>
    </xf>
    <xf numFmtId="0" fontId="7" fillId="44" borderId="3" xfId="51" applyFont="1" applyFill="1" applyBorder="1" applyAlignment="1">
      <alignment vertical="center" wrapText="1"/>
    </xf>
    <xf numFmtId="0" fontId="7" fillId="44" borderId="26" xfId="51" applyFont="1" applyFill="1" applyBorder="1" applyAlignment="1">
      <alignment vertical="center" wrapText="1"/>
    </xf>
    <xf numFmtId="0" fontId="7" fillId="0" borderId="30" xfId="51" applyFont="1" applyFill="1" applyBorder="1" applyAlignment="1">
      <alignment vertical="top" wrapText="1"/>
    </xf>
    <xf numFmtId="0" fontId="7" fillId="0" borderId="26" xfId="51" applyFont="1" applyFill="1" applyBorder="1" applyAlignment="1">
      <alignment vertical="top" wrapText="1"/>
    </xf>
    <xf numFmtId="0" fontId="40" fillId="44" borderId="30" xfId="51" applyFont="1" applyFill="1" applyBorder="1" applyAlignment="1">
      <alignment horizontal="left" vertical="center" wrapText="1"/>
    </xf>
    <xf numFmtId="0" fontId="40" fillId="44" borderId="3" xfId="51" applyFont="1" applyFill="1" applyBorder="1" applyAlignment="1">
      <alignment horizontal="left" vertical="center" wrapText="1"/>
    </xf>
    <xf numFmtId="0" fontId="40" fillId="44" borderId="26" xfId="51" applyFont="1" applyFill="1" applyBorder="1" applyAlignment="1">
      <alignment horizontal="left" vertical="center" wrapText="1"/>
    </xf>
    <xf numFmtId="1" fontId="39" fillId="44" borderId="30" xfId="51" applyNumberFormat="1" applyFont="1" applyFill="1" applyBorder="1" applyAlignment="1">
      <alignment horizontal="center" vertical="center"/>
    </xf>
    <xf numFmtId="1" fontId="39" fillId="44" borderId="3" xfId="51" applyNumberFormat="1" applyFont="1" applyFill="1" applyBorder="1" applyAlignment="1">
      <alignment horizontal="center" vertical="center"/>
    </xf>
    <xf numFmtId="1" fontId="39" fillId="0" borderId="30" xfId="51" applyNumberFormat="1" applyFont="1" applyFill="1" applyBorder="1" applyAlignment="1">
      <alignment horizontal="center" vertical="center" wrapText="1"/>
    </xf>
    <xf numFmtId="1" fontId="39" fillId="0" borderId="3" xfId="51" applyNumberFormat="1" applyFont="1" applyFill="1" applyBorder="1" applyAlignment="1">
      <alignment horizontal="center" vertical="center" wrapText="1"/>
    </xf>
    <xf numFmtId="1" fontId="39" fillId="0" borderId="26" xfId="51" applyNumberFormat="1" applyFont="1" applyFill="1" applyBorder="1" applyAlignment="1">
      <alignment horizontal="center" vertical="center" wrapText="1"/>
    </xf>
    <xf numFmtId="0" fontId="39" fillId="0" borderId="42" xfId="51" applyFont="1" applyFill="1" applyBorder="1" applyAlignment="1">
      <alignment horizontal="center" vertical="center" wrapText="1"/>
    </xf>
    <xf numFmtId="0" fontId="0" fillId="0" borderId="36" xfId="0" applyFill="1" applyBorder="1" applyAlignment="1">
      <alignment wrapText="1"/>
    </xf>
    <xf numFmtId="0" fontId="0" fillId="0" borderId="35" xfId="0" applyFill="1" applyBorder="1" applyAlignment="1">
      <alignment wrapText="1"/>
    </xf>
    <xf numFmtId="49" fontId="7" fillId="0" borderId="30"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26" xfId="0" applyNumberFormat="1" applyFont="1" applyFill="1" applyBorder="1" applyAlignment="1">
      <alignment horizontal="center" vertical="center" wrapText="1"/>
    </xf>
    <xf numFmtId="0" fontId="7" fillId="0" borderId="30" xfId="0" applyFont="1" applyFill="1" applyBorder="1" applyAlignment="1">
      <alignment horizontal="left" vertical="center" wrapText="1"/>
    </xf>
    <xf numFmtId="0" fontId="7" fillId="0" borderId="26" xfId="0" applyFont="1" applyFill="1" applyBorder="1" applyAlignment="1">
      <alignment horizontal="left" vertical="center" wrapText="1"/>
    </xf>
    <xf numFmtId="0" fontId="8" fillId="0" borderId="3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44" borderId="30" xfId="0" applyFont="1" applyFill="1" applyBorder="1" applyAlignment="1">
      <alignment horizontal="left" vertical="center" wrapText="1"/>
    </xf>
    <xf numFmtId="0" fontId="7" fillId="44" borderId="3" xfId="0" applyFont="1" applyFill="1" applyBorder="1" applyAlignment="1">
      <alignment horizontal="left" vertical="center" wrapText="1"/>
    </xf>
    <xf numFmtId="49" fontId="7" fillId="44" borderId="30" xfId="0" applyNumberFormat="1" applyFont="1" applyFill="1" applyBorder="1" applyAlignment="1">
      <alignment horizontal="center" vertical="center" wrapText="1"/>
    </xf>
    <xf numFmtId="49" fontId="7" fillId="44" borderId="3" xfId="0" applyNumberFormat="1" applyFont="1" applyFill="1" applyBorder="1" applyAlignment="1">
      <alignment horizontal="center" vertical="center" wrapText="1"/>
    </xf>
    <xf numFmtId="49" fontId="7" fillId="0" borderId="42" xfId="0" applyNumberFormat="1" applyFont="1" applyFill="1" applyBorder="1" applyAlignment="1">
      <alignment horizontal="center" vertical="center" wrapText="1"/>
    </xf>
    <xf numFmtId="49" fontId="7" fillId="0" borderId="30" xfId="0" applyNumberFormat="1" applyFont="1" applyFill="1" applyBorder="1" applyAlignment="1">
      <alignment horizontal="left" vertical="center" wrapText="1"/>
    </xf>
    <xf numFmtId="49" fontId="7" fillId="0" borderId="3"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49" fontId="37" fillId="44" borderId="30" xfId="0" applyNumberFormat="1" applyFont="1" applyFill="1" applyBorder="1" applyAlignment="1">
      <alignment horizontal="center" vertical="center" wrapText="1"/>
    </xf>
    <xf numFmtId="49" fontId="37" fillId="44" borderId="3" xfId="0" applyNumberFormat="1" applyFont="1" applyFill="1" applyBorder="1" applyAlignment="1">
      <alignment horizontal="center" vertical="center" wrapText="1"/>
    </xf>
    <xf numFmtId="0" fontId="37" fillId="44" borderId="30" xfId="0" applyFont="1" applyFill="1" applyBorder="1" applyAlignment="1">
      <alignment horizontal="left" vertical="center" wrapText="1"/>
    </xf>
    <xf numFmtId="0" fontId="37" fillId="44" borderId="3" xfId="0" applyFont="1" applyFill="1" applyBorder="1" applyAlignment="1">
      <alignment horizontal="left" vertical="center" wrapText="1"/>
    </xf>
    <xf numFmtId="0" fontId="40" fillId="44" borderId="1" xfId="51" applyFont="1" applyFill="1" applyBorder="1" applyAlignment="1">
      <alignment horizontal="center" vertical="center"/>
    </xf>
    <xf numFmtId="0" fontId="39" fillId="44" borderId="3" xfId="51" applyFont="1" applyFill="1" applyBorder="1" applyAlignment="1">
      <alignment horizontal="center" vertical="center" wrapText="1"/>
    </xf>
    <xf numFmtId="0" fontId="7" fillId="0" borderId="1" xfId="51" applyFont="1" applyFill="1" applyBorder="1" applyAlignment="1">
      <alignment vertical="top" wrapText="1"/>
    </xf>
    <xf numFmtId="0" fontId="39" fillId="0" borderId="1" xfId="51" applyNumberFormat="1" applyFont="1" applyFill="1" applyBorder="1" applyAlignment="1">
      <alignment horizontal="center" vertical="center" wrapText="1"/>
    </xf>
    <xf numFmtId="16" fontId="39" fillId="0" borderId="30" xfId="51" applyNumberFormat="1" applyFont="1" applyFill="1" applyBorder="1" applyAlignment="1">
      <alignment horizontal="center" vertical="center"/>
    </xf>
    <xf numFmtId="0" fontId="0" fillId="0" borderId="26" xfId="0" applyFont="1" applyFill="1" applyBorder="1" applyAlignment="1">
      <alignment horizontal="center" vertical="center"/>
    </xf>
    <xf numFmtId="166" fontId="40" fillId="44" borderId="30" xfId="51" applyNumberFormat="1" applyFont="1" applyFill="1" applyBorder="1" applyAlignment="1">
      <alignment horizontal="center" vertical="center" wrapText="1"/>
    </xf>
    <xf numFmtId="166" fontId="40" fillId="44" borderId="3" xfId="51" applyNumberFormat="1" applyFont="1" applyFill="1" applyBorder="1" applyAlignment="1">
      <alignment horizontal="center" vertical="center" wrapText="1"/>
    </xf>
    <xf numFmtId="166" fontId="40" fillId="44" borderId="26" xfId="51" applyNumberFormat="1" applyFont="1" applyFill="1" applyBorder="1" applyAlignment="1">
      <alignment horizontal="center" vertical="center" wrapText="1"/>
    </xf>
    <xf numFmtId="0" fontId="39" fillId="44" borderId="26" xfId="51" applyFont="1" applyFill="1" applyBorder="1" applyAlignment="1">
      <alignment horizontal="center" vertical="center" wrapText="1"/>
    </xf>
    <xf numFmtId="0" fontId="40" fillId="44" borderId="30" xfId="51" applyNumberFormat="1" applyFont="1" applyFill="1" applyBorder="1" applyAlignment="1">
      <alignment horizontal="center" vertical="center" wrapText="1"/>
    </xf>
    <xf numFmtId="0" fontId="40" fillId="44" borderId="3" xfId="51" applyNumberFormat="1" applyFont="1" applyFill="1" applyBorder="1" applyAlignment="1">
      <alignment horizontal="center" vertical="center" wrapText="1"/>
    </xf>
    <xf numFmtId="0" fontId="40" fillId="44" borderId="26" xfId="51" applyNumberFormat="1" applyFont="1" applyFill="1" applyBorder="1" applyAlignment="1">
      <alignment horizontal="center" vertical="center" wrapText="1"/>
    </xf>
    <xf numFmtId="1" fontId="40" fillId="44" borderId="30" xfId="51" applyNumberFormat="1" applyFont="1" applyFill="1" applyBorder="1" applyAlignment="1">
      <alignment horizontal="center" vertical="center" wrapText="1"/>
    </xf>
    <xf numFmtId="0" fontId="6" fillId="0" borderId="0" xfId="0" applyFont="1" applyAlignment="1">
      <alignment horizontal="center" vertical="top"/>
    </xf>
    <xf numFmtId="0" fontId="8" fillId="0" borderId="1" xfId="0" applyFont="1" applyBorder="1" applyAlignment="1">
      <alignment horizontal="center" vertical="center" wrapText="1"/>
    </xf>
    <xf numFmtId="165" fontId="8" fillId="0" borderId="1" xfId="0" applyNumberFormat="1" applyFont="1" applyBorder="1" applyAlignment="1">
      <alignment horizontal="center" vertical="center" wrapText="1"/>
    </xf>
    <xf numFmtId="0" fontId="8" fillId="0" borderId="42"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0" xfId="0" applyFont="1" applyBorder="1" applyAlignment="1">
      <alignment horizontal="left" vertical="center" wrapText="1"/>
    </xf>
    <xf numFmtId="0" fontId="8" fillId="0" borderId="26" xfId="0" applyFont="1" applyBorder="1" applyAlignment="1">
      <alignment horizontal="left" vertical="center" wrapText="1"/>
    </xf>
    <xf numFmtId="0" fontId="39" fillId="44" borderId="1" xfId="51" applyFont="1" applyFill="1" applyBorder="1" applyAlignment="1">
      <alignment vertical="center" wrapText="1"/>
    </xf>
    <xf numFmtId="0" fontId="39" fillId="44" borderId="30" xfId="51" applyNumberFormat="1" applyFont="1" applyFill="1" applyBorder="1" applyAlignment="1">
      <alignment horizontal="center" vertical="center" wrapText="1"/>
    </xf>
    <xf numFmtId="0" fontId="39" fillId="44" borderId="3" xfId="51" applyNumberFormat="1" applyFont="1" applyFill="1" applyBorder="1" applyAlignment="1">
      <alignment horizontal="center" vertical="center" wrapText="1"/>
    </xf>
    <xf numFmtId="0" fontId="39" fillId="44" borderId="26" xfId="51" applyNumberFormat="1" applyFont="1" applyFill="1" applyBorder="1" applyAlignment="1">
      <alignment horizontal="center" vertical="center" wrapText="1"/>
    </xf>
    <xf numFmtId="166" fontId="39" fillId="44" borderId="3" xfId="51" applyNumberFormat="1" applyFont="1" applyFill="1" applyBorder="1" applyAlignment="1">
      <alignment horizontal="center" vertical="center" wrapText="1"/>
    </xf>
    <xf numFmtId="166" fontId="39" fillId="44" borderId="26" xfId="51" applyNumberFormat="1" applyFont="1" applyFill="1" applyBorder="1" applyAlignment="1">
      <alignment horizontal="center" vertical="center" wrapText="1"/>
    </xf>
    <xf numFmtId="0" fontId="7" fillId="44" borderId="32" xfId="51" applyFont="1" applyFill="1" applyBorder="1" applyAlignment="1">
      <alignment horizontal="center" vertical="center"/>
    </xf>
    <xf numFmtId="0" fontId="7" fillId="44" borderId="22" xfId="51" applyFont="1" applyFill="1" applyBorder="1" applyAlignment="1">
      <alignment horizontal="center" vertical="center"/>
    </xf>
    <xf numFmtId="0" fontId="7" fillId="44" borderId="29" xfId="51" applyFont="1" applyFill="1" applyBorder="1" applyAlignment="1">
      <alignment horizontal="center" vertical="center"/>
    </xf>
    <xf numFmtId="0" fontId="39" fillId="44" borderId="30" xfId="51" applyFont="1" applyFill="1" applyBorder="1" applyAlignment="1">
      <alignment horizontal="left" vertical="center" wrapText="1"/>
    </xf>
    <xf numFmtId="0" fontId="39" fillId="44" borderId="3" xfId="51" applyFont="1" applyFill="1" applyBorder="1" applyAlignment="1">
      <alignment horizontal="left" vertical="center" wrapText="1"/>
    </xf>
    <xf numFmtId="0" fontId="0" fillId="0" borderId="1" xfId="0" applyBorder="1" applyAlignment="1">
      <alignment horizontal="left" vertical="center" wrapText="1"/>
    </xf>
    <xf numFmtId="0" fontId="7" fillId="44" borderId="30" xfId="51" applyFont="1" applyFill="1" applyBorder="1" applyAlignment="1">
      <alignment horizontal="center" vertical="center" wrapText="1"/>
    </xf>
    <xf numFmtId="0" fontId="39" fillId="0" borderId="30" xfId="51" applyFont="1" applyFill="1" applyBorder="1" applyAlignment="1">
      <alignment horizontal="left" vertical="top" wrapText="1"/>
    </xf>
    <xf numFmtId="0" fontId="39" fillId="0" borderId="3" xfId="51" applyFont="1" applyFill="1" applyBorder="1" applyAlignment="1">
      <alignment horizontal="left" vertical="top" wrapText="1"/>
    </xf>
    <xf numFmtId="0" fontId="39" fillId="0" borderId="26" xfId="51" applyFont="1" applyFill="1" applyBorder="1" applyAlignment="1">
      <alignment horizontal="left" vertical="top" wrapText="1"/>
    </xf>
    <xf numFmtId="0" fontId="37" fillId="44" borderId="26" xfId="0" applyFont="1" applyFill="1" applyBorder="1" applyAlignment="1">
      <alignment horizontal="left" vertical="center" wrapText="1"/>
    </xf>
    <xf numFmtId="0" fontId="0" fillId="0" borderId="3" xfId="0" applyFill="1" applyBorder="1" applyAlignment="1">
      <alignment horizontal="left" vertical="center" wrapText="1"/>
    </xf>
    <xf numFmtId="0" fontId="0" fillId="0" borderId="1" xfId="0" applyFont="1" applyFill="1" applyBorder="1" applyAlignment="1">
      <alignment horizontal="center" vertical="center" wrapText="1"/>
    </xf>
    <xf numFmtId="0" fontId="39" fillId="0" borderId="30" xfId="51" applyNumberFormat="1" applyFont="1" applyFill="1" applyBorder="1" applyAlignment="1">
      <alignment horizontal="left" vertical="center" wrapText="1"/>
    </xf>
    <xf numFmtId="0" fontId="39" fillId="0" borderId="3" xfId="51" applyNumberFormat="1" applyFont="1" applyFill="1" applyBorder="1" applyAlignment="1">
      <alignment horizontal="left" vertical="center" wrapText="1"/>
    </xf>
    <xf numFmtId="0" fontId="39" fillId="0" borderId="26" xfId="51" applyNumberFormat="1" applyFont="1" applyFill="1" applyBorder="1" applyAlignment="1">
      <alignment horizontal="left" vertical="center" wrapText="1"/>
    </xf>
    <xf numFmtId="0" fontId="7" fillId="0" borderId="30" xfId="51" applyFont="1" applyFill="1" applyBorder="1" applyAlignment="1">
      <alignment horizontal="left" vertical="top" wrapText="1"/>
    </xf>
    <xf numFmtId="0" fontId="7" fillId="0" borderId="26" xfId="51" applyFont="1" applyFill="1" applyBorder="1" applyAlignment="1">
      <alignment horizontal="left" vertical="top" wrapText="1"/>
    </xf>
    <xf numFmtId="0" fontId="0" fillId="0" borderId="1" xfId="0" applyFill="1" applyBorder="1" applyAlignment="1">
      <alignment vertical="center" wrapText="1"/>
    </xf>
    <xf numFmtId="0" fontId="39" fillId="0" borderId="30" xfId="51" applyNumberFormat="1" applyFont="1" applyFill="1" applyBorder="1" applyAlignment="1">
      <alignment horizontal="center" vertical="center" wrapText="1"/>
    </xf>
    <xf numFmtId="0" fontId="39" fillId="0" borderId="3" xfId="51" applyNumberFormat="1" applyFont="1" applyFill="1" applyBorder="1" applyAlignment="1">
      <alignment horizontal="center" vertical="center" wrapText="1"/>
    </xf>
    <xf numFmtId="0" fontId="39" fillId="0" borderId="26" xfId="51" applyNumberFormat="1" applyFont="1" applyFill="1" applyBorder="1" applyAlignment="1">
      <alignment horizontal="center" vertical="center" wrapText="1"/>
    </xf>
    <xf numFmtId="0" fontId="39" fillId="0" borderId="30" xfId="51" applyNumberFormat="1" applyFont="1" applyFill="1" applyBorder="1" applyAlignment="1">
      <alignment vertical="center" wrapText="1"/>
    </xf>
    <xf numFmtId="0" fontId="39" fillId="0" borderId="26" xfId="51" applyNumberFormat="1" applyFont="1" applyFill="1" applyBorder="1" applyAlignment="1">
      <alignment vertical="center" wrapText="1"/>
    </xf>
    <xf numFmtId="0" fontId="39" fillId="0" borderId="3" xfId="51" applyNumberFormat="1" applyFont="1" applyFill="1" applyBorder="1" applyAlignment="1">
      <alignment vertical="center" wrapText="1"/>
    </xf>
    <xf numFmtId="0" fontId="0" fillId="0" borderId="26" xfId="0" applyFont="1" applyFill="1" applyBorder="1" applyAlignment="1">
      <alignment horizontal="center" vertical="center" wrapText="1"/>
    </xf>
    <xf numFmtId="0" fontId="0" fillId="0" borderId="26" xfId="0" applyFont="1" applyFill="1" applyBorder="1" applyAlignment="1">
      <alignment horizontal="left" vertical="center" wrapText="1"/>
    </xf>
    <xf numFmtId="0" fontId="0" fillId="0" borderId="26" xfId="0" applyFill="1" applyBorder="1"/>
    <xf numFmtId="166" fontId="39" fillId="0" borderId="30" xfId="51" applyNumberFormat="1" applyFont="1" applyFill="1" applyBorder="1" applyAlignment="1">
      <alignment horizontal="left" vertical="center" wrapText="1"/>
    </xf>
    <xf numFmtId="0" fontId="0" fillId="0" borderId="26" xfId="0" applyFont="1" applyFill="1" applyBorder="1"/>
    <xf numFmtId="0" fontId="39" fillId="44" borderId="26" xfId="51" applyFont="1" applyFill="1" applyBorder="1" applyAlignment="1">
      <alignment horizontal="left" vertical="center" wrapText="1"/>
    </xf>
    <xf numFmtId="0" fontId="7" fillId="44" borderId="30" xfId="51" applyFont="1" applyFill="1" applyBorder="1" applyAlignment="1">
      <alignment horizontal="center" vertical="top"/>
    </xf>
    <xf numFmtId="0" fontId="7" fillId="44" borderId="3" xfId="51" applyFont="1" applyFill="1" applyBorder="1" applyAlignment="1">
      <alignment horizontal="center" vertical="top"/>
    </xf>
    <xf numFmtId="0" fontId="7" fillId="44" borderId="26" xfId="51" applyFont="1" applyFill="1" applyBorder="1" applyAlignment="1">
      <alignment horizontal="center" vertical="top"/>
    </xf>
    <xf numFmtId="0" fontId="39" fillId="0" borderId="34" xfId="51" applyFont="1" applyFill="1" applyBorder="1" applyAlignment="1">
      <alignment horizontal="center" vertical="center" wrapText="1"/>
    </xf>
    <xf numFmtId="0" fontId="0" fillId="0" borderId="27" xfId="0" applyFont="1" applyFill="1" applyBorder="1" applyAlignment="1">
      <alignment wrapText="1"/>
    </xf>
    <xf numFmtId="0" fontId="7" fillId="0" borderId="30"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7" fillId="0" borderId="26" xfId="0" applyNumberFormat="1" applyFont="1" applyFill="1" applyBorder="1" applyAlignment="1">
      <alignment horizontal="left" vertical="center" wrapText="1"/>
    </xf>
    <xf numFmtId="0" fontId="0" fillId="0" borderId="36" xfId="0" applyFont="1" applyFill="1" applyBorder="1" applyAlignment="1">
      <alignment wrapText="1"/>
    </xf>
    <xf numFmtId="0" fontId="0" fillId="0" borderId="35" xfId="0" applyFont="1" applyFill="1" applyBorder="1" applyAlignment="1">
      <alignment wrapText="1"/>
    </xf>
    <xf numFmtId="166" fontId="39" fillId="0" borderId="30" xfId="51" applyNumberFormat="1" applyFont="1" applyFill="1" applyBorder="1" applyAlignment="1">
      <alignment horizontal="center" vertical="center"/>
    </xf>
    <xf numFmtId="166" fontId="39" fillId="0" borderId="26" xfId="51" applyNumberFormat="1" applyFont="1" applyFill="1" applyBorder="1" applyAlignment="1">
      <alignment horizontal="center" vertical="center"/>
    </xf>
    <xf numFmtId="0" fontId="39" fillId="0" borderId="30" xfId="51" applyFont="1" applyFill="1" applyBorder="1" applyAlignment="1">
      <alignment horizontal="left" vertical="center"/>
    </xf>
    <xf numFmtId="0" fontId="39" fillId="0" borderId="26" xfId="51" applyFont="1" applyFill="1" applyBorder="1" applyAlignment="1">
      <alignment horizontal="left" vertical="center"/>
    </xf>
    <xf numFmtId="0" fontId="7" fillId="0" borderId="30" xfId="51" applyFont="1" applyFill="1" applyBorder="1" applyAlignment="1">
      <alignment horizontal="center" vertical="center"/>
    </xf>
    <xf numFmtId="0" fontId="7" fillId="0" borderId="26" xfId="51" applyFont="1" applyFill="1" applyBorder="1" applyAlignment="1">
      <alignment horizontal="center" vertical="center"/>
    </xf>
    <xf numFmtId="0" fontId="39" fillId="0" borderId="30" xfId="51" applyFont="1" applyFill="1" applyBorder="1" applyAlignment="1">
      <alignment horizontal="center" vertical="center"/>
    </xf>
    <xf numFmtId="0" fontId="39" fillId="0" borderId="26" xfId="51" applyFont="1" applyFill="1" applyBorder="1" applyAlignment="1">
      <alignment horizontal="center" vertical="center"/>
    </xf>
    <xf numFmtId="0" fontId="0" fillId="0" borderId="36" xfId="0" applyFill="1" applyBorder="1" applyAlignment="1">
      <alignment vertical="center" wrapText="1"/>
    </xf>
    <xf numFmtId="0" fontId="0" fillId="0" borderId="35" xfId="0" applyFill="1" applyBorder="1" applyAlignment="1">
      <alignment vertical="center" wrapText="1"/>
    </xf>
    <xf numFmtId="0" fontId="0" fillId="0" borderId="30" xfId="0" applyFill="1" applyBorder="1" applyAlignment="1">
      <alignment horizontal="center" vertical="center" wrapText="1"/>
    </xf>
    <xf numFmtId="0" fontId="0" fillId="0" borderId="3" xfId="0" applyFill="1" applyBorder="1" applyAlignment="1">
      <alignment horizontal="center" vertical="center" wrapText="1"/>
    </xf>
    <xf numFmtId="0" fontId="39" fillId="0" borderId="32" xfId="51" applyFont="1" applyFill="1" applyBorder="1" applyAlignment="1">
      <alignment horizontal="left" vertical="center" wrapText="1"/>
    </xf>
    <xf numFmtId="0" fontId="39" fillId="0" borderId="22" xfId="51" applyFont="1" applyFill="1" applyBorder="1" applyAlignment="1">
      <alignment horizontal="left" vertical="center" wrapText="1"/>
    </xf>
    <xf numFmtId="0" fontId="39" fillId="0" borderId="29" xfId="51"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40" fillId="44" borderId="30" xfId="51" applyFont="1" applyFill="1" applyBorder="1" applyAlignment="1">
      <alignment horizontal="center" vertical="center" wrapText="1"/>
    </xf>
    <xf numFmtId="0" fontId="0" fillId="44" borderId="3" xfId="0" applyFill="1" applyBorder="1" applyAlignment="1">
      <alignment horizontal="left" vertical="center" wrapText="1"/>
    </xf>
    <xf numFmtId="0" fontId="0" fillId="44" borderId="26" xfId="0" applyFill="1" applyBorder="1" applyAlignment="1">
      <alignment horizontal="left" vertical="center" wrapText="1"/>
    </xf>
    <xf numFmtId="0" fontId="0" fillId="44" borderId="3" xfId="0" applyFill="1" applyBorder="1" applyAlignment="1">
      <alignment vertical="center" wrapText="1"/>
    </xf>
    <xf numFmtId="0" fontId="0" fillId="44" borderId="26" xfId="0" applyFill="1" applyBorder="1" applyAlignment="1">
      <alignment vertical="center" wrapText="1"/>
    </xf>
    <xf numFmtId="0" fontId="40" fillId="44" borderId="1" xfId="51" applyFont="1" applyFill="1" applyBorder="1" applyAlignment="1">
      <alignment vertical="center" wrapText="1"/>
    </xf>
    <xf numFmtId="0" fontId="39" fillId="44" borderId="1" xfId="51" applyFont="1" applyFill="1" applyBorder="1" applyAlignment="1">
      <alignment horizontal="center" vertical="center"/>
    </xf>
    <xf numFmtId="166" fontId="39" fillId="44" borderId="1" xfId="51" applyNumberFormat="1" applyFont="1" applyFill="1" applyBorder="1" applyAlignment="1">
      <alignment horizontal="center" vertical="center"/>
    </xf>
    <xf numFmtId="0" fontId="7" fillId="44" borderId="1" xfId="51" applyFont="1" applyFill="1" applyBorder="1" applyAlignment="1">
      <alignment horizontal="center" vertical="center"/>
    </xf>
    <xf numFmtId="0" fontId="0" fillId="0" borderId="1" xfId="0" applyFill="1" applyBorder="1" applyAlignment="1">
      <alignment wrapText="1"/>
    </xf>
    <xf numFmtId="0" fontId="22" fillId="3" borderId="1" xfId="4" applyFont="1" applyFill="1" applyBorder="1" applyAlignment="1">
      <alignment horizontal="left" vertical="top" wrapText="1"/>
    </xf>
    <xf numFmtId="0" fontId="2" fillId="3" borderId="30" xfId="88" applyFont="1" applyFill="1" applyBorder="1" applyAlignment="1">
      <alignment horizontal="center" vertical="center"/>
    </xf>
    <xf numFmtId="0" fontId="2" fillId="3" borderId="3" xfId="88" applyFont="1" applyFill="1" applyBorder="1" applyAlignment="1">
      <alignment horizontal="center" vertical="center"/>
    </xf>
    <xf numFmtId="0" fontId="2" fillId="3" borderId="26" xfId="88" applyFont="1" applyFill="1" applyBorder="1" applyAlignment="1">
      <alignment horizontal="center" vertical="center"/>
    </xf>
    <xf numFmtId="2" fontId="2" fillId="3" borderId="30" xfId="88" applyNumberFormat="1" applyFont="1" applyFill="1" applyBorder="1" applyAlignment="1">
      <alignment horizontal="center" vertical="center" wrapText="1"/>
    </xf>
    <xf numFmtId="2" fontId="2" fillId="3" borderId="3" xfId="88" applyNumberFormat="1" applyFont="1" applyFill="1" applyBorder="1" applyAlignment="1">
      <alignment horizontal="center" vertical="center" wrapText="1"/>
    </xf>
    <xf numFmtId="2" fontId="2" fillId="3" borderId="26" xfId="88" applyNumberFormat="1" applyFont="1" applyFill="1" applyBorder="1" applyAlignment="1">
      <alignment horizontal="center" vertical="center" wrapText="1"/>
    </xf>
    <xf numFmtId="4" fontId="2" fillId="3" borderId="30" xfId="88" applyNumberFormat="1" applyFont="1" applyFill="1" applyBorder="1" applyAlignment="1">
      <alignment horizontal="center" vertical="center" wrapText="1"/>
    </xf>
    <xf numFmtId="4" fontId="2" fillId="3" borderId="3" xfId="88" applyNumberFormat="1" applyFont="1" applyFill="1" applyBorder="1" applyAlignment="1">
      <alignment horizontal="center" vertical="center" wrapText="1"/>
    </xf>
    <xf numFmtId="4" fontId="2" fillId="3" borderId="26" xfId="88" applyNumberFormat="1" applyFont="1" applyFill="1" applyBorder="1" applyAlignment="1">
      <alignment horizontal="center" vertical="center" wrapText="1"/>
    </xf>
    <xf numFmtId="166" fontId="2" fillId="3" borderId="35" xfId="4" applyNumberFormat="1" applyFont="1" applyFill="1" applyBorder="1" applyAlignment="1">
      <alignment horizontal="center" vertical="center"/>
    </xf>
    <xf numFmtId="0" fontId="2" fillId="3" borderId="35" xfId="4" applyFont="1" applyFill="1" applyBorder="1" applyAlignment="1">
      <alignment horizontal="center" vertical="center"/>
    </xf>
    <xf numFmtId="0" fontId="22" fillId="3" borderId="30" xfId="0" applyFont="1" applyFill="1" applyBorder="1" applyAlignment="1">
      <alignment horizontal="left" vertical="center" wrapText="1"/>
    </xf>
    <xf numFmtId="0" fontId="22" fillId="3" borderId="3" xfId="0" applyFont="1" applyFill="1" applyBorder="1" applyAlignment="1">
      <alignment horizontal="left" vertical="center" wrapText="1"/>
    </xf>
    <xf numFmtId="0" fontId="22" fillId="3" borderId="26" xfId="0" applyFont="1" applyFill="1" applyBorder="1" applyAlignment="1">
      <alignment horizontal="left" vertical="center" wrapText="1"/>
    </xf>
    <xf numFmtId="10" fontId="2" fillId="3" borderId="30" xfId="4" applyNumberFormat="1" applyFont="1" applyFill="1" applyBorder="1" applyAlignment="1">
      <alignment horizontal="center" vertical="center" wrapText="1"/>
    </xf>
    <xf numFmtId="10" fontId="2" fillId="3" borderId="3" xfId="4" applyNumberFormat="1" applyFont="1" applyFill="1" applyBorder="1" applyAlignment="1">
      <alignment horizontal="center" vertical="center" wrapText="1"/>
    </xf>
    <xf numFmtId="10" fontId="2" fillId="3" borderId="26" xfId="4" applyNumberFormat="1" applyFont="1" applyFill="1" applyBorder="1" applyAlignment="1">
      <alignment horizontal="center" vertical="center" wrapText="1"/>
    </xf>
    <xf numFmtId="0" fontId="2" fillId="3" borderId="30" xfId="4" applyFont="1" applyFill="1" applyBorder="1" applyAlignment="1">
      <alignment horizontal="center" vertical="center" wrapText="1"/>
    </xf>
    <xf numFmtId="0" fontId="2" fillId="3" borderId="3" xfId="4" applyFont="1" applyFill="1" applyBorder="1" applyAlignment="1">
      <alignment horizontal="center" vertical="center" wrapText="1"/>
    </xf>
    <xf numFmtId="0" fontId="2" fillId="3" borderId="26" xfId="4" applyFont="1" applyFill="1" applyBorder="1" applyAlignment="1">
      <alignment horizontal="center" vertical="center" wrapText="1"/>
    </xf>
    <xf numFmtId="0" fontId="22" fillId="3" borderId="30" xfId="4" applyFont="1" applyFill="1" applyBorder="1" applyAlignment="1">
      <alignment horizontal="left" vertical="top" wrapText="1"/>
    </xf>
    <xf numFmtId="0" fontId="81" fillId="3" borderId="3" xfId="4" applyFont="1" applyFill="1" applyBorder="1" applyAlignment="1">
      <alignment horizontal="left" vertical="top" wrapText="1"/>
    </xf>
    <xf numFmtId="0" fontId="81" fillId="3" borderId="26" xfId="4" applyFont="1" applyFill="1" applyBorder="1" applyAlignment="1">
      <alignment horizontal="left" vertical="top" wrapText="1"/>
    </xf>
    <xf numFmtId="0" fontId="71" fillId="45" borderId="29" xfId="4" applyFont="1" applyFill="1" applyBorder="1" applyAlignment="1">
      <alignment horizontal="left" vertical="center" wrapText="1"/>
    </xf>
    <xf numFmtId="0" fontId="0" fillId="45" borderId="28" xfId="0" applyFill="1" applyBorder="1" applyAlignment="1">
      <alignment vertical="center" wrapText="1"/>
    </xf>
    <xf numFmtId="2" fontId="2" fillId="3" borderId="30" xfId="88" quotePrefix="1" applyNumberFormat="1" applyFont="1" applyFill="1" applyBorder="1" applyAlignment="1">
      <alignment horizontal="center" vertical="center" wrapText="1"/>
    </xf>
    <xf numFmtId="0" fontId="21" fillId="44" borderId="32" xfId="1" applyFont="1" applyFill="1" applyBorder="1" applyAlignment="1">
      <alignment horizontal="left" vertical="center" wrapText="1"/>
    </xf>
    <xf numFmtId="0" fontId="21" fillId="44" borderId="33" xfId="1" applyFont="1" applyFill="1" applyBorder="1" applyAlignment="1">
      <alignment horizontal="left" vertical="center" wrapText="1"/>
    </xf>
    <xf numFmtId="0" fontId="21" fillId="44" borderId="34" xfId="1" applyFont="1" applyFill="1" applyBorder="1" applyAlignment="1">
      <alignment horizontal="left" vertical="center" wrapText="1"/>
    </xf>
    <xf numFmtId="0" fontId="21" fillId="44" borderId="22" xfId="1" applyFont="1" applyFill="1" applyBorder="1" applyAlignment="1">
      <alignment horizontal="left" vertical="center" wrapText="1"/>
    </xf>
    <xf numFmtId="0" fontId="21" fillId="44" borderId="0" xfId="1" applyFont="1" applyFill="1" applyBorder="1" applyAlignment="1">
      <alignment horizontal="left" vertical="center" wrapText="1"/>
    </xf>
    <xf numFmtId="0" fontId="21" fillId="44" borderId="25" xfId="1" applyFont="1" applyFill="1" applyBorder="1" applyAlignment="1">
      <alignment horizontal="left" vertical="center" wrapText="1"/>
    </xf>
    <xf numFmtId="0" fontId="21" fillId="44" borderId="29" xfId="1" applyFont="1" applyFill="1" applyBorder="1" applyAlignment="1">
      <alignment horizontal="left" vertical="center" wrapText="1"/>
    </xf>
    <xf numFmtId="0" fontId="21" fillId="44" borderId="28" xfId="1" applyFont="1" applyFill="1" applyBorder="1" applyAlignment="1">
      <alignment horizontal="left" vertical="center" wrapText="1"/>
    </xf>
    <xf numFmtId="0" fontId="21" fillId="44" borderId="27" xfId="1" applyFont="1" applyFill="1" applyBorder="1" applyAlignment="1">
      <alignment horizontal="left" vertical="center" wrapText="1"/>
    </xf>
    <xf numFmtId="164" fontId="22" fillId="44" borderId="30" xfId="1" applyNumberFormat="1" applyFont="1" applyFill="1" applyBorder="1" applyAlignment="1">
      <alignment horizontal="center" vertical="center"/>
    </xf>
    <xf numFmtId="164" fontId="22" fillId="44" borderId="3" xfId="1" applyNumberFormat="1" applyFont="1" applyFill="1" applyBorder="1" applyAlignment="1">
      <alignment horizontal="center" vertical="center"/>
    </xf>
    <xf numFmtId="164" fontId="22" fillId="44" borderId="26" xfId="1" applyNumberFormat="1" applyFont="1" applyFill="1" applyBorder="1" applyAlignment="1">
      <alignment horizontal="center" vertical="center"/>
    </xf>
    <xf numFmtId="0" fontId="22" fillId="44" borderId="30" xfId="1" applyFont="1" applyFill="1" applyBorder="1" applyAlignment="1">
      <alignment horizontal="center" vertical="center"/>
    </xf>
    <xf numFmtId="0" fontId="22" fillId="44" borderId="3" xfId="1" applyFont="1" applyFill="1" applyBorder="1" applyAlignment="1">
      <alignment horizontal="center" vertical="center"/>
    </xf>
    <xf numFmtId="0" fontId="22" fillId="44" borderId="26" xfId="1" applyFont="1" applyFill="1" applyBorder="1" applyAlignment="1">
      <alignment horizontal="center" vertical="center"/>
    </xf>
    <xf numFmtId="0" fontId="22" fillId="43" borderId="42" xfId="1" applyFont="1" applyFill="1" applyBorder="1" applyAlignment="1">
      <alignment horizontal="left" vertical="center"/>
    </xf>
    <xf numFmtId="0" fontId="0" fillId="0" borderId="36" xfId="0" applyBorder="1" applyAlignment="1">
      <alignment horizontal="left" vertical="center"/>
    </xf>
    <xf numFmtId="0" fontId="0" fillId="0" borderId="35" xfId="0" applyBorder="1" applyAlignment="1">
      <alignment horizontal="left" vertical="center"/>
    </xf>
    <xf numFmtId="0" fontId="0" fillId="3" borderId="3" xfId="0" applyFill="1" applyBorder="1"/>
    <xf numFmtId="0" fontId="0" fillId="3" borderId="26" xfId="0" applyFill="1" applyBorder="1"/>
    <xf numFmtId="0" fontId="0" fillId="3" borderId="3" xfId="0" applyFill="1" applyBorder="1" applyAlignment="1">
      <alignment vertical="top"/>
    </xf>
    <xf numFmtId="0" fontId="0" fillId="3" borderId="26" xfId="0" applyFill="1" applyBorder="1" applyAlignment="1">
      <alignment vertical="top"/>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4" fontId="2" fillId="3" borderId="1" xfId="0" applyNumberFormat="1" applyFont="1" applyFill="1" applyBorder="1" applyAlignment="1">
      <alignment horizontal="center" vertical="center" wrapText="1"/>
    </xf>
    <xf numFmtId="9" fontId="2" fillId="3" borderId="1" xfId="0" applyNumberFormat="1" applyFont="1" applyFill="1" applyBorder="1" applyAlignment="1">
      <alignment horizontal="center" vertical="center"/>
    </xf>
    <xf numFmtId="0" fontId="22" fillId="3" borderId="1" xfId="0" applyFont="1" applyFill="1" applyBorder="1" applyAlignment="1">
      <alignment horizontal="left" vertical="center" wrapText="1"/>
    </xf>
    <xf numFmtId="0" fontId="35" fillId="3" borderId="3" xfId="0" applyFont="1" applyFill="1" applyBorder="1" applyAlignment="1">
      <alignment horizontal="left" vertical="top" wrapText="1"/>
    </xf>
    <xf numFmtId="0" fontId="35" fillId="3" borderId="26" xfId="0" applyFont="1" applyFill="1" applyBorder="1" applyAlignment="1">
      <alignment horizontal="left" vertical="top" wrapText="1"/>
    </xf>
    <xf numFmtId="49" fontId="34" fillId="3" borderId="1" xfId="4" applyNumberFormat="1" applyFont="1" applyFill="1" applyBorder="1" applyAlignment="1">
      <alignment horizontal="center" vertical="center" wrapText="1"/>
    </xf>
    <xf numFmtId="0" fontId="34" fillId="3" borderId="1" xfId="4" applyFont="1" applyFill="1" applyBorder="1" applyAlignment="1">
      <alignment horizontal="left" vertical="center" wrapText="1"/>
    </xf>
    <xf numFmtId="0" fontId="34" fillId="3" borderId="1" xfId="4" applyFont="1" applyFill="1" applyBorder="1" applyAlignment="1">
      <alignment horizontal="center" vertical="center" wrapText="1"/>
    </xf>
    <xf numFmtId="0" fontId="35" fillId="3" borderId="1" xfId="0" applyFont="1" applyFill="1" applyBorder="1" applyAlignment="1">
      <alignment horizontal="center" vertical="center" wrapText="1"/>
    </xf>
    <xf numFmtId="164" fontId="34" fillId="3" borderId="1" xfId="4" applyNumberFormat="1" applyFont="1" applyFill="1" applyBorder="1" applyAlignment="1">
      <alignment horizontal="center" vertical="top" wrapText="1"/>
    </xf>
    <xf numFmtId="0" fontId="80" fillId="3" borderId="1" xfId="0" applyFont="1" applyFill="1" applyBorder="1" applyAlignment="1">
      <alignment horizontal="center" vertical="top" wrapText="1"/>
    </xf>
    <xf numFmtId="166" fontId="34" fillId="3" borderId="30" xfId="4" applyNumberFormat="1" applyFont="1" applyFill="1" applyBorder="1" applyAlignment="1">
      <alignment horizontal="center" vertical="center"/>
    </xf>
    <xf numFmtId="166" fontId="34" fillId="3" borderId="3" xfId="4" applyNumberFormat="1" applyFont="1" applyFill="1" applyBorder="1" applyAlignment="1">
      <alignment horizontal="center" vertical="center"/>
    </xf>
    <xf numFmtId="166" fontId="34" fillId="3" borderId="26" xfId="4" applyNumberFormat="1" applyFont="1" applyFill="1" applyBorder="1" applyAlignment="1">
      <alignment horizontal="center" vertical="center"/>
    </xf>
    <xf numFmtId="164" fontId="34" fillId="3" borderId="1" xfId="4" applyNumberFormat="1" applyFont="1" applyFill="1" applyBorder="1" applyAlignment="1">
      <alignment horizontal="center" vertical="center" wrapText="1"/>
    </xf>
    <xf numFmtId="0" fontId="34" fillId="45" borderId="42" xfId="4" applyFont="1" applyFill="1" applyBorder="1" applyAlignment="1">
      <alignment horizontal="left" vertical="center" wrapText="1"/>
    </xf>
    <xf numFmtId="0" fontId="35" fillId="45" borderId="36" xfId="0" applyFont="1" applyFill="1" applyBorder="1" applyAlignment="1">
      <alignment vertical="center" wrapText="1"/>
    </xf>
    <xf numFmtId="164" fontId="34" fillId="3" borderId="30" xfId="4" applyNumberFormat="1" applyFont="1" applyFill="1" applyBorder="1" applyAlignment="1">
      <alignment horizontal="center" vertical="top" wrapText="1"/>
    </xf>
    <xf numFmtId="164" fontId="34" fillId="3" borderId="3" xfId="4" applyNumberFormat="1" applyFont="1" applyFill="1" applyBorder="1" applyAlignment="1">
      <alignment horizontal="center" vertical="top" wrapText="1"/>
    </xf>
    <xf numFmtId="164" fontId="34" fillId="3" borderId="26" xfId="4" applyNumberFormat="1" applyFont="1" applyFill="1" applyBorder="1" applyAlignment="1">
      <alignment horizontal="center" vertical="top" wrapText="1"/>
    </xf>
    <xf numFmtId="0" fontId="0" fillId="0" borderId="36" xfId="0" applyBorder="1" applyAlignment="1">
      <alignment vertical="center" wrapText="1"/>
    </xf>
    <xf numFmtId="0" fontId="22" fillId="3" borderId="30" xfId="4" applyFont="1" applyFill="1" applyBorder="1" applyAlignment="1">
      <alignment horizontal="center" vertical="center" wrapText="1"/>
    </xf>
    <xf numFmtId="0" fontId="22" fillId="3" borderId="3" xfId="4" applyFont="1" applyFill="1" applyBorder="1" applyAlignment="1">
      <alignment horizontal="center" vertical="center" wrapText="1"/>
    </xf>
    <xf numFmtId="0" fontId="22" fillId="3" borderId="26" xfId="4" applyFont="1" applyFill="1" applyBorder="1" applyAlignment="1">
      <alignment horizontal="center" vertical="center" wrapText="1"/>
    </xf>
    <xf numFmtId="166" fontId="34" fillId="3" borderId="1" xfId="4" applyNumberFormat="1" applyFont="1" applyFill="1" applyBorder="1" applyAlignment="1">
      <alignment horizontal="center" vertical="center"/>
    </xf>
    <xf numFmtId="0" fontId="34" fillId="3" borderId="1" xfId="4" applyFont="1" applyFill="1" applyBorder="1" applyAlignment="1">
      <alignment horizontal="center" vertical="center"/>
    </xf>
    <xf numFmtId="0" fontId="21" fillId="44" borderId="1" xfId="1" applyFont="1" applyFill="1" applyBorder="1" applyAlignment="1">
      <alignment horizontal="left" vertical="center" wrapText="1"/>
    </xf>
    <xf numFmtId="0" fontId="0" fillId="44" borderId="1" xfId="0" applyFill="1" applyBorder="1" applyAlignment="1">
      <alignment horizontal="left" vertical="center" wrapText="1"/>
    </xf>
    <xf numFmtId="164" fontId="22" fillId="44" borderId="1" xfId="1" applyNumberFormat="1" applyFont="1" applyFill="1" applyBorder="1" applyAlignment="1">
      <alignment horizontal="center" vertical="center"/>
    </xf>
    <xf numFmtId="0" fontId="22" fillId="44" borderId="1" xfId="1" applyFont="1" applyFill="1" applyBorder="1" applyAlignment="1">
      <alignment horizontal="center" vertical="center"/>
    </xf>
    <xf numFmtId="0" fontId="22" fillId="43" borderId="1" xfId="1" applyFont="1" applyFill="1" applyBorder="1" applyAlignment="1">
      <alignment horizontal="left" vertical="center"/>
    </xf>
    <xf numFmtId="0" fontId="0" fillId="0" borderId="1" xfId="0" applyBorder="1" applyAlignment="1">
      <alignment horizontal="left" vertical="center"/>
    </xf>
    <xf numFmtId="0" fontId="22" fillId="3" borderId="30"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26"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2" fillId="3" borderId="30" xfId="0" applyFont="1" applyFill="1" applyBorder="1" applyAlignment="1">
      <alignment horizontal="center" vertical="top" wrapText="1"/>
    </xf>
    <xf numFmtId="0" fontId="22" fillId="3" borderId="3" xfId="0" applyFont="1" applyFill="1" applyBorder="1" applyAlignment="1">
      <alignment horizontal="center" vertical="top" wrapText="1"/>
    </xf>
    <xf numFmtId="0" fontId="22" fillId="3" borderId="26" xfId="0" applyFont="1" applyFill="1" applyBorder="1" applyAlignment="1">
      <alignment horizontal="center" vertical="top" wrapText="1"/>
    </xf>
    <xf numFmtId="0" fontId="2" fillId="3" borderId="30"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26" xfId="0" applyFont="1" applyFill="1" applyBorder="1" applyAlignment="1">
      <alignment horizontal="center" vertical="top" wrapText="1"/>
    </xf>
    <xf numFmtId="164" fontId="22" fillId="3" borderId="1" xfId="0" applyNumberFormat="1" applyFont="1" applyFill="1" applyBorder="1" applyAlignment="1">
      <alignment horizontal="center" vertical="center" wrapText="1"/>
    </xf>
    <xf numFmtId="9" fontId="22" fillId="3" borderId="1" xfId="0" applyNumberFormat="1" applyFont="1" applyFill="1" applyBorder="1" applyAlignment="1">
      <alignment horizontal="center" vertical="center" wrapText="1"/>
    </xf>
    <xf numFmtId="9" fontId="22" fillId="44" borderId="1" xfId="56" applyFont="1" applyFill="1" applyBorder="1" applyAlignment="1">
      <alignment horizontal="center" vertical="center"/>
    </xf>
    <xf numFmtId="0" fontId="58" fillId="3" borderId="1" xfId="0" applyFont="1" applyFill="1" applyBorder="1" applyAlignment="1">
      <alignment horizontal="center" vertical="center" wrapText="1"/>
    </xf>
    <xf numFmtId="49" fontId="2" fillId="3" borderId="1" xfId="0" applyNumberFormat="1" applyFont="1" applyFill="1" applyBorder="1" applyAlignment="1">
      <alignment horizontal="left" vertical="center" wrapText="1"/>
    </xf>
    <xf numFmtId="0" fontId="22" fillId="3" borderId="1" xfId="0" applyFont="1" applyFill="1" applyBorder="1" applyAlignment="1">
      <alignment horizontal="center" vertical="top" wrapText="1"/>
    </xf>
    <xf numFmtId="4" fontId="22" fillId="3"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40" borderId="1" xfId="0" applyFont="1" applyFill="1" applyBorder="1" applyAlignment="1">
      <alignment horizontal="left" vertical="center" wrapText="1"/>
    </xf>
    <xf numFmtId="49" fontId="2" fillId="40" borderId="1" xfId="0" applyNumberFormat="1" applyFont="1" applyFill="1" applyBorder="1" applyAlignment="1">
      <alignment horizontal="center" vertical="center" wrapText="1"/>
    </xf>
    <xf numFmtId="0" fontId="22" fillId="40" borderId="1" xfId="0" applyFont="1" applyFill="1" applyBorder="1" applyAlignment="1">
      <alignment horizontal="center" vertical="center" wrapText="1"/>
    </xf>
    <xf numFmtId="4" fontId="22" fillId="40" borderId="1" xfId="0" applyNumberFormat="1" applyFont="1" applyFill="1" applyBorder="1" applyAlignment="1">
      <alignment horizontal="center" vertical="center" wrapText="1"/>
    </xf>
    <xf numFmtId="166" fontId="22" fillId="40" borderId="1" xfId="0" applyNumberFormat="1" applyFont="1" applyFill="1" applyBorder="1" applyAlignment="1">
      <alignment horizontal="center" vertical="center"/>
    </xf>
    <xf numFmtId="0" fontId="22" fillId="40" borderId="1" xfId="0" applyFont="1" applyFill="1" applyBorder="1" applyAlignment="1">
      <alignment horizontal="center" vertical="center"/>
    </xf>
    <xf numFmtId="166" fontId="2" fillId="40" borderId="1" xfId="0" applyNumberFormat="1" applyFont="1" applyFill="1" applyBorder="1" applyAlignment="1">
      <alignment horizontal="center" vertical="center"/>
    </xf>
    <xf numFmtId="0" fontId="2" fillId="40" borderId="1" xfId="0" applyFont="1" applyFill="1" applyBorder="1" applyAlignment="1">
      <alignment horizontal="center" vertical="center"/>
    </xf>
    <xf numFmtId="4" fontId="22" fillId="40" borderId="30" xfId="0" applyNumberFormat="1" applyFont="1" applyFill="1" applyBorder="1" applyAlignment="1">
      <alignment horizontal="center" vertical="center" wrapText="1"/>
    </xf>
    <xf numFmtId="4" fontId="22" fillId="40" borderId="3" xfId="0" applyNumberFormat="1" applyFont="1" applyFill="1" applyBorder="1" applyAlignment="1">
      <alignment horizontal="center" vertical="center" wrapText="1"/>
    </xf>
    <xf numFmtId="4" fontId="22" fillId="40" borderId="26" xfId="0" applyNumberFormat="1" applyFont="1" applyFill="1" applyBorder="1" applyAlignment="1">
      <alignment horizontal="center" vertical="center" wrapText="1"/>
    </xf>
    <xf numFmtId="0" fontId="22" fillId="40" borderId="30" xfId="0" applyFont="1" applyFill="1" applyBorder="1" applyAlignment="1">
      <alignment horizontal="center" vertical="center" wrapText="1"/>
    </xf>
    <xf numFmtId="0" fontId="22" fillId="40" borderId="3" xfId="0" applyFont="1" applyFill="1" applyBorder="1" applyAlignment="1">
      <alignment horizontal="center" vertical="center" wrapText="1"/>
    </xf>
    <xf numFmtId="0" fontId="22" fillId="40" borderId="26" xfId="0" applyFont="1" applyFill="1" applyBorder="1" applyAlignment="1">
      <alignment horizontal="center" vertical="center" wrapText="1"/>
    </xf>
    <xf numFmtId="0" fontId="22" fillId="40" borderId="1" xfId="0" applyFont="1" applyFill="1" applyBorder="1" applyAlignment="1">
      <alignment horizontal="center" vertical="top" wrapText="1"/>
    </xf>
    <xf numFmtId="0" fontId="22" fillId="3" borderId="30" xfId="54" applyFont="1" applyFill="1" applyBorder="1" applyAlignment="1">
      <alignment horizontal="left" vertical="top" wrapText="1"/>
    </xf>
    <xf numFmtId="0" fontId="22" fillId="3" borderId="3" xfId="54" applyFont="1" applyFill="1" applyBorder="1" applyAlignment="1">
      <alignment horizontal="left" vertical="top" wrapText="1"/>
    </xf>
    <xf numFmtId="0" fontId="22" fillId="3" borderId="26" xfId="54" applyFont="1" applyFill="1" applyBorder="1" applyAlignment="1">
      <alignment horizontal="left" vertical="top" wrapText="1"/>
    </xf>
    <xf numFmtId="170" fontId="22" fillId="40" borderId="30" xfId="63" applyNumberFormat="1" applyFont="1" applyFill="1" applyBorder="1" applyAlignment="1">
      <alignment horizontal="center" vertical="center" wrapText="1"/>
    </xf>
    <xf numFmtId="170" fontId="22" fillId="40" borderId="3" xfId="63" applyNumberFormat="1" applyFont="1" applyFill="1" applyBorder="1" applyAlignment="1">
      <alignment horizontal="center" vertical="center" wrapText="1"/>
    </xf>
    <xf numFmtId="170" fontId="22" fillId="40" borderId="26" xfId="63" applyNumberFormat="1" applyFont="1" applyFill="1" applyBorder="1" applyAlignment="1">
      <alignment horizontal="center" vertical="center" wrapText="1"/>
    </xf>
    <xf numFmtId="0" fontId="22" fillId="48" borderId="1" xfId="0" applyFont="1" applyFill="1" applyBorder="1" applyAlignment="1">
      <alignment horizontal="center" vertical="center" wrapText="1"/>
    </xf>
    <xf numFmtId="4" fontId="22" fillId="48" borderId="1" xfId="0" applyNumberFormat="1" applyFont="1" applyFill="1" applyBorder="1" applyAlignment="1">
      <alignment horizontal="center" vertical="center" wrapText="1"/>
    </xf>
    <xf numFmtId="0" fontId="2" fillId="40" borderId="1" xfId="87" applyFont="1" applyFill="1" applyBorder="1" applyAlignment="1">
      <alignment horizontal="left" vertical="center" wrapText="1"/>
    </xf>
    <xf numFmtId="0" fontId="22" fillId="45" borderId="1" xfId="1" applyFont="1" applyFill="1" applyBorder="1" applyAlignment="1">
      <alignment horizontal="left" vertical="center" wrapText="1"/>
    </xf>
    <xf numFmtId="0" fontId="22" fillId="40" borderId="30" xfId="54" applyFont="1" applyFill="1" applyBorder="1" applyAlignment="1">
      <alignment horizontal="left" vertical="top" wrapText="1"/>
    </xf>
    <xf numFmtId="0" fontId="22" fillId="40" borderId="3" xfId="54" applyFont="1" applyFill="1" applyBorder="1" applyAlignment="1">
      <alignment horizontal="left" vertical="top" wrapText="1"/>
    </xf>
    <xf numFmtId="0" fontId="22" fillId="40" borderId="26" xfId="54" applyFont="1" applyFill="1" applyBorder="1" applyAlignment="1">
      <alignment horizontal="left" vertical="top" wrapText="1"/>
    </xf>
    <xf numFmtId="0" fontId="22" fillId="40" borderId="30" xfId="0" applyFont="1" applyFill="1" applyBorder="1" applyAlignment="1">
      <alignment vertical="center" wrapText="1"/>
    </xf>
    <xf numFmtId="0" fontId="22" fillId="40" borderId="3" xfId="0" applyFont="1" applyFill="1" applyBorder="1" applyAlignment="1">
      <alignment vertical="center" wrapText="1"/>
    </xf>
    <xf numFmtId="0" fontId="22" fillId="40" borderId="30" xfId="0" applyFont="1" applyFill="1" applyBorder="1" applyAlignment="1">
      <alignment horizontal="left" vertical="top" wrapText="1"/>
    </xf>
    <xf numFmtId="0" fontId="22" fillId="40" borderId="3" xfId="0" applyFont="1" applyFill="1" applyBorder="1" applyAlignment="1">
      <alignment horizontal="left" vertical="top" wrapText="1"/>
    </xf>
    <xf numFmtId="0" fontId="22" fillId="40" borderId="26" xfId="0" applyFont="1" applyFill="1" applyBorder="1" applyAlignment="1">
      <alignment horizontal="left" vertical="top" wrapText="1"/>
    </xf>
    <xf numFmtId="0" fontId="22" fillId="40" borderId="1" xfId="0" applyFont="1" applyFill="1" applyBorder="1" applyAlignment="1">
      <alignment vertical="center" wrapText="1"/>
    </xf>
    <xf numFmtId="9" fontId="21" fillId="44" borderId="30" xfId="56" applyFont="1" applyFill="1" applyBorder="1" applyAlignment="1">
      <alignment horizontal="center" vertical="center" wrapText="1"/>
    </xf>
    <xf numFmtId="9" fontId="21" fillId="44" borderId="3" xfId="56" applyFont="1" applyFill="1" applyBorder="1" applyAlignment="1">
      <alignment horizontal="center" vertical="center" wrapText="1"/>
    </xf>
    <xf numFmtId="9" fontId="21" fillId="44" borderId="26" xfId="56" applyFont="1" applyFill="1" applyBorder="1" applyAlignment="1">
      <alignment horizontal="center" vertical="center" wrapText="1"/>
    </xf>
    <xf numFmtId="164" fontId="21" fillId="44" borderId="30" xfId="1" applyNumberFormat="1" applyFont="1" applyFill="1" applyBorder="1" applyAlignment="1">
      <alignment horizontal="center" vertical="center" wrapText="1"/>
    </xf>
    <xf numFmtId="164" fontId="21" fillId="44" borderId="3" xfId="1" applyNumberFormat="1" applyFont="1" applyFill="1" applyBorder="1" applyAlignment="1">
      <alignment horizontal="center" vertical="center" wrapText="1"/>
    </xf>
    <xf numFmtId="164" fontId="21" fillId="44" borderId="26" xfId="1" applyNumberFormat="1" applyFont="1" applyFill="1" applyBorder="1" applyAlignment="1">
      <alignment horizontal="center" vertical="center" wrapText="1"/>
    </xf>
    <xf numFmtId="0" fontId="22" fillId="43" borderId="36" xfId="1" applyFont="1" applyFill="1" applyBorder="1" applyAlignment="1">
      <alignment horizontal="left" vertical="center"/>
    </xf>
    <xf numFmtId="0" fontId="22" fillId="43" borderId="35" xfId="1" applyFont="1" applyFill="1" applyBorder="1" applyAlignment="1">
      <alignment horizontal="left" vertical="center"/>
    </xf>
    <xf numFmtId="0" fontId="22" fillId="40" borderId="26" xfId="0" applyFont="1" applyFill="1" applyBorder="1" applyAlignment="1">
      <alignment vertical="center" wrapText="1"/>
    </xf>
    <xf numFmtId="0" fontId="22" fillId="3" borderId="1" xfId="4" applyFont="1" applyFill="1" applyBorder="1" applyAlignment="1">
      <alignment horizontal="center" vertical="center" wrapText="1"/>
    </xf>
    <xf numFmtId="0" fontId="2" fillId="3" borderId="1" xfId="4" applyFont="1" applyFill="1" applyBorder="1" applyAlignment="1">
      <alignment vertical="center" wrapText="1"/>
    </xf>
    <xf numFmtId="0" fontId="2" fillId="3" borderId="1" xfId="4" applyFont="1" applyFill="1" applyBorder="1" applyAlignment="1">
      <alignment horizontal="center" vertical="top" wrapText="1"/>
    </xf>
    <xf numFmtId="0" fontId="2" fillId="53" borderId="30" xfId="4" applyFont="1" applyFill="1" applyBorder="1" applyAlignment="1">
      <alignment horizontal="center" vertical="top" wrapText="1"/>
    </xf>
    <xf numFmtId="0" fontId="2" fillId="53" borderId="3" xfId="4" applyFont="1" applyFill="1" applyBorder="1" applyAlignment="1">
      <alignment horizontal="center" vertical="top" wrapText="1"/>
    </xf>
    <xf numFmtId="0" fontId="2" fillId="53" borderId="26" xfId="4" applyFont="1" applyFill="1" applyBorder="1" applyAlignment="1">
      <alignment horizontal="center" vertical="top" wrapText="1"/>
    </xf>
    <xf numFmtId="164" fontId="2" fillId="3" borderId="1" xfId="4" applyNumberFormat="1" applyFont="1" applyFill="1" applyBorder="1" applyAlignment="1">
      <alignment horizontal="center" vertical="center" wrapText="1"/>
    </xf>
    <xf numFmtId="166" fontId="2" fillId="3" borderId="1" xfId="49" applyNumberFormat="1" applyFont="1" applyFill="1" applyBorder="1" applyAlignment="1">
      <alignment horizontal="center" vertical="center"/>
    </xf>
    <xf numFmtId="0" fontId="2" fillId="3" borderId="1" xfId="49" applyFont="1" applyFill="1" applyBorder="1" applyAlignment="1">
      <alignment horizontal="center" vertical="center"/>
    </xf>
    <xf numFmtId="0" fontId="22" fillId="53" borderId="1" xfId="49" applyFont="1" applyFill="1" applyBorder="1" applyAlignment="1">
      <alignment horizontal="justify" vertical="top" wrapText="1"/>
    </xf>
    <xf numFmtId="0" fontId="22" fillId="3" borderId="1" xfId="49" applyFont="1" applyFill="1" applyBorder="1" applyAlignment="1">
      <alignment horizontal="justify" vertical="top" wrapText="1"/>
    </xf>
    <xf numFmtId="0" fontId="2" fillId="3" borderId="30" xfId="4" applyFont="1" applyFill="1" applyBorder="1" applyAlignment="1">
      <alignment vertical="center" wrapText="1"/>
    </xf>
    <xf numFmtId="0" fontId="2" fillId="3" borderId="3" xfId="4" applyFont="1" applyFill="1" applyBorder="1" applyAlignment="1">
      <alignment vertical="center" wrapText="1"/>
    </xf>
    <xf numFmtId="0" fontId="2" fillId="3" borderId="26" xfId="4" applyFont="1" applyFill="1" applyBorder="1" applyAlignment="1">
      <alignment vertical="center" wrapText="1"/>
    </xf>
    <xf numFmtId="0" fontId="2" fillId="3" borderId="30" xfId="4" applyFont="1" applyFill="1" applyBorder="1" applyAlignment="1">
      <alignment horizontal="center" vertical="top" wrapText="1"/>
    </xf>
    <xf numFmtId="0" fontId="2" fillId="3" borderId="3" xfId="4" applyFont="1" applyFill="1" applyBorder="1" applyAlignment="1">
      <alignment horizontal="center" vertical="top" wrapText="1"/>
    </xf>
    <xf numFmtId="0" fontId="2" fillId="3" borderId="26" xfId="4" applyFont="1" applyFill="1" applyBorder="1" applyAlignment="1">
      <alignment horizontal="center" vertical="top" wrapText="1"/>
    </xf>
    <xf numFmtId="0" fontId="22" fillId="3" borderId="30" xfId="4" applyFont="1" applyFill="1" applyBorder="1" applyAlignment="1">
      <alignment horizontal="center" vertical="top" wrapText="1"/>
    </xf>
    <xf numFmtId="0" fontId="22" fillId="3" borderId="3" xfId="4" applyFont="1" applyFill="1" applyBorder="1" applyAlignment="1">
      <alignment horizontal="center" vertical="top" wrapText="1"/>
    </xf>
    <xf numFmtId="0" fontId="22" fillId="3" borderId="26" xfId="4" applyFont="1" applyFill="1" applyBorder="1" applyAlignment="1">
      <alignment horizontal="center" vertical="top" wrapText="1"/>
    </xf>
    <xf numFmtId="164" fontId="2" fillId="3" borderId="30" xfId="49" applyNumberFormat="1" applyFont="1" applyFill="1" applyBorder="1" applyAlignment="1">
      <alignment horizontal="center" vertical="center" wrapText="1"/>
    </xf>
    <xf numFmtId="164" fontId="2" fillId="3" borderId="3" xfId="49" applyNumberFormat="1" applyFont="1" applyFill="1" applyBorder="1" applyAlignment="1">
      <alignment horizontal="center" vertical="center" wrapText="1"/>
    </xf>
    <xf numFmtId="166" fontId="2" fillId="53" borderId="1" xfId="49" applyNumberFormat="1" applyFont="1" applyFill="1" applyBorder="1" applyAlignment="1">
      <alignment horizontal="center" vertical="center"/>
    </xf>
    <xf numFmtId="0" fontId="2" fillId="53" borderId="1" xfId="49" applyFont="1" applyFill="1" applyBorder="1" applyAlignment="1">
      <alignment horizontal="center" vertical="center"/>
    </xf>
    <xf numFmtId="164" fontId="2" fillId="53" borderId="30" xfId="4" applyNumberFormat="1" applyFont="1" applyFill="1" applyBorder="1" applyAlignment="1">
      <alignment horizontal="center" vertical="center" wrapText="1"/>
    </xf>
    <xf numFmtId="164" fontId="2" fillId="53" borderId="3" xfId="4" applyNumberFormat="1" applyFont="1" applyFill="1" applyBorder="1" applyAlignment="1">
      <alignment horizontal="center" vertical="center" wrapText="1"/>
    </xf>
    <xf numFmtId="164" fontId="2" fillId="53" borderId="26" xfId="4" applyNumberFormat="1" applyFont="1" applyFill="1" applyBorder="1" applyAlignment="1">
      <alignment horizontal="center" vertical="center" wrapText="1"/>
    </xf>
    <xf numFmtId="0" fontId="21" fillId="44" borderId="0" xfId="1" applyFont="1" applyFill="1" applyAlignment="1">
      <alignment horizontal="left" vertical="center" wrapText="1"/>
    </xf>
    <xf numFmtId="0" fontId="21" fillId="44" borderId="30" xfId="1" applyFont="1" applyFill="1" applyBorder="1" applyAlignment="1">
      <alignment horizontal="center" vertical="center" wrapText="1"/>
    </xf>
    <xf numFmtId="0" fontId="21" fillId="44" borderId="3" xfId="1" applyFont="1" applyFill="1" applyBorder="1" applyAlignment="1">
      <alignment horizontal="center" vertical="center" wrapText="1"/>
    </xf>
    <xf numFmtId="0" fontId="21" fillId="44" borderId="26" xfId="1" applyFont="1" applyFill="1" applyBorder="1" applyAlignment="1">
      <alignment horizontal="center" vertical="center" wrapText="1"/>
    </xf>
    <xf numFmtId="0" fontId="2" fillId="52" borderId="42" xfId="4" applyFont="1" applyFill="1" applyBorder="1" applyAlignment="1">
      <alignment horizontal="left" vertical="center" wrapText="1"/>
    </xf>
    <xf numFmtId="0" fontId="2" fillId="3" borderId="1" xfId="4" applyFont="1" applyFill="1" applyBorder="1" applyAlignment="1">
      <alignment horizontal="center" vertical="center" wrapText="1"/>
    </xf>
    <xf numFmtId="0" fontId="22" fillId="53" borderId="30" xfId="4" applyFont="1" applyFill="1" applyBorder="1" applyAlignment="1">
      <alignment horizontal="center" vertical="top" wrapText="1"/>
    </xf>
    <xf numFmtId="0" fontId="22" fillId="53" borderId="3" xfId="4" applyFont="1" applyFill="1" applyBorder="1" applyAlignment="1">
      <alignment horizontal="center" vertical="top" wrapText="1"/>
    </xf>
    <xf numFmtId="0" fontId="22" fillId="53" borderId="26" xfId="4" applyFont="1" applyFill="1" applyBorder="1" applyAlignment="1">
      <alignment horizontal="center" vertical="top" wrapText="1"/>
    </xf>
    <xf numFmtId="164" fontId="22" fillId="3" borderId="30" xfId="0" applyNumberFormat="1" applyFont="1" applyFill="1" applyBorder="1" applyAlignment="1">
      <alignment horizontal="center" vertical="center"/>
    </xf>
    <xf numFmtId="164" fontId="22" fillId="3" borderId="3" xfId="0" applyNumberFormat="1" applyFont="1" applyFill="1" applyBorder="1" applyAlignment="1">
      <alignment horizontal="center" vertical="center"/>
    </xf>
    <xf numFmtId="164" fontId="22" fillId="3" borderId="26" xfId="0" applyNumberFormat="1" applyFont="1" applyFill="1" applyBorder="1" applyAlignment="1">
      <alignment horizontal="center" vertical="center"/>
    </xf>
    <xf numFmtId="166" fontId="22" fillId="3" borderId="30" xfId="0" applyNumberFormat="1" applyFont="1" applyFill="1" applyBorder="1" applyAlignment="1">
      <alignment horizontal="center" vertical="center"/>
    </xf>
    <xf numFmtId="0" fontId="22" fillId="3" borderId="3" xfId="0" applyFont="1" applyFill="1" applyBorder="1" applyAlignment="1">
      <alignment horizontal="center" vertical="center"/>
    </xf>
    <xf numFmtId="0" fontId="22" fillId="3" borderId="26" xfId="0" applyFont="1" applyFill="1" applyBorder="1" applyAlignment="1">
      <alignment horizontal="center" vertical="center"/>
    </xf>
    <xf numFmtId="164" fontId="2" fillId="3" borderId="30" xfId="4" applyNumberFormat="1" applyFont="1" applyFill="1" applyBorder="1" applyAlignment="1">
      <alignment horizontal="center" vertical="top" wrapText="1"/>
    </xf>
    <xf numFmtId="164" fontId="2" fillId="3" borderId="3" xfId="4" applyNumberFormat="1" applyFont="1" applyFill="1" applyBorder="1" applyAlignment="1">
      <alignment horizontal="center" vertical="top" wrapText="1"/>
    </xf>
    <xf numFmtId="164" fontId="2" fillId="3" borderId="26" xfId="4" applyNumberFormat="1" applyFont="1" applyFill="1" applyBorder="1" applyAlignment="1">
      <alignment horizontal="center" vertical="top" wrapText="1"/>
    </xf>
    <xf numFmtId="0" fontId="2" fillId="3" borderId="3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6" xfId="0" applyFont="1" applyFill="1" applyBorder="1" applyAlignment="1">
      <alignment horizontal="center" vertical="center" wrapText="1"/>
    </xf>
    <xf numFmtId="164" fontId="2" fillId="3" borderId="30" xfId="0" applyNumberFormat="1" applyFont="1" applyFill="1" applyBorder="1" applyAlignment="1">
      <alignment horizontal="center" vertical="center"/>
    </xf>
    <xf numFmtId="164" fontId="2" fillId="3" borderId="3" xfId="0" applyNumberFormat="1" applyFont="1" applyFill="1" applyBorder="1" applyAlignment="1">
      <alignment horizontal="center" vertical="center"/>
    </xf>
    <xf numFmtId="164" fontId="2" fillId="3" borderId="26" xfId="0" applyNumberFormat="1" applyFont="1" applyFill="1" applyBorder="1" applyAlignment="1">
      <alignment horizontal="center" vertical="center"/>
    </xf>
    <xf numFmtId="166" fontId="2" fillId="3" borderId="30" xfId="0" applyNumberFormat="1" applyFont="1" applyFill="1" applyBorder="1" applyAlignment="1">
      <alignment horizontal="center" vertical="center"/>
    </xf>
    <xf numFmtId="0" fontId="2" fillId="3" borderId="3"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30"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6" xfId="0" applyFont="1" applyFill="1" applyBorder="1" applyAlignment="1">
      <alignment horizontal="left" vertical="center" wrapText="1"/>
    </xf>
    <xf numFmtId="0" fontId="0" fillId="44" borderId="33" xfId="0" applyFill="1" applyBorder="1" applyAlignment="1">
      <alignment horizontal="left" vertical="center" wrapText="1"/>
    </xf>
    <xf numFmtId="0" fontId="0" fillId="44" borderId="34" xfId="0" applyFill="1" applyBorder="1" applyAlignment="1">
      <alignment horizontal="left" vertical="center" wrapText="1"/>
    </xf>
    <xf numFmtId="0" fontId="0" fillId="44" borderId="22" xfId="0" applyFill="1" applyBorder="1" applyAlignment="1">
      <alignment horizontal="left" vertical="center" wrapText="1"/>
    </xf>
    <xf numFmtId="0" fontId="0" fillId="44" borderId="0" xfId="0" applyFill="1" applyAlignment="1">
      <alignment horizontal="left" vertical="center" wrapText="1"/>
    </xf>
    <xf numFmtId="0" fontId="0" fillId="44" borderId="25" xfId="0" applyFill="1" applyBorder="1" applyAlignment="1">
      <alignment horizontal="left" vertical="center" wrapText="1"/>
    </xf>
    <xf numFmtId="0" fontId="0" fillId="44" borderId="29" xfId="0" applyFill="1" applyBorder="1" applyAlignment="1">
      <alignment horizontal="left" vertical="center" wrapText="1"/>
    </xf>
    <xf numFmtId="0" fontId="0" fillId="44" borderId="28" xfId="0" applyFill="1" applyBorder="1" applyAlignment="1">
      <alignment horizontal="left" vertical="center" wrapText="1"/>
    </xf>
    <xf numFmtId="0" fontId="0" fillId="44" borderId="27" xfId="0"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164" fontId="2" fillId="3" borderId="30" xfId="0" applyNumberFormat="1" applyFont="1" applyFill="1" applyBorder="1" applyAlignment="1">
      <alignment horizontal="center" vertical="center" wrapText="1"/>
    </xf>
    <xf numFmtId="0" fontId="22" fillId="3" borderId="30" xfId="0" applyFont="1" applyFill="1" applyBorder="1" applyAlignment="1">
      <alignment horizontal="left" vertical="top" wrapText="1"/>
    </xf>
    <xf numFmtId="0" fontId="22" fillId="3" borderId="3" xfId="0" applyFont="1" applyFill="1" applyBorder="1" applyAlignment="1">
      <alignment horizontal="left" vertical="top" wrapText="1"/>
    </xf>
    <xf numFmtId="0" fontId="22" fillId="3" borderId="26" xfId="0" applyFont="1" applyFill="1" applyBorder="1" applyAlignment="1">
      <alignment horizontal="left" vertical="top" wrapText="1"/>
    </xf>
    <xf numFmtId="166" fontId="2" fillId="3" borderId="1" xfId="0" applyNumberFormat="1" applyFont="1" applyFill="1" applyBorder="1" applyAlignment="1">
      <alignment horizontal="center" vertical="center" wrapText="1"/>
    </xf>
    <xf numFmtId="164" fontId="61" fillId="3" borderId="30" xfId="0" applyNumberFormat="1" applyFont="1" applyFill="1" applyBorder="1" applyAlignment="1">
      <alignment horizontal="left" vertical="top" wrapText="1"/>
    </xf>
    <xf numFmtId="164" fontId="61" fillId="3" borderId="3" xfId="0" applyNumberFormat="1" applyFont="1" applyFill="1" applyBorder="1" applyAlignment="1">
      <alignment horizontal="left" vertical="top" wrapText="1"/>
    </xf>
    <xf numFmtId="164" fontId="61" fillId="3" borderId="26" xfId="0" applyNumberFormat="1" applyFont="1" applyFill="1" applyBorder="1" applyAlignment="1">
      <alignment horizontal="left" vertical="top" wrapText="1"/>
    </xf>
    <xf numFmtId="0" fontId="2" fillId="3" borderId="30" xfId="0" applyFont="1" applyFill="1" applyBorder="1" applyAlignment="1">
      <alignment vertical="center" wrapText="1"/>
    </xf>
    <xf numFmtId="0" fontId="2" fillId="3" borderId="3" xfId="0" applyFont="1" applyFill="1" applyBorder="1" applyAlignment="1">
      <alignment vertical="center" wrapText="1"/>
    </xf>
    <xf numFmtId="0" fontId="2" fillId="3" borderId="26" xfId="0" applyFont="1" applyFill="1" applyBorder="1" applyAlignment="1">
      <alignment vertical="center" wrapText="1"/>
    </xf>
    <xf numFmtId="0" fontId="2" fillId="3" borderId="1" xfId="0" applyFont="1" applyFill="1" applyBorder="1" applyAlignment="1">
      <alignment vertical="center" wrapText="1"/>
    </xf>
    <xf numFmtId="4" fontId="22" fillId="0" borderId="30" xfId="49" applyNumberFormat="1" applyFont="1" applyFill="1" applyBorder="1" applyAlignment="1" applyProtection="1">
      <alignment horizontal="center" vertical="center" wrapText="1"/>
      <protection locked="0"/>
    </xf>
    <xf numFmtId="4" fontId="22" fillId="0" borderId="26" xfId="49" applyNumberFormat="1" applyFont="1" applyFill="1" applyBorder="1" applyAlignment="1" applyProtection="1">
      <alignment horizontal="center" vertical="center" wrapText="1"/>
      <protection locked="0"/>
    </xf>
    <xf numFmtId="0" fontId="21" fillId="0" borderId="32" xfId="1" applyFont="1" applyBorder="1" applyAlignment="1">
      <alignment horizontal="left" vertical="center" wrapText="1"/>
    </xf>
    <xf numFmtId="0" fontId="21" fillId="0" borderId="33" xfId="1" applyFont="1" applyBorder="1" applyAlignment="1">
      <alignment horizontal="left" vertical="center" wrapText="1"/>
    </xf>
    <xf numFmtId="0" fontId="21" fillId="0" borderId="34" xfId="1" applyFont="1" applyBorder="1" applyAlignment="1">
      <alignment horizontal="left" vertical="center" wrapText="1"/>
    </xf>
    <xf numFmtId="0" fontId="21" fillId="0" borderId="22" xfId="1" applyFont="1" applyBorder="1" applyAlignment="1">
      <alignment horizontal="left" vertical="center" wrapText="1"/>
    </xf>
    <xf numFmtId="0" fontId="21" fillId="0" borderId="0" xfId="1" applyFont="1" applyBorder="1" applyAlignment="1">
      <alignment horizontal="left" vertical="center" wrapText="1"/>
    </xf>
    <xf numFmtId="0" fontId="21" fillId="0" borderId="25" xfId="1" applyFont="1" applyBorder="1" applyAlignment="1">
      <alignment horizontal="left" vertical="center" wrapText="1"/>
    </xf>
    <xf numFmtId="0" fontId="21" fillId="0" borderId="29" xfId="1" applyFont="1" applyBorder="1" applyAlignment="1">
      <alignment horizontal="left" vertical="center" wrapText="1"/>
    </xf>
    <xf numFmtId="0" fontId="21" fillId="0" borderId="28" xfId="1" applyFont="1" applyBorder="1" applyAlignment="1">
      <alignment horizontal="left" vertical="center" wrapText="1"/>
    </xf>
    <xf numFmtId="0" fontId="21" fillId="0" borderId="27" xfId="1" applyFont="1" applyBorder="1" applyAlignment="1">
      <alignment horizontal="left" vertical="center" wrapText="1"/>
    </xf>
    <xf numFmtId="1" fontId="21" fillId="0" borderId="1" xfId="56" applyNumberFormat="1" applyFont="1" applyFill="1" applyBorder="1" applyAlignment="1">
      <alignment horizontal="center" vertical="center" wrapText="1"/>
    </xf>
    <xf numFmtId="164" fontId="21" fillId="0" borderId="1" xfId="1" applyNumberFormat="1" applyFont="1" applyBorder="1" applyAlignment="1">
      <alignment horizontal="left" vertical="center" wrapText="1"/>
    </xf>
    <xf numFmtId="0" fontId="21" fillId="0" borderId="1" xfId="1" applyFont="1" applyBorder="1" applyAlignment="1">
      <alignment horizontal="left" vertical="center" wrapText="1"/>
    </xf>
    <xf numFmtId="0" fontId="0" fillId="44" borderId="0" xfId="0" applyFill="1" applyBorder="1" applyAlignment="1">
      <alignment horizontal="left" vertical="center" wrapText="1"/>
    </xf>
    <xf numFmtId="164" fontId="21" fillId="44" borderId="34" xfId="1" applyNumberFormat="1" applyFont="1" applyFill="1" applyBorder="1" applyAlignment="1">
      <alignment horizontal="center" vertical="center" wrapText="1"/>
    </xf>
    <xf numFmtId="0" fontId="21" fillId="44" borderId="25" xfId="1" applyFont="1" applyFill="1" applyBorder="1" applyAlignment="1">
      <alignment horizontal="center" vertical="center" wrapText="1"/>
    </xf>
    <xf numFmtId="0" fontId="66" fillId="0" borderId="28" xfId="0" applyFont="1" applyBorder="1" applyAlignment="1">
      <alignment horizontal="center" vertical="center"/>
    </xf>
    <xf numFmtId="0" fontId="22" fillId="36" borderId="30" xfId="49" applyFont="1" applyBorder="1" applyAlignment="1">
      <alignment horizontal="center" vertical="center" wrapText="1"/>
    </xf>
    <xf numFmtId="0" fontId="22" fillId="36" borderId="26" xfId="49" applyFont="1" applyBorder="1" applyAlignment="1">
      <alignment horizontal="center" vertical="center" wrapText="1"/>
    </xf>
    <xf numFmtId="0" fontId="22" fillId="0" borderId="30" xfId="49" applyFont="1" applyFill="1" applyBorder="1" applyAlignment="1">
      <alignment horizontal="center" vertical="center" wrapText="1"/>
    </xf>
    <xf numFmtId="0" fontId="22" fillId="0" borderId="26" xfId="49" applyFont="1" applyFill="1" applyBorder="1" applyAlignment="1">
      <alignment horizontal="center" vertical="center" wrapText="1"/>
    </xf>
    <xf numFmtId="164" fontId="22" fillId="0" borderId="30" xfId="49" applyNumberFormat="1" applyFont="1" applyFill="1" applyBorder="1" applyAlignment="1" applyProtection="1">
      <alignment horizontal="center" vertical="center" wrapText="1"/>
      <protection locked="0"/>
    </xf>
    <xf numFmtId="164" fontId="22" fillId="0" borderId="26" xfId="49" applyNumberFormat="1" applyFont="1" applyFill="1" applyBorder="1" applyAlignment="1" applyProtection="1">
      <alignment horizontal="center" vertical="center" wrapText="1"/>
      <protection locked="0"/>
    </xf>
    <xf numFmtId="164" fontId="22" fillId="0" borderId="32" xfId="49" applyNumberFormat="1" applyFont="1" applyFill="1" applyBorder="1" applyAlignment="1" applyProtection="1">
      <alignment horizontal="center" vertical="center" wrapText="1"/>
      <protection locked="0"/>
    </xf>
    <xf numFmtId="164" fontId="22" fillId="0" borderId="29" xfId="49" applyNumberFormat="1" applyFont="1" applyFill="1" applyBorder="1" applyAlignment="1" applyProtection="1">
      <alignment horizontal="center" vertical="center" wrapText="1"/>
      <protection locked="0"/>
    </xf>
    <xf numFmtId="164" fontId="22" fillId="0" borderId="1" xfId="49" applyNumberFormat="1" applyFont="1" applyFill="1" applyBorder="1" applyAlignment="1" applyProtection="1">
      <alignment horizontal="center" vertical="center" wrapText="1"/>
      <protection locked="0"/>
    </xf>
    <xf numFmtId="9" fontId="22" fillId="0" borderId="30" xfId="56" applyFont="1" applyFill="1" applyBorder="1" applyAlignment="1" applyProtection="1">
      <alignment horizontal="center" vertical="center" wrapText="1"/>
      <protection locked="0"/>
    </xf>
    <xf numFmtId="9" fontId="22" fillId="0" borderId="26" xfId="56" applyFont="1" applyFill="1" applyBorder="1" applyAlignment="1" applyProtection="1">
      <alignment horizontal="center" vertical="center" wrapText="1"/>
      <protection locked="0"/>
    </xf>
    <xf numFmtId="0" fontId="44" fillId="0" borderId="0" xfId="53" applyFont="1" applyFill="1" applyBorder="1" applyAlignment="1">
      <alignment horizontal="center" vertical="center"/>
    </xf>
    <xf numFmtId="49" fontId="22" fillId="0" borderId="30" xfId="53" applyNumberFormat="1" applyFont="1" applyFill="1" applyBorder="1" applyAlignment="1">
      <alignment horizontal="center" vertical="center" wrapText="1"/>
    </xf>
    <xf numFmtId="49" fontId="22" fillId="0" borderId="3" xfId="53" applyNumberFormat="1" applyFont="1" applyFill="1" applyBorder="1" applyAlignment="1">
      <alignment horizontal="center" vertical="center" wrapText="1"/>
    </xf>
    <xf numFmtId="49" fontId="22" fillId="0" borderId="26" xfId="53" applyNumberFormat="1" applyFont="1" applyFill="1" applyBorder="1" applyAlignment="1">
      <alignment horizontal="center" vertical="center" wrapText="1"/>
    </xf>
    <xf numFmtId="0" fontId="22" fillId="0" borderId="30" xfId="53" applyFont="1" applyBorder="1" applyAlignment="1">
      <alignment horizontal="center" vertical="center" wrapText="1"/>
    </xf>
    <xf numFmtId="0" fontId="22" fillId="0" borderId="3" xfId="53" applyFont="1" applyBorder="1" applyAlignment="1">
      <alignment horizontal="center" vertical="center" wrapText="1"/>
    </xf>
    <xf numFmtId="0" fontId="22" fillId="0" borderId="26" xfId="53" applyFont="1" applyBorder="1" applyAlignment="1">
      <alignment horizontal="center" vertical="center" wrapText="1"/>
    </xf>
    <xf numFmtId="0" fontId="47" fillId="0" borderId="42" xfId="53" applyFont="1" applyBorder="1" applyAlignment="1">
      <alignment horizontal="center" vertical="center" wrapText="1"/>
    </xf>
    <xf numFmtId="0" fontId="47" fillId="0" borderId="36" xfId="53" applyFont="1" applyBorder="1" applyAlignment="1">
      <alignment horizontal="center" vertical="center" wrapText="1"/>
    </xf>
    <xf numFmtId="0" fontId="47" fillId="0" borderId="35" xfId="53" applyFont="1" applyBorder="1" applyAlignment="1">
      <alignment horizontal="center" vertical="center" wrapText="1"/>
    </xf>
    <xf numFmtId="1" fontId="2" fillId="0" borderId="31" xfId="51" applyNumberFormat="1" applyFont="1" applyBorder="1" applyAlignment="1">
      <alignment horizontal="center" vertical="center"/>
    </xf>
    <xf numFmtId="0" fontId="46" fillId="0" borderId="30" xfId="53" applyFont="1" applyBorder="1" applyAlignment="1">
      <alignment horizontal="center" vertical="center" wrapText="1"/>
    </xf>
    <xf numFmtId="0" fontId="46" fillId="0" borderId="3" xfId="53" applyFont="1" applyBorder="1" applyAlignment="1">
      <alignment horizontal="center" vertical="center" wrapText="1"/>
    </xf>
    <xf numFmtId="0" fontId="46" fillId="0" borderId="26" xfId="53" applyFont="1" applyBorder="1" applyAlignment="1">
      <alignment horizontal="center" vertical="center" wrapText="1"/>
    </xf>
    <xf numFmtId="0" fontId="47" fillId="0" borderId="30" xfId="1" applyFont="1" applyFill="1" applyBorder="1" applyAlignment="1" applyProtection="1">
      <alignment horizontal="center" vertical="center" wrapText="1"/>
      <protection hidden="1"/>
    </xf>
    <xf numFmtId="0" fontId="47" fillId="0" borderId="3" xfId="1" applyFont="1" applyFill="1" applyBorder="1" applyAlignment="1" applyProtection="1">
      <alignment horizontal="center" vertical="center" wrapText="1"/>
      <protection hidden="1"/>
    </xf>
    <xf numFmtId="0" fontId="47" fillId="0" borderId="26" xfId="1" applyFont="1" applyFill="1" applyBorder="1" applyAlignment="1" applyProtection="1">
      <alignment horizontal="center" vertical="center" wrapText="1"/>
      <protection hidden="1"/>
    </xf>
    <xf numFmtId="0" fontId="47" fillId="0" borderId="30" xfId="51" applyFont="1" applyBorder="1" applyAlignment="1" applyProtection="1">
      <alignment horizontal="center" vertical="center" wrapText="1"/>
      <protection locked="0"/>
    </xf>
    <xf numFmtId="0" fontId="47" fillId="0" borderId="3" xfId="51" applyFont="1" applyBorder="1" applyAlignment="1" applyProtection="1">
      <alignment horizontal="center" vertical="center" wrapText="1"/>
      <protection locked="0"/>
    </xf>
    <xf numFmtId="0" fontId="47" fillId="0" borderId="26" xfId="51" applyFont="1" applyBorder="1" applyAlignment="1" applyProtection="1">
      <alignment horizontal="center" vertical="center" wrapText="1"/>
      <protection locked="0"/>
    </xf>
  </cellXfs>
  <cellStyles count="89">
    <cellStyle name="20% - Accent1" xfId="6"/>
    <cellStyle name="20% - Accent2" xfId="7"/>
    <cellStyle name="20% - Accent3" xfId="8"/>
    <cellStyle name="20% - Accent4" xfId="9"/>
    <cellStyle name="20% - Accent5" xfId="10"/>
    <cellStyle name="20% - Accent6" xfId="11"/>
    <cellStyle name="40% - Accent1" xfId="12"/>
    <cellStyle name="40% - Accent2" xfId="13"/>
    <cellStyle name="40% - Accent3" xfId="14"/>
    <cellStyle name="40% - Accent4" xfId="15"/>
    <cellStyle name="40% - Accent5" xfId="16"/>
    <cellStyle name="40% - Accent6" xfId="17"/>
    <cellStyle name="60% - Accent1" xfId="18"/>
    <cellStyle name="60% - Accent2" xfId="19"/>
    <cellStyle name="60% - Accent3" xfId="20"/>
    <cellStyle name="60% - Accent4" xfId="21"/>
    <cellStyle name="60% - Accent5" xfId="22"/>
    <cellStyle name="60% - Accent6" xfId="23"/>
    <cellStyle name="Accent1" xfId="24"/>
    <cellStyle name="Accent2" xfId="25"/>
    <cellStyle name="Accent3" xfId="26"/>
    <cellStyle name="Accent4" xfId="27"/>
    <cellStyle name="Accent5" xfId="28"/>
    <cellStyle name="Accent6" xfId="29"/>
    <cellStyle name="Bad" xfId="30"/>
    <cellStyle name="Calculation" xfId="31"/>
    <cellStyle name="Check Cell" xfId="32"/>
    <cellStyle name="ex67" xfId="33"/>
    <cellStyle name="ex78" xfId="66"/>
    <cellStyle name="ex83" xfId="65"/>
    <cellStyle name="ex88" xfId="68"/>
    <cellStyle name="Explanatory Text" xfId="34"/>
    <cellStyle name="Good" xfId="35"/>
    <cellStyle name="Heading 1" xfId="36"/>
    <cellStyle name="Heading 2" xfId="37"/>
    <cellStyle name="Heading 3" xfId="38"/>
    <cellStyle name="Heading 4" xfId="39"/>
    <cellStyle name="Input" xfId="40"/>
    <cellStyle name="Linked Cell" xfId="41"/>
    <cellStyle name="Neutral" xfId="42"/>
    <cellStyle name="Note" xfId="43"/>
    <cellStyle name="Output" xfId="44"/>
    <cellStyle name="Title" xfId="45"/>
    <cellStyle name="Total" xfId="46"/>
    <cellStyle name="Warning Text" xfId="47"/>
    <cellStyle name="xl28" xfId="2"/>
    <cellStyle name="xl39" xfId="3"/>
    <cellStyle name="Гиперссылка 2 10" xfId="72"/>
    <cellStyle name="Денежный" xfId="67" builtinId="4"/>
    <cellStyle name="Денежный 2" xfId="48"/>
    <cellStyle name="Обычный" xfId="0" builtinId="0"/>
    <cellStyle name="Обычный 10 10 17" xfId="86"/>
    <cellStyle name="Обычный 10 10 2 2 2 6" xfId="74"/>
    <cellStyle name="Обычный 10 10 2 2 2 6 2" xfId="83"/>
    <cellStyle name="Обычный 15" xfId="85"/>
    <cellStyle name="Обычный 2" xfId="4"/>
    <cellStyle name="Обычный 2 2" xfId="49"/>
    <cellStyle name="Обычный 2 2 2" xfId="73"/>
    <cellStyle name="Обычный 2 3" xfId="50"/>
    <cellStyle name="Обычный 2 66 3 2 2" xfId="87"/>
    <cellStyle name="Обычный 20" xfId="81"/>
    <cellStyle name="Обычный 24" xfId="80"/>
    <cellStyle name="Обычный 3" xfId="51"/>
    <cellStyle name="Обычный 3 2" xfId="52"/>
    <cellStyle name="Обычный 3 3" xfId="70"/>
    <cellStyle name="Обычный 3 35 2" xfId="75"/>
    <cellStyle name="Обычный 3 35 2 2" xfId="78"/>
    <cellStyle name="Обычный 3 36" xfId="79"/>
    <cellStyle name="Обычный 3 4 2" xfId="88"/>
    <cellStyle name="Обычный 4" xfId="53"/>
    <cellStyle name="Обычный 4 2" xfId="69"/>
    <cellStyle name="Обычный 5" xfId="1"/>
    <cellStyle name="Обычный 5 18 2" xfId="76"/>
    <cellStyle name="Обычный 5 18 2 2" xfId="77"/>
    <cellStyle name="Обычный 6" xfId="54"/>
    <cellStyle name="Обычный 7" xfId="84"/>
    <cellStyle name="Плохой 2" xfId="55"/>
    <cellStyle name="Процентный" xfId="64" builtinId="5"/>
    <cellStyle name="Процентный 2" xfId="5"/>
    <cellStyle name="Процентный 2 2" xfId="56"/>
    <cellStyle name="Процентный 2 2 2" xfId="71"/>
    <cellStyle name="Процентный 3" xfId="57"/>
    <cellStyle name="Процентный 4" xfId="58"/>
    <cellStyle name="Стиль 1" xfId="59"/>
    <cellStyle name="Финансовый" xfId="63" builtinId="3"/>
    <cellStyle name="Финансовый 14" xfId="82"/>
    <cellStyle name="Финансовый 2" xfId="60"/>
    <cellStyle name="Финансовый 2 2" xfId="61"/>
    <cellStyle name="Финансовый 3" xfId="62"/>
  </cellStyles>
  <dxfs count="0"/>
  <tableStyles count="0" defaultTableStyle="TableStyleMedium9" defaultPivotStyle="PivotStyleLight16"/>
  <colors>
    <mruColors>
      <color rgb="FF99FF99"/>
      <color rgb="FFCCFFCC"/>
      <color rgb="FFFF8181"/>
      <color rgb="FF75DBFF"/>
      <color rgb="FFFF5050"/>
      <color rgb="FF99FF33"/>
      <color rgb="FFEC3E3E"/>
      <color rgb="FFCCFFFF"/>
      <color rgb="FFFF00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ru-RU" sz="1400" b="1" i="0" u="none" strike="noStrike" baseline="0">
                <a:effectLst/>
              </a:rPr>
              <a:t>Динамика значений показателей по сравнению с 2018 годом </a:t>
            </a:r>
            <a:r>
              <a:rPr lang="ru-RU" sz="1400"/>
              <a:t>(К2)</a:t>
            </a:r>
          </a:p>
        </c:rich>
      </c:tx>
      <c:layout>
        <c:manualLayout>
          <c:xMode val="edge"/>
          <c:yMode val="edge"/>
          <c:x val="0.11790505217577858"/>
          <c:y val="3.0877057192047606E-2"/>
        </c:manualLayout>
      </c:layout>
      <c:overlay val="0"/>
    </c:title>
    <c:autoTitleDeleted val="0"/>
    <c:plotArea>
      <c:layout>
        <c:manualLayout>
          <c:layoutTarget val="inner"/>
          <c:xMode val="edge"/>
          <c:yMode val="edge"/>
          <c:x val="5.8669147846897224E-2"/>
          <c:y val="0.1720736438745136"/>
          <c:w val="0.35720681088386624"/>
          <c:h val="0.79489303297790215"/>
        </c:manualLayout>
      </c:layout>
      <c:doughnutChart>
        <c:varyColors val="1"/>
        <c:ser>
          <c:idx val="0"/>
          <c:order val="0"/>
          <c:spPr>
            <a:ln>
              <a:solidFill>
                <a:schemeClr val="tx1">
                  <a:lumMod val="65000"/>
                  <a:lumOff val="35000"/>
                </a:schemeClr>
              </a:solidFill>
            </a:ln>
          </c:spPr>
          <c:explosion val="5"/>
          <c:dLbls>
            <c:spPr>
              <a:solidFill>
                <a:schemeClr val="bg1"/>
              </a:solidFill>
              <a:ln>
                <a:solidFill>
                  <a:schemeClr val="tx1">
                    <a:lumMod val="65000"/>
                    <a:lumOff val="35000"/>
                  </a:schemeClr>
                </a:solidFill>
              </a:ln>
            </c:spPr>
            <c:txPr>
              <a:bodyPr/>
              <a:lstStyle/>
              <a:p>
                <a:pPr>
                  <a:defRPr sz="1100"/>
                </a:pPr>
                <a:endParaRPr lang="ru-RU"/>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Lit>
              <c:ptCount val="3"/>
              <c:pt idx="0">
                <c:v>Положительная динамика (К2≥101%)</c:v>
              </c:pt>
              <c:pt idx="1">
                <c:v>Значения на уровне 2018 года (К2 от 99 до 101%)</c:v>
              </c:pt>
              <c:pt idx="2">
                <c:v>Отрицательная динамика (К2 &lt; 99%)</c:v>
              </c:pt>
            </c:strLit>
          </c:cat>
          <c:val>
            <c:numRef>
              <c:f>'1. Показатели'!#REF!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A243-4AE3-850D-0E1E098BAEC5}"/>
            </c:ext>
          </c:extLst>
        </c:ser>
        <c:dLbls>
          <c:showLegendKey val="0"/>
          <c:showVal val="1"/>
          <c:showCatName val="0"/>
          <c:showSerName val="0"/>
          <c:showPercent val="0"/>
          <c:showBubbleSize val="0"/>
          <c:showLeaderLines val="1"/>
        </c:dLbls>
        <c:firstSliceAng val="0"/>
        <c:holeSize val="67"/>
      </c:doughnutChart>
      <c:spPr>
        <a:scene3d>
          <a:camera prst="orthographicFront"/>
          <a:lightRig rig="threePt" dir="t"/>
        </a:scene3d>
        <a:sp3d>
          <a:bevelT w="190500" h="38100"/>
        </a:sp3d>
      </c:spPr>
    </c:plotArea>
    <c:legend>
      <c:legendPos val="r"/>
      <c:layout>
        <c:manualLayout>
          <c:xMode val="edge"/>
          <c:yMode val="edge"/>
          <c:x val="0.44690083456706031"/>
          <c:y val="0.40515640114121232"/>
          <c:w val="0.54190574763846155"/>
          <c:h val="0.47927409447498881"/>
        </c:manualLayout>
      </c:layout>
      <c:overlay val="0"/>
      <c:txPr>
        <a:bodyPr/>
        <a:lstStyle/>
        <a:p>
          <a:pPr rtl="0">
            <a:defRPr sz="1200"/>
          </a:pPr>
          <a:endParaRPr lang="ru-RU"/>
        </a:p>
      </c:txPr>
    </c:legend>
    <c:plotVisOnly val="1"/>
    <c:dispBlanksAs val="zero"/>
    <c:showDLblsOverMax val="0"/>
  </c:chart>
  <c:txPr>
    <a:bodyPr/>
    <a:lstStyle/>
    <a:p>
      <a:pPr>
        <a:defRPr>
          <a:latin typeface="Times New Roman" pitchFamily="18" charset="0"/>
          <a:cs typeface="Times New Roman" pitchFamily="18" charset="0"/>
        </a:defRPr>
      </a:pPr>
      <a:endParaRPr lang="ru-RU"/>
    </a:p>
  </c:txPr>
  <c:printSettings>
    <c:headerFooter/>
    <c:pageMargins b="0.75000000000001266" l="0.70000000000000062" r="0.70000000000000062" t="0.750000000000012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Достижение плановых значений показателей государственных программ (К1)</a:t>
            </a:r>
          </a:p>
        </c:rich>
      </c:tx>
      <c:layout>
        <c:manualLayout>
          <c:xMode val="edge"/>
          <c:yMode val="edge"/>
          <c:x val="0.17661424469629347"/>
          <c:y val="2.2622553676610299E-2"/>
        </c:manualLayout>
      </c:layout>
      <c:overlay val="0"/>
    </c:title>
    <c:autoTitleDeleted val="0"/>
    <c:plotArea>
      <c:layout>
        <c:manualLayout>
          <c:layoutTarget val="inner"/>
          <c:xMode val="edge"/>
          <c:yMode val="edge"/>
          <c:x val="5.8669147846897224E-2"/>
          <c:y val="0.1720736438745136"/>
          <c:w val="0.35720681088386635"/>
          <c:h val="0.79489303297790215"/>
        </c:manualLayout>
      </c:layout>
      <c:doughnutChart>
        <c:varyColors val="1"/>
        <c:ser>
          <c:idx val="0"/>
          <c:order val="0"/>
          <c:spPr>
            <a:ln>
              <a:solidFill>
                <a:schemeClr val="tx1">
                  <a:lumMod val="65000"/>
                  <a:lumOff val="35000"/>
                </a:schemeClr>
              </a:solidFill>
            </a:ln>
          </c:spPr>
          <c:explosion val="5"/>
          <c:dLbls>
            <c:spPr>
              <a:solidFill>
                <a:schemeClr val="bg1"/>
              </a:solidFill>
              <a:ln>
                <a:solidFill>
                  <a:schemeClr val="tx1">
                    <a:lumMod val="65000"/>
                    <a:lumOff val="35000"/>
                  </a:schemeClr>
                </a:solidFill>
              </a:ln>
            </c:sp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multiLvlStrRef>
              <c:f>'1. Показатели'!$Q$4:$U$4</c:f>
            </c:multiLvlStrRef>
          </c:cat>
          <c:val>
            <c:numRef>
              <c:f>'1. Показатели'!$Q$5:$U$5</c:f>
            </c:numRef>
          </c:val>
          <c:extLst xmlns:c16r2="http://schemas.microsoft.com/office/drawing/2015/06/chart">
            <c:ext xmlns:c16="http://schemas.microsoft.com/office/drawing/2014/chart" uri="{C3380CC4-5D6E-409C-BE32-E72D297353CC}">
              <c16:uniqueId val="{00000000-6552-4540-ABEA-F769924531B2}"/>
            </c:ext>
          </c:extLst>
        </c:ser>
        <c:dLbls>
          <c:showLegendKey val="0"/>
          <c:showVal val="1"/>
          <c:showCatName val="0"/>
          <c:showSerName val="0"/>
          <c:showPercent val="0"/>
          <c:showBubbleSize val="0"/>
          <c:showLeaderLines val="1"/>
        </c:dLbls>
        <c:firstSliceAng val="0"/>
        <c:holeSize val="67"/>
      </c:doughnutChart>
      <c:spPr>
        <a:scene3d>
          <a:camera prst="orthographicFront"/>
          <a:lightRig rig="threePt" dir="t"/>
        </a:scene3d>
        <a:sp3d>
          <a:bevelT w="190500" h="38100"/>
        </a:sp3d>
      </c:spPr>
    </c:plotArea>
    <c:legend>
      <c:legendPos val="r"/>
      <c:layout>
        <c:manualLayout>
          <c:xMode val="edge"/>
          <c:yMode val="edge"/>
          <c:x val="0.46248503250819123"/>
          <c:y val="0.40515640114121232"/>
          <c:w val="0.32945789244344487"/>
          <c:h val="0.58762655787457463"/>
        </c:manualLayout>
      </c:layout>
      <c:overlay val="0"/>
      <c:txPr>
        <a:bodyPr/>
        <a:lstStyle/>
        <a:p>
          <a:pPr rtl="0">
            <a:defRPr/>
          </a:pPr>
          <a:endParaRPr lang="ru-RU"/>
        </a:p>
      </c:txPr>
    </c:legend>
    <c:plotVisOnly val="1"/>
    <c:dispBlanksAs val="zero"/>
    <c:showDLblsOverMax val="0"/>
  </c:chart>
  <c:spPr>
    <a:ln>
      <a:noFill/>
    </a:ln>
  </c:spPr>
  <c:txPr>
    <a:bodyPr/>
    <a:lstStyle/>
    <a:p>
      <a:pPr>
        <a:defRPr>
          <a:latin typeface="Muller Narrow Light" panose="00000400000000000000" pitchFamily="50" charset="-52"/>
          <a:cs typeface="Times New Roman" pitchFamily="18" charset="0"/>
        </a:defRPr>
      </a:pPr>
      <a:endParaRPr lang="ru-RU"/>
    </a:p>
  </c:txPr>
  <c:printSettings>
    <c:headerFooter/>
    <c:pageMargins b="0.75000000000001277" l="0.70000000000000062" r="0.70000000000000062" t="0.75000000000001277"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0</xdr:colOff>
      <xdr:row>234</xdr:row>
      <xdr:rowOff>0</xdr:rowOff>
    </xdr:from>
    <xdr:to>
      <xdr:col>4</xdr:col>
      <xdr:colOff>447675</xdr:colOff>
      <xdr:row>235</xdr:row>
      <xdr:rowOff>0</xdr:rowOff>
    </xdr:to>
    <xdr:grpSp>
      <xdr:nvGrpSpPr>
        <xdr:cNvPr id="4" name="Group 3">
          <a:extLst>
            <a:ext uri="{FF2B5EF4-FFF2-40B4-BE49-F238E27FC236}">
              <a16:creationId xmlns:a16="http://schemas.microsoft.com/office/drawing/2014/main" xmlns="" id="{00000000-0008-0000-0000-000004000000}"/>
            </a:ext>
          </a:extLst>
        </xdr:cNvPr>
        <xdr:cNvGrpSpPr>
          <a:grpSpLocks noChangeAspect="1"/>
        </xdr:cNvGrpSpPr>
      </xdr:nvGrpSpPr>
      <xdr:grpSpPr bwMode="auto">
        <a:xfrm>
          <a:off x="4012406" y="126765844"/>
          <a:ext cx="447675" cy="678656"/>
          <a:chOff x="4846" y="2659"/>
          <a:chExt cx="7140" cy="4320"/>
        </a:xfrm>
      </xdr:grpSpPr>
      <xdr:sp macro="" textlink="">
        <xdr:nvSpPr>
          <xdr:cNvPr id="5" name="AutoShape 4">
            <a:extLst>
              <a:ext uri="{FF2B5EF4-FFF2-40B4-BE49-F238E27FC236}">
                <a16:creationId xmlns:a16="http://schemas.microsoft.com/office/drawing/2014/main" xmlns="" id="{00000000-0008-0000-0000-00000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22</xdr:col>
      <xdr:colOff>281610</xdr:colOff>
      <xdr:row>174</xdr:row>
      <xdr:rowOff>786848</xdr:rowOff>
    </xdr:from>
    <xdr:to>
      <xdr:col>31</xdr:col>
      <xdr:colOff>273844</xdr:colOff>
      <xdr:row>175</xdr:row>
      <xdr:rowOff>0</xdr:rowOff>
    </xdr:to>
    <xdr:graphicFrame macro="">
      <xdr:nvGraphicFramePr>
        <xdr:cNvPr id="11" name="Диаграмма 10">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98463</xdr:colOff>
      <xdr:row>604</xdr:row>
      <xdr:rowOff>0</xdr:rowOff>
    </xdr:from>
    <xdr:to>
      <xdr:col>20</xdr:col>
      <xdr:colOff>23813</xdr:colOff>
      <xdr:row>620</xdr:row>
      <xdr:rowOff>0</xdr:rowOff>
    </xdr:to>
    <xdr:graphicFrame macro="">
      <xdr:nvGraphicFramePr>
        <xdr:cNvPr id="12" name="Диаграмма 11">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0</xdr:colOff>
      <xdr:row>235</xdr:row>
      <xdr:rowOff>0</xdr:rowOff>
    </xdr:from>
    <xdr:to>
      <xdr:col>4</xdr:col>
      <xdr:colOff>447675</xdr:colOff>
      <xdr:row>236</xdr:row>
      <xdr:rowOff>0</xdr:rowOff>
    </xdr:to>
    <xdr:grpSp>
      <xdr:nvGrpSpPr>
        <xdr:cNvPr id="8" name="Group 3">
          <a:extLst>
            <a:ext uri="{FF2B5EF4-FFF2-40B4-BE49-F238E27FC236}">
              <a16:creationId xmlns:a16="http://schemas.microsoft.com/office/drawing/2014/main" xmlns="" id="{00000000-0008-0000-0000-000008000000}"/>
            </a:ext>
          </a:extLst>
        </xdr:cNvPr>
        <xdr:cNvGrpSpPr>
          <a:grpSpLocks noChangeAspect="1"/>
        </xdr:cNvGrpSpPr>
      </xdr:nvGrpSpPr>
      <xdr:grpSpPr bwMode="auto">
        <a:xfrm>
          <a:off x="4012406" y="127444500"/>
          <a:ext cx="447675" cy="428625"/>
          <a:chOff x="4846" y="2659"/>
          <a:chExt cx="7140" cy="4320"/>
        </a:xfrm>
      </xdr:grpSpPr>
      <xdr:sp macro="" textlink="">
        <xdr:nvSpPr>
          <xdr:cNvPr id="9" name="AutoShape 4">
            <a:extLst>
              <a:ext uri="{FF2B5EF4-FFF2-40B4-BE49-F238E27FC236}">
                <a16:creationId xmlns:a16="http://schemas.microsoft.com/office/drawing/2014/main" xmlns="" id="{00000000-0008-0000-0000-00000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714375</xdr:colOff>
      <xdr:row>244</xdr:row>
      <xdr:rowOff>250031</xdr:rowOff>
    </xdr:from>
    <xdr:to>
      <xdr:col>4</xdr:col>
      <xdr:colOff>435769</xdr:colOff>
      <xdr:row>245</xdr:row>
      <xdr:rowOff>511969</xdr:rowOff>
    </xdr:to>
    <xdr:grpSp>
      <xdr:nvGrpSpPr>
        <xdr:cNvPr id="14" name="Group 3">
          <a:extLst>
            <a:ext uri="{FF2B5EF4-FFF2-40B4-BE49-F238E27FC236}">
              <a16:creationId xmlns:a16="http://schemas.microsoft.com/office/drawing/2014/main" xmlns="" id="{00000000-0008-0000-0000-00000E000000}"/>
            </a:ext>
          </a:extLst>
        </xdr:cNvPr>
        <xdr:cNvGrpSpPr>
          <a:grpSpLocks noChangeAspect="1"/>
        </xdr:cNvGrpSpPr>
      </xdr:nvGrpSpPr>
      <xdr:grpSpPr bwMode="auto">
        <a:xfrm>
          <a:off x="4000500" y="131254500"/>
          <a:ext cx="447675" cy="666750"/>
          <a:chOff x="4846" y="2659"/>
          <a:chExt cx="7140" cy="4320"/>
        </a:xfrm>
      </xdr:grpSpPr>
      <xdr:sp macro="" textlink="">
        <xdr:nvSpPr>
          <xdr:cNvPr id="15" name="AutoShape 4">
            <a:extLst>
              <a:ext uri="{FF2B5EF4-FFF2-40B4-BE49-F238E27FC236}">
                <a16:creationId xmlns:a16="http://schemas.microsoft.com/office/drawing/2014/main" xmlns="" id="{00000000-0008-0000-0000-00000F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246</xdr:row>
      <xdr:rowOff>0</xdr:rowOff>
    </xdr:from>
    <xdr:to>
      <xdr:col>4</xdr:col>
      <xdr:colOff>447675</xdr:colOff>
      <xdr:row>247</xdr:row>
      <xdr:rowOff>0</xdr:rowOff>
    </xdr:to>
    <xdr:grpSp>
      <xdr:nvGrpSpPr>
        <xdr:cNvPr id="16" name="Group 3">
          <a:extLst>
            <a:ext uri="{FF2B5EF4-FFF2-40B4-BE49-F238E27FC236}">
              <a16:creationId xmlns:a16="http://schemas.microsoft.com/office/drawing/2014/main" xmlns="" id="{00000000-0008-0000-0000-000010000000}"/>
            </a:ext>
          </a:extLst>
        </xdr:cNvPr>
        <xdr:cNvGrpSpPr>
          <a:grpSpLocks noChangeAspect="1"/>
        </xdr:cNvGrpSpPr>
      </xdr:nvGrpSpPr>
      <xdr:grpSpPr bwMode="auto">
        <a:xfrm>
          <a:off x="4012406" y="132076031"/>
          <a:ext cx="447675" cy="571500"/>
          <a:chOff x="4846" y="2659"/>
          <a:chExt cx="7140" cy="4320"/>
        </a:xfrm>
      </xdr:grpSpPr>
      <xdr:sp macro="" textlink="">
        <xdr:nvSpPr>
          <xdr:cNvPr id="17" name="AutoShape 4">
            <a:extLst>
              <a:ext uri="{FF2B5EF4-FFF2-40B4-BE49-F238E27FC236}">
                <a16:creationId xmlns:a16="http://schemas.microsoft.com/office/drawing/2014/main" xmlns="" id="{00000000-0008-0000-0000-000011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234</xdr:row>
      <xdr:rowOff>0</xdr:rowOff>
    </xdr:from>
    <xdr:to>
      <xdr:col>4</xdr:col>
      <xdr:colOff>447675</xdr:colOff>
      <xdr:row>235</xdr:row>
      <xdr:rowOff>0</xdr:rowOff>
    </xdr:to>
    <xdr:grpSp>
      <xdr:nvGrpSpPr>
        <xdr:cNvPr id="18" name="Group 3">
          <a:extLst>
            <a:ext uri="{FF2B5EF4-FFF2-40B4-BE49-F238E27FC236}">
              <a16:creationId xmlns:a16="http://schemas.microsoft.com/office/drawing/2014/main" xmlns="" id="{00000000-0008-0000-0000-000012000000}"/>
            </a:ext>
          </a:extLst>
        </xdr:cNvPr>
        <xdr:cNvGrpSpPr>
          <a:grpSpLocks noChangeAspect="1"/>
        </xdr:cNvGrpSpPr>
      </xdr:nvGrpSpPr>
      <xdr:grpSpPr bwMode="auto">
        <a:xfrm>
          <a:off x="4012406" y="126765844"/>
          <a:ext cx="447675" cy="678656"/>
          <a:chOff x="4846" y="2659"/>
          <a:chExt cx="7140" cy="4320"/>
        </a:xfrm>
      </xdr:grpSpPr>
      <xdr:sp macro="" textlink="">
        <xdr:nvSpPr>
          <xdr:cNvPr id="19" name="AutoShape 4">
            <a:extLst>
              <a:ext uri="{FF2B5EF4-FFF2-40B4-BE49-F238E27FC236}">
                <a16:creationId xmlns:a16="http://schemas.microsoft.com/office/drawing/2014/main" xmlns="" id="{00000000-0008-0000-0000-000013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235</xdr:row>
      <xdr:rowOff>0</xdr:rowOff>
    </xdr:from>
    <xdr:to>
      <xdr:col>4</xdr:col>
      <xdr:colOff>447675</xdr:colOff>
      <xdr:row>236</xdr:row>
      <xdr:rowOff>0</xdr:rowOff>
    </xdr:to>
    <xdr:grpSp>
      <xdr:nvGrpSpPr>
        <xdr:cNvPr id="20" name="Group 3">
          <a:extLst>
            <a:ext uri="{FF2B5EF4-FFF2-40B4-BE49-F238E27FC236}">
              <a16:creationId xmlns:a16="http://schemas.microsoft.com/office/drawing/2014/main" xmlns="" id="{00000000-0008-0000-0000-000014000000}"/>
            </a:ext>
          </a:extLst>
        </xdr:cNvPr>
        <xdr:cNvGrpSpPr>
          <a:grpSpLocks noChangeAspect="1"/>
        </xdr:cNvGrpSpPr>
      </xdr:nvGrpSpPr>
      <xdr:grpSpPr bwMode="auto">
        <a:xfrm>
          <a:off x="4012406" y="127444500"/>
          <a:ext cx="447675" cy="428625"/>
          <a:chOff x="4846" y="2659"/>
          <a:chExt cx="7140" cy="4320"/>
        </a:xfrm>
      </xdr:grpSpPr>
      <xdr:sp macro="" textlink="">
        <xdr:nvSpPr>
          <xdr:cNvPr id="21" name="AutoShape 4">
            <a:extLst>
              <a:ext uri="{FF2B5EF4-FFF2-40B4-BE49-F238E27FC236}">
                <a16:creationId xmlns:a16="http://schemas.microsoft.com/office/drawing/2014/main" xmlns="" id="{00000000-0008-0000-0000-00001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245</xdr:row>
      <xdr:rowOff>0</xdr:rowOff>
    </xdr:from>
    <xdr:to>
      <xdr:col>4</xdr:col>
      <xdr:colOff>447675</xdr:colOff>
      <xdr:row>246</xdr:row>
      <xdr:rowOff>0</xdr:rowOff>
    </xdr:to>
    <xdr:grpSp>
      <xdr:nvGrpSpPr>
        <xdr:cNvPr id="24" name="Group 3">
          <a:extLst>
            <a:ext uri="{FF2B5EF4-FFF2-40B4-BE49-F238E27FC236}">
              <a16:creationId xmlns:a16="http://schemas.microsoft.com/office/drawing/2014/main" xmlns="" id="{00000000-0008-0000-0000-000018000000}"/>
            </a:ext>
          </a:extLst>
        </xdr:cNvPr>
        <xdr:cNvGrpSpPr>
          <a:grpSpLocks noChangeAspect="1"/>
        </xdr:cNvGrpSpPr>
      </xdr:nvGrpSpPr>
      <xdr:grpSpPr bwMode="auto">
        <a:xfrm>
          <a:off x="4012406" y="131409281"/>
          <a:ext cx="447675" cy="666750"/>
          <a:chOff x="4846" y="2659"/>
          <a:chExt cx="7140" cy="4320"/>
        </a:xfrm>
      </xdr:grpSpPr>
      <xdr:sp macro="" textlink="">
        <xdr:nvSpPr>
          <xdr:cNvPr id="25" name="AutoShape 4">
            <a:extLst>
              <a:ext uri="{FF2B5EF4-FFF2-40B4-BE49-F238E27FC236}">
                <a16:creationId xmlns:a16="http://schemas.microsoft.com/office/drawing/2014/main" xmlns="" id="{00000000-0008-0000-0000-00001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246</xdr:row>
      <xdr:rowOff>0</xdr:rowOff>
    </xdr:from>
    <xdr:to>
      <xdr:col>4</xdr:col>
      <xdr:colOff>447675</xdr:colOff>
      <xdr:row>247</xdr:row>
      <xdr:rowOff>0</xdr:rowOff>
    </xdr:to>
    <xdr:grpSp>
      <xdr:nvGrpSpPr>
        <xdr:cNvPr id="26" name="Group 3">
          <a:extLst>
            <a:ext uri="{FF2B5EF4-FFF2-40B4-BE49-F238E27FC236}">
              <a16:creationId xmlns:a16="http://schemas.microsoft.com/office/drawing/2014/main" xmlns="" id="{00000000-0008-0000-0000-00001A000000}"/>
            </a:ext>
          </a:extLst>
        </xdr:cNvPr>
        <xdr:cNvGrpSpPr>
          <a:grpSpLocks noChangeAspect="1"/>
        </xdr:cNvGrpSpPr>
      </xdr:nvGrpSpPr>
      <xdr:grpSpPr bwMode="auto">
        <a:xfrm>
          <a:off x="4012406" y="132076031"/>
          <a:ext cx="447675" cy="571500"/>
          <a:chOff x="4846" y="2659"/>
          <a:chExt cx="7140" cy="4320"/>
        </a:xfrm>
      </xdr:grpSpPr>
      <xdr:sp macro="" textlink="">
        <xdr:nvSpPr>
          <xdr:cNvPr id="27" name="AutoShape 4">
            <a:extLst>
              <a:ext uri="{FF2B5EF4-FFF2-40B4-BE49-F238E27FC236}">
                <a16:creationId xmlns:a16="http://schemas.microsoft.com/office/drawing/2014/main" xmlns="" id="{00000000-0008-0000-0000-00001B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236</xdr:row>
      <xdr:rowOff>0</xdr:rowOff>
    </xdr:from>
    <xdr:to>
      <xdr:col>4</xdr:col>
      <xdr:colOff>447675</xdr:colOff>
      <xdr:row>237</xdr:row>
      <xdr:rowOff>0</xdr:rowOff>
    </xdr:to>
    <xdr:grpSp>
      <xdr:nvGrpSpPr>
        <xdr:cNvPr id="28" name="Group 3">
          <a:extLst>
            <a:ext uri="{FF2B5EF4-FFF2-40B4-BE49-F238E27FC236}">
              <a16:creationId xmlns:a16="http://schemas.microsoft.com/office/drawing/2014/main" xmlns="" id="{00000000-0008-0000-0000-000008000000}"/>
            </a:ext>
          </a:extLst>
        </xdr:cNvPr>
        <xdr:cNvGrpSpPr>
          <a:grpSpLocks noChangeAspect="1"/>
        </xdr:cNvGrpSpPr>
      </xdr:nvGrpSpPr>
      <xdr:grpSpPr bwMode="auto">
        <a:xfrm>
          <a:off x="4012406" y="127873125"/>
          <a:ext cx="447675" cy="428625"/>
          <a:chOff x="4846" y="2659"/>
          <a:chExt cx="7140" cy="4320"/>
        </a:xfrm>
      </xdr:grpSpPr>
      <xdr:sp macro="" textlink="">
        <xdr:nvSpPr>
          <xdr:cNvPr id="29" name="AutoShape 4">
            <a:extLst>
              <a:ext uri="{FF2B5EF4-FFF2-40B4-BE49-F238E27FC236}">
                <a16:creationId xmlns:a16="http://schemas.microsoft.com/office/drawing/2014/main" xmlns="" id="{00000000-0008-0000-0000-00000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236</xdr:row>
      <xdr:rowOff>0</xdr:rowOff>
    </xdr:from>
    <xdr:to>
      <xdr:col>4</xdr:col>
      <xdr:colOff>447675</xdr:colOff>
      <xdr:row>237</xdr:row>
      <xdr:rowOff>0</xdr:rowOff>
    </xdr:to>
    <xdr:grpSp>
      <xdr:nvGrpSpPr>
        <xdr:cNvPr id="30" name="Group 3">
          <a:extLst>
            <a:ext uri="{FF2B5EF4-FFF2-40B4-BE49-F238E27FC236}">
              <a16:creationId xmlns:a16="http://schemas.microsoft.com/office/drawing/2014/main" xmlns="" id="{00000000-0008-0000-0000-000014000000}"/>
            </a:ext>
          </a:extLst>
        </xdr:cNvPr>
        <xdr:cNvGrpSpPr>
          <a:grpSpLocks noChangeAspect="1"/>
        </xdr:cNvGrpSpPr>
      </xdr:nvGrpSpPr>
      <xdr:grpSpPr bwMode="auto">
        <a:xfrm>
          <a:off x="4012406" y="127873125"/>
          <a:ext cx="447675" cy="428625"/>
          <a:chOff x="4846" y="2659"/>
          <a:chExt cx="7140" cy="4320"/>
        </a:xfrm>
      </xdr:grpSpPr>
      <xdr:sp macro="" textlink="">
        <xdr:nvSpPr>
          <xdr:cNvPr id="31" name="AutoShape 4">
            <a:extLst>
              <a:ext uri="{FF2B5EF4-FFF2-40B4-BE49-F238E27FC236}">
                <a16:creationId xmlns:a16="http://schemas.microsoft.com/office/drawing/2014/main" xmlns="" id="{00000000-0008-0000-0000-00001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243</xdr:row>
      <xdr:rowOff>0</xdr:rowOff>
    </xdr:from>
    <xdr:to>
      <xdr:col>4</xdr:col>
      <xdr:colOff>447675</xdr:colOff>
      <xdr:row>244</xdr:row>
      <xdr:rowOff>0</xdr:rowOff>
    </xdr:to>
    <xdr:grpSp>
      <xdr:nvGrpSpPr>
        <xdr:cNvPr id="45" name="Group 3">
          <a:extLst>
            <a:ext uri="{FF2B5EF4-FFF2-40B4-BE49-F238E27FC236}">
              <a16:creationId xmlns:a16="http://schemas.microsoft.com/office/drawing/2014/main" xmlns="" id="{00000000-0008-0000-0000-00000A000000}"/>
            </a:ext>
          </a:extLst>
        </xdr:cNvPr>
        <xdr:cNvGrpSpPr>
          <a:grpSpLocks noChangeAspect="1"/>
        </xdr:cNvGrpSpPr>
      </xdr:nvGrpSpPr>
      <xdr:grpSpPr bwMode="auto">
        <a:xfrm>
          <a:off x="4012406" y="130504406"/>
          <a:ext cx="447675" cy="500063"/>
          <a:chOff x="4846" y="2659"/>
          <a:chExt cx="7140" cy="4320"/>
        </a:xfrm>
      </xdr:grpSpPr>
      <xdr:sp macro="" textlink="">
        <xdr:nvSpPr>
          <xdr:cNvPr id="46" name="AutoShape 4">
            <a:extLst>
              <a:ext uri="{FF2B5EF4-FFF2-40B4-BE49-F238E27FC236}">
                <a16:creationId xmlns:a16="http://schemas.microsoft.com/office/drawing/2014/main" xmlns="" id="{00000000-0008-0000-0000-00000D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243</xdr:row>
      <xdr:rowOff>0</xdr:rowOff>
    </xdr:from>
    <xdr:to>
      <xdr:col>4</xdr:col>
      <xdr:colOff>447675</xdr:colOff>
      <xdr:row>244</xdr:row>
      <xdr:rowOff>0</xdr:rowOff>
    </xdr:to>
    <xdr:grpSp>
      <xdr:nvGrpSpPr>
        <xdr:cNvPr id="47" name="Group 3">
          <a:extLst>
            <a:ext uri="{FF2B5EF4-FFF2-40B4-BE49-F238E27FC236}">
              <a16:creationId xmlns:a16="http://schemas.microsoft.com/office/drawing/2014/main" xmlns="" id="{00000000-0008-0000-0000-000016000000}"/>
            </a:ext>
          </a:extLst>
        </xdr:cNvPr>
        <xdr:cNvGrpSpPr>
          <a:grpSpLocks noChangeAspect="1"/>
        </xdr:cNvGrpSpPr>
      </xdr:nvGrpSpPr>
      <xdr:grpSpPr bwMode="auto">
        <a:xfrm>
          <a:off x="4012406" y="130504406"/>
          <a:ext cx="447675" cy="500063"/>
          <a:chOff x="4846" y="2659"/>
          <a:chExt cx="7140" cy="4320"/>
        </a:xfrm>
      </xdr:grpSpPr>
      <xdr:sp macro="" textlink="">
        <xdr:nvSpPr>
          <xdr:cNvPr id="48" name="AutoShape 4">
            <a:extLst>
              <a:ext uri="{FF2B5EF4-FFF2-40B4-BE49-F238E27FC236}">
                <a16:creationId xmlns:a16="http://schemas.microsoft.com/office/drawing/2014/main" xmlns="" id="{00000000-0008-0000-0000-000017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235</xdr:row>
      <xdr:rowOff>0</xdr:rowOff>
    </xdr:from>
    <xdr:to>
      <xdr:col>4</xdr:col>
      <xdr:colOff>447675</xdr:colOff>
      <xdr:row>236</xdr:row>
      <xdr:rowOff>0</xdr:rowOff>
    </xdr:to>
    <xdr:grpSp>
      <xdr:nvGrpSpPr>
        <xdr:cNvPr id="61" name="Group 3">
          <a:extLst>
            <a:ext uri="{FF2B5EF4-FFF2-40B4-BE49-F238E27FC236}">
              <a16:creationId xmlns:a16="http://schemas.microsoft.com/office/drawing/2014/main" xmlns="" id="{00000000-0008-0000-0000-000004000000}"/>
            </a:ext>
          </a:extLst>
        </xdr:cNvPr>
        <xdr:cNvGrpSpPr>
          <a:grpSpLocks noChangeAspect="1"/>
        </xdr:cNvGrpSpPr>
      </xdr:nvGrpSpPr>
      <xdr:grpSpPr bwMode="auto">
        <a:xfrm>
          <a:off x="4012406" y="127444500"/>
          <a:ext cx="447675" cy="428625"/>
          <a:chOff x="4846" y="2659"/>
          <a:chExt cx="7140" cy="4320"/>
        </a:xfrm>
      </xdr:grpSpPr>
      <xdr:sp macro="" textlink="">
        <xdr:nvSpPr>
          <xdr:cNvPr id="62" name="AutoShape 4">
            <a:extLst>
              <a:ext uri="{FF2B5EF4-FFF2-40B4-BE49-F238E27FC236}">
                <a16:creationId xmlns:a16="http://schemas.microsoft.com/office/drawing/2014/main" xmlns="" id="{00000000-0008-0000-0000-00000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235</xdr:row>
      <xdr:rowOff>0</xdr:rowOff>
    </xdr:from>
    <xdr:to>
      <xdr:col>4</xdr:col>
      <xdr:colOff>447675</xdr:colOff>
      <xdr:row>236</xdr:row>
      <xdr:rowOff>0</xdr:rowOff>
    </xdr:to>
    <xdr:grpSp>
      <xdr:nvGrpSpPr>
        <xdr:cNvPr id="63" name="Group 3">
          <a:extLst>
            <a:ext uri="{FF2B5EF4-FFF2-40B4-BE49-F238E27FC236}">
              <a16:creationId xmlns:a16="http://schemas.microsoft.com/office/drawing/2014/main" xmlns="" id="{00000000-0008-0000-0000-000012000000}"/>
            </a:ext>
          </a:extLst>
        </xdr:cNvPr>
        <xdr:cNvGrpSpPr>
          <a:grpSpLocks noChangeAspect="1"/>
        </xdr:cNvGrpSpPr>
      </xdr:nvGrpSpPr>
      <xdr:grpSpPr bwMode="auto">
        <a:xfrm>
          <a:off x="4012406" y="127444500"/>
          <a:ext cx="447675" cy="428625"/>
          <a:chOff x="4846" y="2659"/>
          <a:chExt cx="7140" cy="4320"/>
        </a:xfrm>
      </xdr:grpSpPr>
      <xdr:sp macro="" textlink="">
        <xdr:nvSpPr>
          <xdr:cNvPr id="64" name="AutoShape 4">
            <a:extLst>
              <a:ext uri="{FF2B5EF4-FFF2-40B4-BE49-F238E27FC236}">
                <a16:creationId xmlns:a16="http://schemas.microsoft.com/office/drawing/2014/main" xmlns="" id="{00000000-0008-0000-0000-000013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250</xdr:row>
      <xdr:rowOff>0</xdr:rowOff>
    </xdr:from>
    <xdr:to>
      <xdr:col>4</xdr:col>
      <xdr:colOff>447675</xdr:colOff>
      <xdr:row>251</xdr:row>
      <xdr:rowOff>0</xdr:rowOff>
    </xdr:to>
    <xdr:grpSp>
      <xdr:nvGrpSpPr>
        <xdr:cNvPr id="65" name="Group 3">
          <a:extLst>
            <a:ext uri="{FF2B5EF4-FFF2-40B4-BE49-F238E27FC236}">
              <a16:creationId xmlns:a16="http://schemas.microsoft.com/office/drawing/2014/main" xmlns="" id="{00000000-0008-0000-0000-00000A000000}"/>
            </a:ext>
          </a:extLst>
        </xdr:cNvPr>
        <xdr:cNvGrpSpPr>
          <a:grpSpLocks noChangeAspect="1"/>
        </xdr:cNvGrpSpPr>
      </xdr:nvGrpSpPr>
      <xdr:grpSpPr bwMode="auto">
        <a:xfrm>
          <a:off x="4012406" y="133540500"/>
          <a:ext cx="447675" cy="392906"/>
          <a:chOff x="4846" y="2659"/>
          <a:chExt cx="7140" cy="4320"/>
        </a:xfrm>
      </xdr:grpSpPr>
      <xdr:sp macro="" textlink="">
        <xdr:nvSpPr>
          <xdr:cNvPr id="66" name="AutoShape 4">
            <a:extLst>
              <a:ext uri="{FF2B5EF4-FFF2-40B4-BE49-F238E27FC236}">
                <a16:creationId xmlns:a16="http://schemas.microsoft.com/office/drawing/2014/main" xmlns="" id="{00000000-0008-0000-0000-00000D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4</xdr:col>
      <xdr:colOff>0</xdr:colOff>
      <xdr:row>250</xdr:row>
      <xdr:rowOff>0</xdr:rowOff>
    </xdr:from>
    <xdr:to>
      <xdr:col>4</xdr:col>
      <xdr:colOff>447675</xdr:colOff>
      <xdr:row>251</xdr:row>
      <xdr:rowOff>0</xdr:rowOff>
    </xdr:to>
    <xdr:grpSp>
      <xdr:nvGrpSpPr>
        <xdr:cNvPr id="67" name="Group 3">
          <a:extLst>
            <a:ext uri="{FF2B5EF4-FFF2-40B4-BE49-F238E27FC236}">
              <a16:creationId xmlns:a16="http://schemas.microsoft.com/office/drawing/2014/main" xmlns="" id="{00000000-0008-0000-0000-000016000000}"/>
            </a:ext>
          </a:extLst>
        </xdr:cNvPr>
        <xdr:cNvGrpSpPr>
          <a:grpSpLocks noChangeAspect="1"/>
        </xdr:cNvGrpSpPr>
      </xdr:nvGrpSpPr>
      <xdr:grpSpPr bwMode="auto">
        <a:xfrm>
          <a:off x="4012406" y="133540500"/>
          <a:ext cx="447675" cy="392906"/>
          <a:chOff x="4846" y="2659"/>
          <a:chExt cx="7140" cy="4320"/>
        </a:xfrm>
      </xdr:grpSpPr>
      <xdr:sp macro="" textlink="">
        <xdr:nvSpPr>
          <xdr:cNvPr id="68" name="AutoShape 4">
            <a:extLst>
              <a:ext uri="{FF2B5EF4-FFF2-40B4-BE49-F238E27FC236}">
                <a16:creationId xmlns:a16="http://schemas.microsoft.com/office/drawing/2014/main" xmlns="" id="{00000000-0008-0000-0000-000017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18</xdr:col>
          <xdr:colOff>0</xdr:colOff>
          <xdr:row>97</xdr:row>
          <xdr:rowOff>0</xdr:rowOff>
        </xdr:from>
        <xdr:to>
          <xdr:col>18</xdr:col>
          <xdr:colOff>0</xdr:colOff>
          <xdr:row>168</xdr:row>
          <xdr:rowOff>514350</xdr:rowOff>
        </xdr:to>
        <xdr:sp macro="" textlink="">
          <xdr:nvSpPr>
            <xdr:cNvPr id="20481" name="Диаграмма 2" hidden="1">
              <a:extLst>
                <a:ext uri="{63B3BB69-23CF-44E3-9099-C40C66FF867C}">
                  <a14:compatExt spid="_x0000_s20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9</xdr:row>
          <xdr:rowOff>0</xdr:rowOff>
        </xdr:from>
        <xdr:to>
          <xdr:col>7</xdr:col>
          <xdr:colOff>0</xdr:colOff>
          <xdr:row>11</xdr:row>
          <xdr:rowOff>0</xdr:rowOff>
        </xdr:to>
        <xdr:sp macro="" textlink="">
          <xdr:nvSpPr>
            <xdr:cNvPr id="11265" name="Диаграмма 2" hidden="1">
              <a:extLst>
                <a:ext uri="{63B3BB69-23CF-44E3-9099-C40C66FF867C}">
                  <a14:compatExt spid="_x0000_s11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16</xdr:row>
          <xdr:rowOff>0</xdr:rowOff>
        </xdr:from>
        <xdr:to>
          <xdr:col>7</xdr:col>
          <xdr:colOff>0</xdr:colOff>
          <xdr:row>21</xdr:row>
          <xdr:rowOff>514350</xdr:rowOff>
        </xdr:to>
        <xdr:sp macro="" textlink="">
          <xdr:nvSpPr>
            <xdr:cNvPr id="11266" name="Object 2" hidden="1">
              <a:extLst>
                <a:ext uri="{63B3BB69-23CF-44E3-9099-C40C66FF867C}">
                  <a14:compatExt spid="_x0000_s11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16</xdr:row>
          <xdr:rowOff>0</xdr:rowOff>
        </xdr:from>
        <xdr:to>
          <xdr:col>7</xdr:col>
          <xdr:colOff>0</xdr:colOff>
          <xdr:row>21</xdr:row>
          <xdr:rowOff>514350</xdr:rowOff>
        </xdr:to>
        <xdr:sp macro="" textlink="">
          <xdr:nvSpPr>
            <xdr:cNvPr id="11267" name="Object 3" hidden="1">
              <a:extLst>
                <a:ext uri="{63B3BB69-23CF-44E3-9099-C40C66FF867C}">
                  <a14:compatExt spid="_x0000_s112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LTOS2\user\econom\OTDELY\15\&#1043;&#1054;&#1057;%20&#1055;&#1056;&#1054;&#1043;&#1056;&#1040;&#1052;&#1052;&#1067;\&#1054;&#1058;&#1063;&#1045;&#1058;&#1067;%20&#1087;&#1086;%20&#1043;&#1055;\2025\&#1043;&#1054;&#1044;&#1054;&#1042;&#1054;&#1049;%202025\&#1057;&#1042;&#1054;&#1044;&#1053;&#1067;&#1049;%20&#1086;&#1090;&#1095;&#1077;&#1090;%20&#1079;&#1072;%202025%20&#1075;&#1086;&#1076;\&#1076;&#1083;&#1103;%20&#1089;&#1074;&#1086;&#1076;&#1072;\&#1057;&#1074;&#1086;&#1076;&#1085;&#1099;&#1081;%20&#1086;&#1090;&#1095;&#1077;&#1090;_&#1043;&#1055;%20&#1079;&#1072;%202025%20&#1075;&#1086;&#1076;%20&#1052;&#1072;&#1082;&#1089;&#1080;&#1084;&#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оказатели"/>
      <sheetName val="2.ПП"/>
      <sheetName val="3. ОКС"/>
      <sheetName val="4. Оценка"/>
      <sheetName val="Лист2"/>
    </sheetNames>
    <sheetDataSet>
      <sheetData sheetId="0">
        <row r="3">
          <cell r="AD3">
            <v>0.95202371382957307</v>
          </cell>
        </row>
      </sheetData>
      <sheetData sheetId="1">
        <row r="11">
          <cell r="G11">
            <v>125</v>
          </cell>
        </row>
        <row r="242">
          <cell r="G242" t="str">
            <v>-</v>
          </cell>
          <cell r="H242" t="str">
            <v>-</v>
          </cell>
          <cell r="I242" t="str">
            <v>-</v>
          </cell>
          <cell r="J242" t="str">
            <v>-</v>
          </cell>
          <cell r="K242" t="str">
            <v>-</v>
          </cell>
        </row>
        <row r="245">
          <cell r="G245" t="str">
            <v>-</v>
          </cell>
          <cell r="H245" t="str">
            <v>-</v>
          </cell>
          <cell r="I245" t="str">
            <v>-</v>
          </cell>
          <cell r="J245" t="str">
            <v>-</v>
          </cell>
          <cell r="K245" t="str">
            <v>-</v>
          </cell>
        </row>
        <row r="248">
          <cell r="G248" t="str">
            <v>-</v>
          </cell>
          <cell r="H248" t="str">
            <v>-</v>
          </cell>
          <cell r="I248" t="str">
            <v>-</v>
          </cell>
          <cell r="J248" t="str">
            <v>-</v>
          </cell>
        </row>
        <row r="251">
          <cell r="G251" t="str">
            <v>-</v>
          </cell>
          <cell r="H251" t="str">
            <v>-</v>
          </cell>
          <cell r="I251" t="str">
            <v>-</v>
          </cell>
          <cell r="J251" t="str">
            <v>-</v>
          </cell>
        </row>
      </sheetData>
      <sheetData sheetId="2"/>
      <sheetData sheetId="3">
        <row r="7">
          <cell r="O7" t="str">
            <v xml:space="preserve">Да </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_____Microsoft_Excel_97-20031.xls"/></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oleObject" Target="../embeddings/_____Microsoft_Excel_97-20034.xls"/><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oleObject" Target="../embeddings/_____Microsoft_Excel_97-20033.xls"/><Relationship Id="rId5" Type="http://schemas.openxmlformats.org/officeDocument/2006/relationships/image" Target="../media/image1.emf"/><Relationship Id="rId4" Type="http://schemas.openxmlformats.org/officeDocument/2006/relationships/oleObject" Target="../embeddings/_____Microsoft_Excel_97-20032.xl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heetPr>
  <dimension ref="A1:W633"/>
  <sheetViews>
    <sheetView showGridLines="0" view="pageBreakPreview" zoomScale="80" zoomScaleSheetLayoutView="80" workbookViewId="0">
      <pane xSplit="1" ySplit="5" topLeftCell="B6" activePane="bottomRight" state="frozen"/>
      <selection pane="topRight" activeCell="B1" sqref="B1"/>
      <selection pane="bottomLeft" activeCell="A6" sqref="A6"/>
      <selection pane="bottomRight" activeCell="B4" sqref="B4:B5"/>
    </sheetView>
  </sheetViews>
  <sheetFormatPr defaultColWidth="10.140625" defaultRowHeight="11.25" outlineLevelRow="3" x14ac:dyDescent="0.25"/>
  <cols>
    <col min="1" max="1" width="6" style="64" customWidth="1"/>
    <col min="2" max="2" width="34" style="45" customWidth="1"/>
    <col min="3" max="3" width="9.28515625" style="45" customWidth="1"/>
    <col min="4" max="4" width="10.85546875" style="45" customWidth="1"/>
    <col min="5" max="5" width="7.5703125" style="45" customWidth="1"/>
    <col min="6" max="6" width="8.7109375" style="45" bestFit="1" customWidth="1"/>
    <col min="7" max="7" width="10.7109375" style="45" bestFit="1" customWidth="1"/>
    <col min="8" max="8" width="11.140625" style="45" customWidth="1"/>
    <col min="9" max="9" width="56.5703125" style="45" customWidth="1"/>
    <col min="10" max="10" width="39.7109375" style="45" customWidth="1"/>
    <col min="11" max="11" width="17.42578125" style="68" customWidth="1"/>
    <col min="12" max="12" width="13.42578125" style="57" hidden="1" customWidth="1"/>
    <col min="13" max="13" width="8.85546875" style="57" hidden="1" customWidth="1"/>
    <col min="14" max="14" width="4.42578125" style="40" hidden="1" customWidth="1"/>
    <col min="15" max="15" width="6.140625" style="40" hidden="1" customWidth="1"/>
    <col min="16" max="16" width="5" style="71" hidden="1" customWidth="1"/>
    <col min="17" max="17" width="10.140625" style="71" hidden="1" customWidth="1"/>
    <col min="18" max="18" width="12.42578125" style="71" hidden="1" customWidth="1"/>
    <col min="19" max="20" width="15.5703125" style="71" hidden="1" customWidth="1"/>
    <col min="21" max="21" width="12" style="71" hidden="1" customWidth="1"/>
    <col min="22" max="22" width="8.140625" style="44" hidden="1" customWidth="1"/>
    <col min="23" max="23" width="6.42578125" style="45" customWidth="1"/>
    <col min="24" max="24" width="10.140625" style="45" customWidth="1"/>
    <col min="25" max="25" width="7.7109375" style="45" customWidth="1"/>
    <col min="26" max="26" width="16" style="45" customWidth="1"/>
    <col min="27" max="27" width="6.28515625" style="45" customWidth="1"/>
    <col min="28" max="42" width="10.140625" style="45" customWidth="1"/>
    <col min="43" max="16384" width="10.140625" style="45"/>
  </cols>
  <sheetData>
    <row r="1" spans="1:22" s="35" customFormat="1" ht="15" x14ac:dyDescent="0.25">
      <c r="A1" s="33"/>
      <c r="B1" s="34"/>
      <c r="C1" s="34"/>
      <c r="D1" s="34"/>
      <c r="F1" s="34"/>
      <c r="G1" s="34"/>
      <c r="H1" s="36"/>
      <c r="I1" s="34"/>
      <c r="J1" s="37"/>
      <c r="K1" s="255" t="s">
        <v>198</v>
      </c>
      <c r="L1" s="38"/>
      <c r="M1" s="38"/>
      <c r="N1" s="37"/>
      <c r="O1" s="37"/>
      <c r="P1" s="70"/>
      <c r="Q1" s="116">
        <f>Q5/$P$5</f>
        <v>9.2140921409214094E-2</v>
      </c>
      <c r="R1" s="116">
        <f>R5/$P$5</f>
        <v>0.11653116531165311</v>
      </c>
      <c r="S1" s="116">
        <f t="shared" ref="S1:U1" si="0">S5/$P$5</f>
        <v>0.62601626016260159</v>
      </c>
      <c r="T1" s="116">
        <f t="shared" si="0"/>
        <v>7.8590785907859076E-2</v>
      </c>
      <c r="U1" s="116">
        <f t="shared" si="0"/>
        <v>8.6720867208672087E-2</v>
      </c>
      <c r="V1" s="41"/>
    </row>
    <row r="2" spans="1:22" s="35" customFormat="1" ht="15.75" x14ac:dyDescent="0.25">
      <c r="A2" s="613" t="s">
        <v>645</v>
      </c>
      <c r="B2" s="613"/>
      <c r="C2" s="613"/>
      <c r="D2" s="613"/>
      <c r="E2" s="613"/>
      <c r="F2" s="613"/>
      <c r="G2" s="613"/>
      <c r="H2" s="613"/>
      <c r="I2" s="613"/>
      <c r="J2" s="613"/>
      <c r="K2" s="613"/>
      <c r="L2" s="23"/>
      <c r="M2" s="23"/>
      <c r="N2" s="37"/>
      <c r="O2" s="37"/>
      <c r="P2" s="70"/>
      <c r="Q2" s="73"/>
      <c r="R2" s="73"/>
      <c r="S2" s="73"/>
      <c r="T2" s="73"/>
      <c r="U2" s="73"/>
      <c r="V2" s="41"/>
    </row>
    <row r="3" spans="1:22" s="35" customFormat="1" x14ac:dyDescent="0.25">
      <c r="A3" s="43"/>
      <c r="B3" s="24"/>
      <c r="C3" s="24"/>
      <c r="D3" s="24"/>
      <c r="F3" s="24"/>
      <c r="G3" s="24"/>
      <c r="H3" s="24"/>
      <c r="I3" s="24"/>
      <c r="J3" s="37"/>
      <c r="K3" s="67"/>
      <c r="L3" s="25"/>
      <c r="M3" s="26"/>
      <c r="N3" s="37"/>
      <c r="O3" s="37"/>
      <c r="P3" s="70"/>
      <c r="Q3" s="71"/>
      <c r="R3" s="71"/>
      <c r="S3" s="71"/>
      <c r="T3" s="71"/>
      <c r="U3" s="71"/>
      <c r="V3" s="275">
        <f>AVERAGE(M7:M601)</f>
        <v>0.94554276268072124</v>
      </c>
    </row>
    <row r="4" spans="1:22" s="35" customFormat="1" ht="45" x14ac:dyDescent="0.25">
      <c r="A4" s="614" t="s">
        <v>199</v>
      </c>
      <c r="B4" s="615" t="s">
        <v>1692</v>
      </c>
      <c r="C4" s="278" t="s">
        <v>646</v>
      </c>
      <c r="D4" s="617" t="s">
        <v>649</v>
      </c>
      <c r="E4" s="618" t="s">
        <v>200</v>
      </c>
      <c r="F4" s="619">
        <v>2025</v>
      </c>
      <c r="G4" s="620"/>
      <c r="H4" s="621" t="s">
        <v>708</v>
      </c>
      <c r="I4" s="617" t="s">
        <v>212</v>
      </c>
      <c r="J4" s="617" t="s">
        <v>201</v>
      </c>
      <c r="K4" s="622" t="s">
        <v>1691</v>
      </c>
      <c r="L4" s="624" t="s">
        <v>202</v>
      </c>
      <c r="M4" s="625" t="s">
        <v>203</v>
      </c>
      <c r="N4" s="37"/>
      <c r="O4" s="37"/>
      <c r="P4" s="74" t="s">
        <v>204</v>
      </c>
      <c r="Q4" s="75" t="s">
        <v>205</v>
      </c>
      <c r="R4" s="76" t="s">
        <v>206</v>
      </c>
      <c r="S4" s="77" t="s">
        <v>207</v>
      </c>
      <c r="T4" s="77" t="s">
        <v>208</v>
      </c>
      <c r="U4" s="77" t="s">
        <v>209</v>
      </c>
      <c r="V4" s="41"/>
    </row>
    <row r="5" spans="1:22" x14ac:dyDescent="0.25">
      <c r="A5" s="614"/>
      <c r="B5" s="616"/>
      <c r="C5" s="279"/>
      <c r="D5" s="617"/>
      <c r="E5" s="618"/>
      <c r="F5" s="27" t="s">
        <v>211</v>
      </c>
      <c r="G5" s="27" t="s">
        <v>210</v>
      </c>
      <c r="H5" s="621"/>
      <c r="I5" s="617" t="s">
        <v>212</v>
      </c>
      <c r="J5" s="617" t="s">
        <v>212</v>
      </c>
      <c r="K5" s="623" t="s">
        <v>213</v>
      </c>
      <c r="L5" s="624"/>
      <c r="M5" s="625"/>
      <c r="P5" s="114">
        <f>Q5+R5+S5+T5+U5</f>
        <v>369</v>
      </c>
      <c r="Q5" s="115">
        <f>Q603</f>
        <v>34</v>
      </c>
      <c r="R5" s="115">
        <f t="shared" ref="R5:U5" si="1">R603</f>
        <v>43</v>
      </c>
      <c r="S5" s="115">
        <f>S603</f>
        <v>231</v>
      </c>
      <c r="T5" s="115">
        <f>T603</f>
        <v>29</v>
      </c>
      <c r="U5" s="115">
        <f t="shared" si="1"/>
        <v>32</v>
      </c>
    </row>
    <row r="6" spans="1:22" s="35" customFormat="1" ht="17.25" customHeight="1" x14ac:dyDescent="0.25">
      <c r="A6" s="592">
        <v>1</v>
      </c>
      <c r="B6" s="607" t="s">
        <v>389</v>
      </c>
      <c r="C6" s="608"/>
      <c r="D6" s="607"/>
      <c r="E6" s="607"/>
      <c r="F6" s="607"/>
      <c r="G6" s="607"/>
      <c r="H6" s="593">
        <f>AVERAGE(M7:M67)</f>
        <v>0.93706003731402066</v>
      </c>
      <c r="I6" s="599"/>
      <c r="J6" s="594"/>
      <c r="K6" s="595"/>
      <c r="L6" s="47"/>
      <c r="M6" s="39"/>
      <c r="N6" s="37"/>
      <c r="O6" s="37"/>
      <c r="P6" s="78">
        <f>COUNTA(D7:D17,D19,D21,D27:D30,D32,D38:D39,D41,D47,D49:D51,D53:D55,D57:D61,D63,D65)</f>
        <v>35</v>
      </c>
      <c r="Q6" s="70">
        <f>P6-R6-S6-T6-U6</f>
        <v>8</v>
      </c>
      <c r="R6" s="78">
        <f>COUNTIFS(V7:V67,"&gt;1,50")</f>
        <v>0</v>
      </c>
      <c r="S6" s="78">
        <f>COUNTIFS(V7:V67,"&gt;=0,995",V7:V67,"&lt;=1,5")</f>
        <v>22</v>
      </c>
      <c r="T6" s="78">
        <f>COUNTIFS(V7:V67,"&gt;=0,85",V7:V67,"&lt;0,995")</f>
        <v>3</v>
      </c>
      <c r="U6" s="78">
        <f>COUNTIFS(V7:V67,"&lt;0,85")</f>
        <v>2</v>
      </c>
      <c r="V6" s="50"/>
    </row>
    <row r="7" spans="1:22" ht="45" outlineLevel="2" x14ac:dyDescent="0.25">
      <c r="A7" s="168" t="s">
        <v>214</v>
      </c>
      <c r="B7" s="101" t="s">
        <v>1020</v>
      </c>
      <c r="C7" s="282" t="s">
        <v>870</v>
      </c>
      <c r="D7" s="107" t="s">
        <v>1026</v>
      </c>
      <c r="E7" s="160" t="s">
        <v>215</v>
      </c>
      <c r="F7" s="171">
        <v>4.5</v>
      </c>
      <c r="G7" s="171">
        <v>4.5999999999999996</v>
      </c>
      <c r="H7" s="161" t="s">
        <v>27</v>
      </c>
      <c r="I7" s="371" t="s">
        <v>1028</v>
      </c>
      <c r="J7" s="371" t="s">
        <v>1029</v>
      </c>
      <c r="K7" s="49" t="s">
        <v>38</v>
      </c>
      <c r="L7" s="49">
        <v>-1</v>
      </c>
      <c r="M7" s="31"/>
      <c r="V7" s="50"/>
    </row>
    <row r="8" spans="1:22" ht="49.5" customHeight="1" outlineLevel="2" x14ac:dyDescent="0.25">
      <c r="A8" s="168" t="s">
        <v>216</v>
      </c>
      <c r="B8" s="101" t="s">
        <v>632</v>
      </c>
      <c r="C8" s="282" t="s">
        <v>1027</v>
      </c>
      <c r="D8" s="107" t="s">
        <v>634</v>
      </c>
      <c r="E8" s="160" t="s">
        <v>215</v>
      </c>
      <c r="F8" s="171">
        <v>603.6</v>
      </c>
      <c r="G8" s="171">
        <v>612</v>
      </c>
      <c r="H8" s="161">
        <f t="shared" ref="H8:H11" si="2">F8/G8</f>
        <v>0.98627450980392162</v>
      </c>
      <c r="I8" s="371" t="s">
        <v>1030</v>
      </c>
      <c r="J8" s="371" t="s">
        <v>1031</v>
      </c>
      <c r="K8" s="49" t="s">
        <v>38</v>
      </c>
      <c r="L8" s="49">
        <v>-1</v>
      </c>
      <c r="M8" s="31"/>
      <c r="V8" s="50"/>
    </row>
    <row r="9" spans="1:22" ht="111.75" customHeight="1" outlineLevel="2" x14ac:dyDescent="0.25">
      <c r="A9" s="168" t="s">
        <v>217</v>
      </c>
      <c r="B9" s="101" t="s">
        <v>633</v>
      </c>
      <c r="C9" s="282" t="s">
        <v>1027</v>
      </c>
      <c r="D9" s="107" t="s">
        <v>634</v>
      </c>
      <c r="E9" s="160" t="s">
        <v>215</v>
      </c>
      <c r="F9" s="171">
        <v>204.9</v>
      </c>
      <c r="G9" s="171">
        <v>205.5</v>
      </c>
      <c r="H9" s="161">
        <f t="shared" si="2"/>
        <v>0.99708029197080295</v>
      </c>
      <c r="I9" s="371" t="s">
        <v>1032</v>
      </c>
      <c r="J9" s="371" t="s">
        <v>1031</v>
      </c>
      <c r="K9" s="49" t="s">
        <v>38</v>
      </c>
      <c r="L9" s="49">
        <v>-1</v>
      </c>
      <c r="M9" s="31"/>
      <c r="V9" s="50"/>
    </row>
    <row r="10" spans="1:22" ht="73.5" customHeight="1" outlineLevel="2" x14ac:dyDescent="0.25">
      <c r="A10" s="168" t="s">
        <v>218</v>
      </c>
      <c r="B10" s="101" t="s">
        <v>1021</v>
      </c>
      <c r="C10" s="282" t="s">
        <v>647</v>
      </c>
      <c r="D10" s="107" t="s">
        <v>634</v>
      </c>
      <c r="E10" s="160" t="s">
        <v>215</v>
      </c>
      <c r="F10" s="372">
        <v>4</v>
      </c>
      <c r="G10" s="171">
        <v>1.2</v>
      </c>
      <c r="H10" s="161">
        <f t="shared" si="2"/>
        <v>3.3333333333333335</v>
      </c>
      <c r="I10" s="371" t="s">
        <v>1033</v>
      </c>
      <c r="J10" s="162" t="s">
        <v>27</v>
      </c>
      <c r="K10" s="49" t="s">
        <v>38</v>
      </c>
      <c r="L10" s="49">
        <v>-1</v>
      </c>
      <c r="M10" s="31"/>
      <c r="V10" s="50"/>
    </row>
    <row r="11" spans="1:22" ht="54.75" customHeight="1" outlineLevel="2" x14ac:dyDescent="0.25">
      <c r="A11" s="168" t="s">
        <v>219</v>
      </c>
      <c r="B11" s="101" t="s">
        <v>1022</v>
      </c>
      <c r="C11" s="282" t="s">
        <v>647</v>
      </c>
      <c r="D11" s="107" t="s">
        <v>634</v>
      </c>
      <c r="E11" s="160" t="s">
        <v>215</v>
      </c>
      <c r="F11" s="372">
        <v>650</v>
      </c>
      <c r="G11" s="372">
        <v>650</v>
      </c>
      <c r="H11" s="161">
        <f t="shared" si="2"/>
        <v>1</v>
      </c>
      <c r="I11" s="371" t="s">
        <v>1034</v>
      </c>
      <c r="J11" s="162" t="s">
        <v>27</v>
      </c>
      <c r="K11" s="49" t="s">
        <v>38</v>
      </c>
      <c r="L11" s="49">
        <v>-1</v>
      </c>
      <c r="M11" s="31"/>
      <c r="V11" s="50"/>
    </row>
    <row r="12" spans="1:22" ht="63.75" customHeight="1" outlineLevel="2" x14ac:dyDescent="0.25">
      <c r="A12" s="168" t="s">
        <v>220</v>
      </c>
      <c r="B12" s="101" t="s">
        <v>224</v>
      </c>
      <c r="C12" s="282" t="s">
        <v>1027</v>
      </c>
      <c r="D12" s="107" t="s">
        <v>635</v>
      </c>
      <c r="E12" s="134" t="s">
        <v>225</v>
      </c>
      <c r="F12" s="164">
        <v>72.180000000000007</v>
      </c>
      <c r="G12" s="164">
        <v>72.010000000000005</v>
      </c>
      <c r="H12" s="161">
        <f>G12/F12</f>
        <v>0.99764477694652254</v>
      </c>
      <c r="I12" s="371" t="s">
        <v>1035</v>
      </c>
      <c r="J12" s="371" t="s">
        <v>1036</v>
      </c>
      <c r="K12" s="49" t="s">
        <v>38</v>
      </c>
      <c r="L12" s="49">
        <v>1</v>
      </c>
      <c r="M12" s="31"/>
      <c r="V12" s="50"/>
    </row>
    <row r="13" spans="1:22" ht="82.5" customHeight="1" outlineLevel="2" x14ac:dyDescent="0.25">
      <c r="A13" s="168" t="s">
        <v>221</v>
      </c>
      <c r="B13" s="28" t="s">
        <v>390</v>
      </c>
      <c r="C13" s="282" t="s">
        <v>647</v>
      </c>
      <c r="D13" s="107" t="s">
        <v>648</v>
      </c>
      <c r="E13" s="134" t="s">
        <v>225</v>
      </c>
      <c r="F13" s="164">
        <v>90.01</v>
      </c>
      <c r="G13" s="164">
        <v>95.36</v>
      </c>
      <c r="H13" s="161">
        <f>G13/F13</f>
        <v>1.0594378402399733</v>
      </c>
      <c r="I13" s="371" t="s">
        <v>1037</v>
      </c>
      <c r="J13" s="162" t="s">
        <v>27</v>
      </c>
      <c r="K13" s="49" t="s">
        <v>38</v>
      </c>
      <c r="L13" s="49">
        <v>1</v>
      </c>
      <c r="M13" s="31">
        <f>IF(H13&gt;1,1,H13)</f>
        <v>1</v>
      </c>
      <c r="V13" s="50">
        <f>H13</f>
        <v>1.0594378402399733</v>
      </c>
    </row>
    <row r="14" spans="1:22" outlineLevel="2" x14ac:dyDescent="0.25">
      <c r="A14" s="168" t="s">
        <v>222</v>
      </c>
      <c r="B14" s="101" t="s">
        <v>1023</v>
      </c>
      <c r="C14" s="282" t="s">
        <v>1027</v>
      </c>
      <c r="D14" s="107" t="s">
        <v>634</v>
      </c>
      <c r="E14" s="160" t="s">
        <v>215</v>
      </c>
      <c r="F14" s="171">
        <v>46.7</v>
      </c>
      <c r="G14" s="171">
        <v>34.200000000000003</v>
      </c>
      <c r="H14" s="161">
        <f>F14/G14</f>
        <v>1.3654970760233918</v>
      </c>
      <c r="I14" s="371" t="s">
        <v>1038</v>
      </c>
      <c r="J14" s="162" t="s">
        <v>27</v>
      </c>
      <c r="K14" s="49" t="s">
        <v>38</v>
      </c>
      <c r="L14" s="49">
        <v>-1</v>
      </c>
      <c r="M14" s="31">
        <f>IF(H14&gt;1,1,H14)</f>
        <v>1</v>
      </c>
      <c r="V14" s="50">
        <f>H14</f>
        <v>1.3654970760233918</v>
      </c>
    </row>
    <row r="15" spans="1:22" ht="22.5" outlineLevel="2" x14ac:dyDescent="0.25">
      <c r="A15" s="168" t="s">
        <v>223</v>
      </c>
      <c r="B15" s="101" t="s">
        <v>1024</v>
      </c>
      <c r="C15" s="282" t="s">
        <v>1027</v>
      </c>
      <c r="D15" s="107" t="s">
        <v>634</v>
      </c>
      <c r="E15" s="160" t="s">
        <v>215</v>
      </c>
      <c r="F15" s="171">
        <v>30.6</v>
      </c>
      <c r="G15" s="171">
        <v>27.8</v>
      </c>
      <c r="H15" s="161">
        <f t="shared" ref="H15:H16" si="3">F15/G15</f>
        <v>1.1007194244604317</v>
      </c>
      <c r="I15" s="371" t="s">
        <v>1038</v>
      </c>
      <c r="J15" s="162" t="s">
        <v>27</v>
      </c>
      <c r="K15" s="49" t="s">
        <v>38</v>
      </c>
      <c r="L15" s="49">
        <v>-1</v>
      </c>
      <c r="M15" s="31">
        <f t="shared" ref="M15:M16" si="4">IF(H15&gt;1,1,H15)</f>
        <v>1</v>
      </c>
      <c r="V15" s="50">
        <f t="shared" ref="V15:V16" si="5">H15</f>
        <v>1.1007194244604317</v>
      </c>
    </row>
    <row r="16" spans="1:22" ht="33.75" outlineLevel="2" x14ac:dyDescent="0.25">
      <c r="A16" s="168" t="s">
        <v>1018</v>
      </c>
      <c r="B16" s="101" t="s">
        <v>1025</v>
      </c>
      <c r="C16" s="282" t="s">
        <v>1027</v>
      </c>
      <c r="D16" s="107" t="s">
        <v>634</v>
      </c>
      <c r="E16" s="160" t="s">
        <v>215</v>
      </c>
      <c r="F16" s="171">
        <v>15.4</v>
      </c>
      <c r="G16" s="171">
        <v>17.5</v>
      </c>
      <c r="H16" s="161">
        <f t="shared" si="3"/>
        <v>0.88</v>
      </c>
      <c r="I16" s="371" t="s">
        <v>1039</v>
      </c>
      <c r="J16" s="371" t="s">
        <v>637</v>
      </c>
      <c r="K16" s="49" t="s">
        <v>38</v>
      </c>
      <c r="L16" s="49">
        <v>-1</v>
      </c>
      <c r="M16" s="31">
        <f t="shared" si="4"/>
        <v>0.88</v>
      </c>
      <c r="V16" s="50">
        <f t="shared" si="5"/>
        <v>0.88</v>
      </c>
    </row>
    <row r="17" spans="1:22" ht="45" outlineLevel="2" x14ac:dyDescent="0.25">
      <c r="A17" s="168" t="s">
        <v>1019</v>
      </c>
      <c r="B17" s="101" t="s">
        <v>636</v>
      </c>
      <c r="C17" s="282" t="s">
        <v>1027</v>
      </c>
      <c r="D17" s="107" t="s">
        <v>648</v>
      </c>
      <c r="E17" s="134" t="s">
        <v>225</v>
      </c>
      <c r="F17" s="372">
        <v>95</v>
      </c>
      <c r="G17" s="372">
        <v>95</v>
      </c>
      <c r="H17" s="161">
        <f>G17/F17</f>
        <v>1</v>
      </c>
      <c r="I17" s="162" t="s">
        <v>27</v>
      </c>
      <c r="J17" s="162" t="s">
        <v>27</v>
      </c>
      <c r="K17" s="49" t="s">
        <v>38</v>
      </c>
      <c r="L17" s="49">
        <v>1</v>
      </c>
      <c r="M17" s="31">
        <f>IF(H17&gt;1,1,H17)</f>
        <v>1</v>
      </c>
      <c r="V17" s="50">
        <f>H17</f>
        <v>1</v>
      </c>
    </row>
    <row r="18" spans="1:22" outlineLevel="2" x14ac:dyDescent="0.25">
      <c r="A18" s="51" t="s">
        <v>31</v>
      </c>
      <c r="B18" s="605" t="s">
        <v>1040</v>
      </c>
      <c r="C18" s="606"/>
      <c r="D18" s="605"/>
      <c r="E18" s="605"/>
      <c r="F18" s="605"/>
      <c r="G18" s="605"/>
      <c r="H18" s="52">
        <f>AVERAGE(M19)</f>
        <v>0</v>
      </c>
      <c r="I18" s="53"/>
      <c r="J18" s="53"/>
      <c r="K18" s="54"/>
      <c r="L18" s="47"/>
      <c r="M18" s="39"/>
      <c r="N18" s="37"/>
      <c r="O18" s="37"/>
      <c r="P18" s="72">
        <f>COUNTA(D19)</f>
        <v>1</v>
      </c>
      <c r="Q18" s="71">
        <v>0</v>
      </c>
      <c r="R18" s="72">
        <f>COUNTIFS(V19,"&gt;1,50")</f>
        <v>0</v>
      </c>
      <c r="S18" s="72">
        <f>COUNTIFS(V19,"&gt;=0,995",V19,"&lt;=1,5")</f>
        <v>0</v>
      </c>
      <c r="T18" s="72">
        <f>COUNTIFS(V19,"&gt;=0,85",V19,"&lt;0,995")</f>
        <v>0</v>
      </c>
      <c r="U18" s="72">
        <f>COUNTIFS(V19,"&lt;0,85")</f>
        <v>1</v>
      </c>
      <c r="V18" s="50"/>
    </row>
    <row r="19" spans="1:22" ht="22.5" outlineLevel="2" x14ac:dyDescent="0.25">
      <c r="A19" s="168" t="s">
        <v>39</v>
      </c>
      <c r="B19" s="101" t="s">
        <v>1041</v>
      </c>
      <c r="C19" s="282" t="s">
        <v>677</v>
      </c>
      <c r="D19" s="107" t="s">
        <v>671</v>
      </c>
      <c r="E19" s="134" t="s">
        <v>225</v>
      </c>
      <c r="F19" s="372">
        <v>2</v>
      </c>
      <c r="G19" s="372">
        <v>0</v>
      </c>
      <c r="H19" s="165">
        <v>0</v>
      </c>
      <c r="I19" s="371" t="s">
        <v>1042</v>
      </c>
      <c r="J19" s="371" t="s">
        <v>1043</v>
      </c>
      <c r="K19" s="49" t="s">
        <v>48</v>
      </c>
      <c r="L19" s="30">
        <v>1</v>
      </c>
      <c r="M19" s="31">
        <f t="shared" ref="M19" si="6">IF(H19&gt;1,1,H19)</f>
        <v>0</v>
      </c>
      <c r="V19" s="50">
        <f t="shared" ref="V19" si="7">H19</f>
        <v>0</v>
      </c>
    </row>
    <row r="20" spans="1:22" ht="21.75" customHeight="1" outlineLevel="2" x14ac:dyDescent="0.25">
      <c r="A20" s="51" t="s">
        <v>32</v>
      </c>
      <c r="B20" s="605" t="s">
        <v>1044</v>
      </c>
      <c r="C20" s="606"/>
      <c r="D20" s="605"/>
      <c r="E20" s="605"/>
      <c r="F20" s="605"/>
      <c r="G20" s="605"/>
      <c r="H20" s="52">
        <f>AVERAGE(M21)</f>
        <v>1</v>
      </c>
      <c r="I20" s="53"/>
      <c r="J20" s="53"/>
      <c r="K20" s="54"/>
      <c r="L20" s="47"/>
      <c r="M20" s="39"/>
      <c r="N20" s="37"/>
      <c r="O20" s="37"/>
      <c r="P20" s="72">
        <f>COUNTA(D21)</f>
        <v>1</v>
      </c>
      <c r="Q20" s="71">
        <v>0</v>
      </c>
      <c r="R20" s="72">
        <f>COUNTIFS(V21,"&gt;1,50")</f>
        <v>0</v>
      </c>
      <c r="S20" s="72">
        <f>COUNTIFS(V21,"&gt;=0,995",V21,"&lt;=1,5")</f>
        <v>1</v>
      </c>
      <c r="T20" s="72">
        <f>COUNTIFS(V21,"&gt;=0,85",V21,"&lt;0,995")</f>
        <v>0</v>
      </c>
      <c r="U20" s="72">
        <f>COUNTIFS(V21,"&lt;0,85")</f>
        <v>0</v>
      </c>
      <c r="V20" s="50"/>
    </row>
    <row r="21" spans="1:22" ht="22.5" outlineLevel="2" x14ac:dyDescent="0.25">
      <c r="A21" s="168" t="s">
        <v>42</v>
      </c>
      <c r="B21" s="101" t="s">
        <v>1045</v>
      </c>
      <c r="C21" s="282" t="s">
        <v>677</v>
      </c>
      <c r="D21" s="107" t="s">
        <v>671</v>
      </c>
      <c r="E21" s="134" t="s">
        <v>225</v>
      </c>
      <c r="F21" s="372">
        <v>9</v>
      </c>
      <c r="G21" s="372">
        <v>9</v>
      </c>
      <c r="H21" s="165">
        <f>G21/F21</f>
        <v>1</v>
      </c>
      <c r="I21" s="162" t="s">
        <v>27</v>
      </c>
      <c r="J21" s="162" t="s">
        <v>27</v>
      </c>
      <c r="K21" s="49" t="s">
        <v>48</v>
      </c>
      <c r="L21" s="30">
        <v>1</v>
      </c>
      <c r="M21" s="31">
        <f t="shared" ref="M21" si="8">IF(H21&gt;1,1,H21)</f>
        <v>1</v>
      </c>
      <c r="V21" s="50">
        <f t="shared" ref="V21" si="9">H21</f>
        <v>1</v>
      </c>
    </row>
    <row r="22" spans="1:22" ht="17.25" customHeight="1" outlineLevel="2" x14ac:dyDescent="0.25">
      <c r="A22" s="51" t="s">
        <v>31</v>
      </c>
      <c r="B22" s="605" t="s">
        <v>1046</v>
      </c>
      <c r="C22" s="606"/>
      <c r="D22" s="605"/>
      <c r="E22" s="605"/>
      <c r="F22" s="605"/>
      <c r="G22" s="605"/>
      <c r="H22" s="52">
        <v>1</v>
      </c>
      <c r="I22" s="53"/>
      <c r="J22" s="53"/>
      <c r="K22" s="54"/>
      <c r="L22" s="47"/>
      <c r="M22" s="39"/>
      <c r="N22" s="37"/>
      <c r="O22" s="37"/>
      <c r="P22" s="72">
        <v>0</v>
      </c>
      <c r="Q22" s="71">
        <v>0</v>
      </c>
      <c r="R22" s="72">
        <f>COUNTIFS(V23,"&gt;1,50")</f>
        <v>0</v>
      </c>
      <c r="S22" s="72">
        <f>COUNTIFS(V23,"&gt;=0,995",V23,"&lt;=1,5")</f>
        <v>0</v>
      </c>
      <c r="T22" s="72">
        <f>COUNTIFS(V23,"&gt;=0,85",V23,"&lt;0,995")</f>
        <v>0</v>
      </c>
      <c r="U22" s="72">
        <f>COUNTIFS(V23,"&lt;0,85")</f>
        <v>0</v>
      </c>
      <c r="V22" s="50"/>
    </row>
    <row r="23" spans="1:22" ht="22.5" outlineLevel="2" x14ac:dyDescent="0.25">
      <c r="A23" s="168" t="s">
        <v>39</v>
      </c>
      <c r="B23" s="101" t="s">
        <v>224</v>
      </c>
      <c r="C23" s="282" t="s">
        <v>766</v>
      </c>
      <c r="D23" s="107" t="s">
        <v>635</v>
      </c>
      <c r="E23" s="134" t="s">
        <v>225</v>
      </c>
      <c r="F23" s="164">
        <v>72.180000000000007</v>
      </c>
      <c r="G23" s="164">
        <v>72.010000000000005</v>
      </c>
      <c r="H23" s="165" t="s">
        <v>27</v>
      </c>
      <c r="I23" s="371" t="s">
        <v>680</v>
      </c>
      <c r="J23" s="162" t="s">
        <v>27</v>
      </c>
      <c r="K23" s="49" t="s">
        <v>38</v>
      </c>
      <c r="L23" s="30">
        <v>1</v>
      </c>
      <c r="M23" s="31" t="s">
        <v>27</v>
      </c>
      <c r="V23" s="50" t="str">
        <f t="shared" ref="V23" si="10">H23</f>
        <v>-</v>
      </c>
    </row>
    <row r="24" spans="1:22" ht="25.5" customHeight="1" outlineLevel="2" x14ac:dyDescent="0.25">
      <c r="A24" s="51" t="s">
        <v>32</v>
      </c>
      <c r="B24" s="605" t="s">
        <v>1047</v>
      </c>
      <c r="C24" s="606"/>
      <c r="D24" s="605"/>
      <c r="E24" s="605"/>
      <c r="F24" s="605"/>
      <c r="G24" s="605"/>
      <c r="H24" s="52">
        <v>1</v>
      </c>
      <c r="I24" s="53"/>
      <c r="J24" s="53"/>
      <c r="K24" s="54"/>
      <c r="L24" s="47"/>
      <c r="M24" s="39"/>
      <c r="N24" s="37"/>
      <c r="O24" s="37"/>
      <c r="P24" s="72">
        <v>0</v>
      </c>
      <c r="Q24" s="71">
        <v>0</v>
      </c>
      <c r="R24" s="72">
        <f>COUNTIFS(V25,"&gt;1,50")</f>
        <v>0</v>
      </c>
      <c r="S24" s="72">
        <f>COUNTIFS(V25,"&gt;=0,995",V25,"&lt;=1,5")</f>
        <v>0</v>
      </c>
      <c r="T24" s="72">
        <f>COUNTIFS(V25,"&gt;=0,85",V25,"&lt;0,995")</f>
        <v>0</v>
      </c>
      <c r="U24" s="72">
        <f>COUNTIFS(V25,"&lt;0,85")</f>
        <v>0</v>
      </c>
      <c r="V24" s="50"/>
    </row>
    <row r="25" spans="1:22" ht="22.5" outlineLevel="2" x14ac:dyDescent="0.25">
      <c r="A25" s="168" t="s">
        <v>42</v>
      </c>
      <c r="B25" s="101" t="s">
        <v>224</v>
      </c>
      <c r="C25" s="282" t="s">
        <v>766</v>
      </c>
      <c r="D25" s="107" t="s">
        <v>635</v>
      </c>
      <c r="E25" s="134" t="s">
        <v>225</v>
      </c>
      <c r="F25" s="164">
        <v>72.180000000000007</v>
      </c>
      <c r="G25" s="164">
        <v>72.010000000000005</v>
      </c>
      <c r="H25" s="165" t="s">
        <v>27</v>
      </c>
      <c r="I25" s="371" t="s">
        <v>680</v>
      </c>
      <c r="J25" s="162" t="s">
        <v>27</v>
      </c>
      <c r="K25" s="49" t="s">
        <v>38</v>
      </c>
      <c r="L25" s="30">
        <v>1</v>
      </c>
      <c r="M25" s="31" t="s">
        <v>27</v>
      </c>
      <c r="V25" s="50" t="str">
        <f t="shared" ref="V25" si="11">H25</f>
        <v>-</v>
      </c>
    </row>
    <row r="26" spans="1:22" s="35" customFormat="1" ht="21.75" customHeight="1" outlineLevel="1" x14ac:dyDescent="0.25">
      <c r="A26" s="51" t="s">
        <v>33</v>
      </c>
      <c r="B26" s="605" t="s">
        <v>1048</v>
      </c>
      <c r="C26" s="606"/>
      <c r="D26" s="605"/>
      <c r="E26" s="605"/>
      <c r="F26" s="605"/>
      <c r="G26" s="605"/>
      <c r="H26" s="52">
        <f>AVERAGE(M27:M30)</f>
        <v>1</v>
      </c>
      <c r="I26" s="53"/>
      <c r="J26" s="53"/>
      <c r="K26" s="54"/>
      <c r="L26" s="47"/>
      <c r="M26" s="39"/>
      <c r="N26" s="37"/>
      <c r="O26" s="37"/>
      <c r="P26" s="72">
        <f>COUNTA(D27:D30)</f>
        <v>4</v>
      </c>
      <c r="Q26" s="71">
        <v>0</v>
      </c>
      <c r="R26" s="72">
        <f>COUNTIFS(V27:V30,"&gt;1,50")</f>
        <v>0</v>
      </c>
      <c r="S26" s="72">
        <f>COUNTIFS(V27:V30,"&gt;=0,995",V27:V30,"&lt;=1,5")</f>
        <v>4</v>
      </c>
      <c r="T26" s="72">
        <f>COUNTIFS(V27:V30,"&gt;=0,85",V27:V30,"&lt;0,995")</f>
        <v>0</v>
      </c>
      <c r="U26" s="72">
        <f>COUNTIFS(V27:V30,"&lt;0,85")</f>
        <v>0</v>
      </c>
      <c r="V26" s="50"/>
    </row>
    <row r="27" spans="1:22" ht="22.5" outlineLevel="2" x14ac:dyDescent="0.25">
      <c r="A27" s="168" t="s">
        <v>43</v>
      </c>
      <c r="B27" s="101" t="s">
        <v>226</v>
      </c>
      <c r="C27" s="282" t="s">
        <v>669</v>
      </c>
      <c r="D27" s="107" t="s">
        <v>648</v>
      </c>
      <c r="E27" s="134" t="s">
        <v>225</v>
      </c>
      <c r="F27" s="164">
        <v>72.41</v>
      </c>
      <c r="G27" s="164">
        <v>72.41</v>
      </c>
      <c r="H27" s="165">
        <f>G27/F27</f>
        <v>1</v>
      </c>
      <c r="I27" s="162" t="s">
        <v>530</v>
      </c>
      <c r="J27" s="162" t="s">
        <v>530</v>
      </c>
      <c r="K27" s="49" t="s">
        <v>38</v>
      </c>
      <c r="L27" s="30">
        <v>1</v>
      </c>
      <c r="M27" s="31">
        <f t="shared" ref="M27" si="12">IF(H27&gt;1,1,H27)</f>
        <v>1</v>
      </c>
      <c r="V27" s="50">
        <f t="shared" ref="V27" si="13">H27</f>
        <v>1</v>
      </c>
    </row>
    <row r="28" spans="1:22" ht="36.75" customHeight="1" outlineLevel="2" x14ac:dyDescent="0.25">
      <c r="A28" s="168" t="s">
        <v>44</v>
      </c>
      <c r="B28" s="101" t="s">
        <v>1049</v>
      </c>
      <c r="C28" s="282" t="s">
        <v>669</v>
      </c>
      <c r="D28" s="107" t="s">
        <v>648</v>
      </c>
      <c r="E28" s="134" t="s">
        <v>225</v>
      </c>
      <c r="F28" s="164">
        <v>95.06</v>
      </c>
      <c r="G28" s="164">
        <v>95.06</v>
      </c>
      <c r="H28" s="165">
        <f t="shared" ref="H28:H30" si="14">G28/F28</f>
        <v>1</v>
      </c>
      <c r="I28" s="162" t="s">
        <v>530</v>
      </c>
      <c r="J28" s="162" t="s">
        <v>530</v>
      </c>
      <c r="K28" s="49" t="s">
        <v>38</v>
      </c>
      <c r="L28" s="30">
        <v>1</v>
      </c>
      <c r="M28" s="31">
        <f t="shared" ref="M28:M29" si="15">IF(H28&gt;1,1,H28)</f>
        <v>1</v>
      </c>
      <c r="V28" s="50">
        <f>H28</f>
        <v>1</v>
      </c>
    </row>
    <row r="29" spans="1:22" ht="33.75" outlineLevel="2" x14ac:dyDescent="0.25">
      <c r="A29" s="168" t="s">
        <v>45</v>
      </c>
      <c r="B29" s="101" t="s">
        <v>1050</v>
      </c>
      <c r="C29" s="282" t="s">
        <v>669</v>
      </c>
      <c r="D29" s="107" t="s">
        <v>648</v>
      </c>
      <c r="E29" s="134" t="s">
        <v>225</v>
      </c>
      <c r="F29" s="164">
        <v>97.05</v>
      </c>
      <c r="G29" s="164">
        <v>97.05</v>
      </c>
      <c r="H29" s="165">
        <f t="shared" si="14"/>
        <v>1</v>
      </c>
      <c r="I29" s="162" t="s">
        <v>530</v>
      </c>
      <c r="J29" s="162" t="s">
        <v>530</v>
      </c>
      <c r="K29" s="49" t="s">
        <v>38</v>
      </c>
      <c r="L29" s="30">
        <v>1</v>
      </c>
      <c r="M29" s="31">
        <f t="shared" si="15"/>
        <v>1</v>
      </c>
      <c r="V29" s="50">
        <f>H29</f>
        <v>1</v>
      </c>
    </row>
    <row r="30" spans="1:22" ht="22.5" outlineLevel="2" x14ac:dyDescent="0.25">
      <c r="A30" s="168" t="s">
        <v>46</v>
      </c>
      <c r="B30" s="101" t="s">
        <v>227</v>
      </c>
      <c r="C30" s="282" t="s">
        <v>669</v>
      </c>
      <c r="D30" s="107" t="s">
        <v>648</v>
      </c>
      <c r="E30" s="134" t="s">
        <v>225</v>
      </c>
      <c r="F30" s="164">
        <v>95.55</v>
      </c>
      <c r="G30" s="164">
        <v>95.55</v>
      </c>
      <c r="H30" s="165">
        <f t="shared" si="14"/>
        <v>1</v>
      </c>
      <c r="I30" s="162" t="s">
        <v>530</v>
      </c>
      <c r="J30" s="162" t="s">
        <v>530</v>
      </c>
      <c r="K30" s="49" t="s">
        <v>38</v>
      </c>
      <c r="L30" s="30">
        <v>1</v>
      </c>
      <c r="M30" s="31">
        <f>IF(H30&gt;1,1,H30)</f>
        <v>1</v>
      </c>
      <c r="V30" s="50">
        <f>H30</f>
        <v>1</v>
      </c>
    </row>
    <row r="31" spans="1:22" ht="27" customHeight="1" outlineLevel="2" x14ac:dyDescent="0.25">
      <c r="A31" s="51" t="s">
        <v>34</v>
      </c>
      <c r="B31" s="605" t="s">
        <v>1051</v>
      </c>
      <c r="C31" s="606"/>
      <c r="D31" s="605"/>
      <c r="E31" s="605"/>
      <c r="F31" s="605"/>
      <c r="G31" s="605"/>
      <c r="H31" s="52">
        <f>AVERAGE(M32)</f>
        <v>1</v>
      </c>
      <c r="I31" s="53"/>
      <c r="J31" s="53"/>
      <c r="K31" s="54"/>
      <c r="L31" s="47"/>
      <c r="M31" s="39"/>
      <c r="N31" s="37"/>
      <c r="O31" s="37"/>
      <c r="P31" s="72">
        <f>COUNTA(D32)</f>
        <v>1</v>
      </c>
      <c r="Q31" s="71">
        <v>0</v>
      </c>
      <c r="R31" s="72">
        <f>COUNTIFS(V32,"&gt;1,50")</f>
        <v>0</v>
      </c>
      <c r="S31" s="72">
        <f>COUNTIFS(V32,"&gt;=0,995",V32,"&lt;=1,5")</f>
        <v>1</v>
      </c>
      <c r="T31" s="72">
        <f>COUNTIFS(V32,"&gt;=0,85",V32,"&lt;0,995")</f>
        <v>0</v>
      </c>
      <c r="U31" s="72">
        <f>COUNTIFS(V32,"&lt;0,85")</f>
        <v>0</v>
      </c>
      <c r="V31" s="50"/>
    </row>
    <row r="32" spans="1:22" ht="48.75" customHeight="1" outlineLevel="2" x14ac:dyDescent="0.25">
      <c r="A32" s="168" t="s">
        <v>47</v>
      </c>
      <c r="B32" s="101" t="s">
        <v>40</v>
      </c>
      <c r="C32" s="282" t="s">
        <v>669</v>
      </c>
      <c r="D32" s="107" t="s">
        <v>648</v>
      </c>
      <c r="E32" s="134" t="s">
        <v>225</v>
      </c>
      <c r="F32" s="171">
        <v>99.8</v>
      </c>
      <c r="G32" s="171">
        <v>99.8</v>
      </c>
      <c r="H32" s="165">
        <f>G32/F32</f>
        <v>1</v>
      </c>
      <c r="I32" s="162" t="s">
        <v>530</v>
      </c>
      <c r="J32" s="162" t="s">
        <v>530</v>
      </c>
      <c r="K32" s="49" t="s">
        <v>38</v>
      </c>
      <c r="L32" s="30">
        <v>1</v>
      </c>
      <c r="M32" s="31">
        <f t="shared" ref="M32" si="16">IF(H32&gt;1,1,H32)</f>
        <v>1</v>
      </c>
      <c r="V32" s="50">
        <f t="shared" ref="V32" si="17">H32</f>
        <v>1</v>
      </c>
    </row>
    <row r="33" spans="1:23" ht="17.25" customHeight="1" outlineLevel="2" x14ac:dyDescent="0.25">
      <c r="A33" s="51" t="s">
        <v>35</v>
      </c>
      <c r="B33" s="605" t="s">
        <v>1052</v>
      </c>
      <c r="C33" s="606"/>
      <c r="D33" s="605"/>
      <c r="E33" s="605"/>
      <c r="F33" s="605"/>
      <c r="G33" s="605"/>
      <c r="H33" s="52">
        <v>1</v>
      </c>
      <c r="I33" s="53"/>
      <c r="J33" s="53"/>
      <c r="K33" s="54"/>
      <c r="L33" s="47"/>
      <c r="M33" s="39"/>
      <c r="N33" s="37"/>
      <c r="O33" s="37"/>
      <c r="P33" s="72">
        <v>0</v>
      </c>
      <c r="Q33" s="71">
        <v>0</v>
      </c>
      <c r="R33" s="72">
        <f>COUNTIFS(V34,"&gt;1,50")</f>
        <v>0</v>
      </c>
      <c r="S33" s="72">
        <f>COUNTIFS(V34,"&gt;=0,995",V34,"&lt;=1,5")</f>
        <v>0</v>
      </c>
      <c r="T33" s="72">
        <f>COUNTIFS(V34,"&gt;=0,85",V34,"&lt;0,995")</f>
        <v>0</v>
      </c>
      <c r="U33" s="72">
        <f>COUNTIFS(V34,"&lt;0,85")</f>
        <v>0</v>
      </c>
      <c r="V33" s="50"/>
    </row>
    <row r="34" spans="1:23" ht="22.5" outlineLevel="2" x14ac:dyDescent="0.25">
      <c r="A34" s="168" t="s">
        <v>49</v>
      </c>
      <c r="B34" s="101" t="s">
        <v>224</v>
      </c>
      <c r="C34" s="282" t="s">
        <v>766</v>
      </c>
      <c r="D34" s="107" t="s">
        <v>635</v>
      </c>
      <c r="E34" s="134" t="s">
        <v>225</v>
      </c>
      <c r="F34" s="164">
        <v>72.180000000000007</v>
      </c>
      <c r="G34" s="164">
        <v>72.010000000000005</v>
      </c>
      <c r="H34" s="165" t="s">
        <v>27</v>
      </c>
      <c r="I34" s="371" t="s">
        <v>680</v>
      </c>
      <c r="J34" s="162" t="s">
        <v>27</v>
      </c>
      <c r="K34" s="49" t="s">
        <v>38</v>
      </c>
      <c r="L34" s="30">
        <v>1</v>
      </c>
      <c r="M34" s="31" t="s">
        <v>27</v>
      </c>
      <c r="V34" s="50" t="str">
        <f t="shared" ref="V34" si="18">H34</f>
        <v>-</v>
      </c>
    </row>
    <row r="35" spans="1:23" ht="21.75" customHeight="1" outlineLevel="2" x14ac:dyDescent="0.25">
      <c r="A35" s="51" t="s">
        <v>36</v>
      </c>
      <c r="B35" s="605" t="s">
        <v>1053</v>
      </c>
      <c r="C35" s="606"/>
      <c r="D35" s="605"/>
      <c r="E35" s="605"/>
      <c r="F35" s="605"/>
      <c r="G35" s="605"/>
      <c r="H35" s="52">
        <v>1</v>
      </c>
      <c r="I35" s="53"/>
      <c r="J35" s="53"/>
      <c r="K35" s="54"/>
      <c r="L35" s="47"/>
      <c r="M35" s="39"/>
      <c r="N35" s="37"/>
      <c r="O35" s="37"/>
      <c r="P35" s="72">
        <v>0</v>
      </c>
      <c r="Q35" s="71">
        <v>0</v>
      </c>
      <c r="R35" s="72">
        <f>COUNTIFS(V36,"&gt;1,50")</f>
        <v>0</v>
      </c>
      <c r="S35" s="72">
        <f>COUNTIFS(V36,"&gt;=0,995",V36,"&lt;=1,5")</f>
        <v>0</v>
      </c>
      <c r="T35" s="72">
        <f>COUNTIFS(V36,"&gt;=0,85",V36,"&lt;0,995")</f>
        <v>0</v>
      </c>
      <c r="U35" s="72">
        <f>COUNTIFS(V36,"&lt;0,85")</f>
        <v>0</v>
      </c>
      <c r="V35" s="50"/>
    </row>
    <row r="36" spans="1:23" ht="22.5" outlineLevel="2" x14ac:dyDescent="0.25">
      <c r="A36" s="168" t="s">
        <v>50</v>
      </c>
      <c r="B36" s="101" t="s">
        <v>224</v>
      </c>
      <c r="C36" s="282" t="s">
        <v>766</v>
      </c>
      <c r="D36" s="107" t="s">
        <v>635</v>
      </c>
      <c r="E36" s="134" t="s">
        <v>225</v>
      </c>
      <c r="F36" s="164">
        <v>72.180000000000007</v>
      </c>
      <c r="G36" s="164">
        <v>72.010000000000005</v>
      </c>
      <c r="H36" s="165" t="s">
        <v>27</v>
      </c>
      <c r="I36" s="371" t="s">
        <v>680</v>
      </c>
      <c r="J36" s="162" t="s">
        <v>27</v>
      </c>
      <c r="K36" s="49" t="s">
        <v>38</v>
      </c>
      <c r="L36" s="30">
        <v>1</v>
      </c>
      <c r="M36" s="31" t="s">
        <v>27</v>
      </c>
      <c r="V36" s="50" t="str">
        <f t="shared" ref="V36" si="19">H36</f>
        <v>-</v>
      </c>
    </row>
    <row r="37" spans="1:23" s="35" customFormat="1" ht="23.25" customHeight="1" outlineLevel="1" x14ac:dyDescent="0.25">
      <c r="A37" s="51" t="s">
        <v>184</v>
      </c>
      <c r="B37" s="605" t="s">
        <v>1054</v>
      </c>
      <c r="C37" s="606"/>
      <c r="D37" s="605"/>
      <c r="E37" s="605"/>
      <c r="F37" s="605"/>
      <c r="G37" s="605"/>
      <c r="H37" s="52">
        <f>AVERAGE(M38:M39)</f>
        <v>1</v>
      </c>
      <c r="I37" s="53"/>
      <c r="J37" s="53"/>
      <c r="K37" s="54"/>
      <c r="L37" s="47"/>
      <c r="M37" s="39"/>
      <c r="N37" s="37"/>
      <c r="O37" s="37"/>
      <c r="P37" s="72">
        <f>COUNTA(D38:D39)</f>
        <v>2</v>
      </c>
      <c r="Q37" s="71">
        <v>0</v>
      </c>
      <c r="R37" s="72">
        <f>COUNTIFS(V38:V39,"&gt;1,50")</f>
        <v>0</v>
      </c>
      <c r="S37" s="72">
        <f>COUNTIFS(V38:V39,"&gt;=0,995",V38:V39,"&lt;=1,5")</f>
        <v>2</v>
      </c>
      <c r="T37" s="72">
        <f>COUNTIFS(V38:V39,"&gt;=0,85",V38:V39,"&lt;0,995")</f>
        <v>0</v>
      </c>
      <c r="U37" s="72">
        <f>COUNTIFS(V38:V39,"&lt;0,85")</f>
        <v>0</v>
      </c>
      <c r="V37" s="50"/>
    </row>
    <row r="38" spans="1:23" ht="22.5" outlineLevel="2" x14ac:dyDescent="0.25">
      <c r="A38" s="168" t="s">
        <v>373</v>
      </c>
      <c r="B38" s="101" t="s">
        <v>1055</v>
      </c>
      <c r="C38" s="282" t="s">
        <v>669</v>
      </c>
      <c r="D38" s="162" t="s">
        <v>634</v>
      </c>
      <c r="E38" s="134" t="s">
        <v>225</v>
      </c>
      <c r="F38" s="372">
        <v>245</v>
      </c>
      <c r="G38" s="372">
        <v>299</v>
      </c>
      <c r="H38" s="167">
        <f>G38/F38</f>
        <v>1.2204081632653061</v>
      </c>
      <c r="I38" s="371" t="s">
        <v>1057</v>
      </c>
      <c r="J38" s="162" t="s">
        <v>27</v>
      </c>
      <c r="K38" s="49" t="s">
        <v>38</v>
      </c>
      <c r="L38" s="30">
        <v>1</v>
      </c>
      <c r="M38" s="31">
        <f t="shared" ref="M38:M39" si="20">IF(H38&gt;1,1,H38)</f>
        <v>1</v>
      </c>
      <c r="V38" s="50">
        <f>H38</f>
        <v>1.2204081632653061</v>
      </c>
    </row>
    <row r="39" spans="1:23" ht="33.75" outlineLevel="2" x14ac:dyDescent="0.25">
      <c r="A39" s="168" t="s">
        <v>392</v>
      </c>
      <c r="B39" s="101" t="s">
        <v>1056</v>
      </c>
      <c r="C39" s="282" t="s">
        <v>669</v>
      </c>
      <c r="D39" s="162" t="s">
        <v>648</v>
      </c>
      <c r="E39" s="134" t="s">
        <v>225</v>
      </c>
      <c r="F39" s="164">
        <v>95.55</v>
      </c>
      <c r="G39" s="164">
        <v>96</v>
      </c>
      <c r="H39" s="167">
        <f>G39/F39</f>
        <v>1.0047095761381475</v>
      </c>
      <c r="I39" s="371" t="s">
        <v>1058</v>
      </c>
      <c r="J39" s="162" t="s">
        <v>27</v>
      </c>
      <c r="K39" s="49" t="s">
        <v>38</v>
      </c>
      <c r="L39" s="30">
        <v>1</v>
      </c>
      <c r="M39" s="31">
        <f t="shared" si="20"/>
        <v>1</v>
      </c>
      <c r="V39" s="50">
        <f>H39</f>
        <v>1.0047095761381475</v>
      </c>
      <c r="W39" s="45">
        <v>1</v>
      </c>
    </row>
    <row r="40" spans="1:23" ht="21" customHeight="1" outlineLevel="2" x14ac:dyDescent="0.25">
      <c r="A40" s="51" t="s">
        <v>1059</v>
      </c>
      <c r="B40" s="605" t="s">
        <v>1061</v>
      </c>
      <c r="C40" s="606"/>
      <c r="D40" s="605"/>
      <c r="E40" s="605"/>
      <c r="F40" s="605"/>
      <c r="G40" s="605"/>
      <c r="H40" s="52">
        <f>AVERAGE(M41)</f>
        <v>0.8928571428571429</v>
      </c>
      <c r="I40" s="53"/>
      <c r="J40" s="53"/>
      <c r="K40" s="54"/>
      <c r="L40" s="47"/>
      <c r="M40" s="39"/>
      <c r="N40" s="37"/>
      <c r="O40" s="37"/>
      <c r="P40" s="72">
        <f>COUNTA(D41)</f>
        <v>1</v>
      </c>
      <c r="Q40" s="71">
        <v>0</v>
      </c>
      <c r="R40" s="72">
        <f>COUNTIFS(V41,"&gt;1,50")</f>
        <v>0</v>
      </c>
      <c r="S40" s="72">
        <f>COUNTIFS(V41,"&gt;=0,995",V41,"&lt;=1,5")</f>
        <v>0</v>
      </c>
      <c r="T40" s="72">
        <f>COUNTIFS(V41,"&gt;=0,85",V41,"&lt;0,995")</f>
        <v>1</v>
      </c>
      <c r="U40" s="72">
        <f>COUNTIFS(V41,"&lt;0,85")</f>
        <v>0</v>
      </c>
      <c r="V40" s="50"/>
    </row>
    <row r="41" spans="1:23" ht="22.5" outlineLevel="2" x14ac:dyDescent="0.25">
      <c r="A41" s="168" t="s">
        <v>1060</v>
      </c>
      <c r="B41" s="101" t="s">
        <v>1062</v>
      </c>
      <c r="C41" s="282" t="s">
        <v>669</v>
      </c>
      <c r="D41" s="107" t="s">
        <v>670</v>
      </c>
      <c r="E41" s="134" t="s">
        <v>225</v>
      </c>
      <c r="F41" s="171">
        <v>2.8</v>
      </c>
      <c r="G41" s="171">
        <v>2.5</v>
      </c>
      <c r="H41" s="165">
        <f>G41/F41</f>
        <v>0.8928571428571429</v>
      </c>
      <c r="I41" s="371" t="s">
        <v>1063</v>
      </c>
      <c r="J41" s="371" t="s">
        <v>1064</v>
      </c>
      <c r="K41" s="49" t="s">
        <v>38</v>
      </c>
      <c r="L41" s="30">
        <v>1</v>
      </c>
      <c r="M41" s="31">
        <f t="shared" ref="M41" si="21">IF(H41&gt;1,1,H41)</f>
        <v>0.8928571428571429</v>
      </c>
      <c r="V41" s="50">
        <f t="shared" ref="V41" si="22">H41</f>
        <v>0.8928571428571429</v>
      </c>
    </row>
    <row r="42" spans="1:23" ht="21" customHeight="1" outlineLevel="2" x14ac:dyDescent="0.25">
      <c r="A42" s="51" t="s">
        <v>1065</v>
      </c>
      <c r="B42" s="605" t="s">
        <v>1069</v>
      </c>
      <c r="C42" s="606"/>
      <c r="D42" s="605"/>
      <c r="E42" s="605"/>
      <c r="F42" s="605"/>
      <c r="G42" s="605"/>
      <c r="H42" s="52">
        <v>1</v>
      </c>
      <c r="I42" s="53"/>
      <c r="J42" s="53"/>
      <c r="K42" s="54"/>
      <c r="L42" s="47"/>
      <c r="M42" s="39"/>
      <c r="N42" s="37"/>
      <c r="O42" s="37"/>
      <c r="P42" s="72">
        <v>0</v>
      </c>
      <c r="Q42" s="71">
        <v>0</v>
      </c>
      <c r="R42" s="72">
        <f>COUNTIFS(V43,"&gt;1,50")</f>
        <v>0</v>
      </c>
      <c r="S42" s="72">
        <f>COUNTIFS(V43,"&gt;=0,995",V43,"&lt;=1,5")</f>
        <v>0</v>
      </c>
      <c r="T42" s="72">
        <f>COUNTIFS(V43,"&gt;=0,85",V43,"&lt;0,995")</f>
        <v>0</v>
      </c>
      <c r="U42" s="72">
        <f>COUNTIFS(V43,"&lt;0,85")</f>
        <v>0</v>
      </c>
      <c r="V42" s="50"/>
    </row>
    <row r="43" spans="1:23" ht="22.5" outlineLevel="2" x14ac:dyDescent="0.25">
      <c r="A43" s="168" t="s">
        <v>1066</v>
      </c>
      <c r="B43" s="101" t="s">
        <v>224</v>
      </c>
      <c r="C43" s="282" t="s">
        <v>766</v>
      </c>
      <c r="D43" s="107" t="s">
        <v>635</v>
      </c>
      <c r="E43" s="134" t="s">
        <v>225</v>
      </c>
      <c r="F43" s="164">
        <v>72.180000000000007</v>
      </c>
      <c r="G43" s="164">
        <v>72.010000000000005</v>
      </c>
      <c r="H43" s="165" t="s">
        <v>27</v>
      </c>
      <c r="I43" s="371" t="s">
        <v>680</v>
      </c>
      <c r="J43" s="162" t="s">
        <v>27</v>
      </c>
      <c r="K43" s="49" t="s">
        <v>38</v>
      </c>
      <c r="L43" s="30">
        <v>1</v>
      </c>
      <c r="M43" s="31" t="s">
        <v>27</v>
      </c>
      <c r="V43" s="50" t="str">
        <f t="shared" ref="V43" si="23">H43</f>
        <v>-</v>
      </c>
    </row>
    <row r="44" spans="1:23" ht="34.5" customHeight="1" outlineLevel="2" x14ac:dyDescent="0.25">
      <c r="A44" s="51" t="s">
        <v>1067</v>
      </c>
      <c r="B44" s="605" t="s">
        <v>1070</v>
      </c>
      <c r="C44" s="606"/>
      <c r="D44" s="605"/>
      <c r="E44" s="605"/>
      <c r="F44" s="605"/>
      <c r="G44" s="605"/>
      <c r="H44" s="52">
        <v>1</v>
      </c>
      <c r="I44" s="53"/>
      <c r="J44" s="53"/>
      <c r="K44" s="54"/>
      <c r="L44" s="47"/>
      <c r="M44" s="39"/>
      <c r="N44" s="37"/>
      <c r="O44" s="37"/>
      <c r="P44" s="72">
        <v>0</v>
      </c>
      <c r="Q44" s="71">
        <v>0</v>
      </c>
      <c r="R44" s="72">
        <f>COUNTIFS(V45,"&gt;1,50")</f>
        <v>0</v>
      </c>
      <c r="S44" s="72">
        <f>COUNTIFS(V45,"&gt;=0,995",V45,"&lt;=1,5")</f>
        <v>0</v>
      </c>
      <c r="T44" s="72">
        <f>COUNTIFS(V45,"&gt;=0,85",V45,"&lt;0,995")</f>
        <v>0</v>
      </c>
      <c r="U44" s="72">
        <f>COUNTIFS(V45,"&lt;0,85")</f>
        <v>0</v>
      </c>
      <c r="V44" s="50"/>
    </row>
    <row r="45" spans="1:23" ht="22.5" outlineLevel="2" x14ac:dyDescent="0.25">
      <c r="A45" s="168" t="s">
        <v>1068</v>
      </c>
      <c r="B45" s="101" t="s">
        <v>224</v>
      </c>
      <c r="C45" s="282" t="s">
        <v>766</v>
      </c>
      <c r="D45" s="107" t="s">
        <v>635</v>
      </c>
      <c r="E45" s="134" t="s">
        <v>225</v>
      </c>
      <c r="F45" s="164">
        <v>72.180000000000007</v>
      </c>
      <c r="G45" s="164">
        <v>72.010000000000005</v>
      </c>
      <c r="H45" s="165" t="s">
        <v>27</v>
      </c>
      <c r="I45" s="371" t="s">
        <v>680</v>
      </c>
      <c r="J45" s="162" t="s">
        <v>27</v>
      </c>
      <c r="K45" s="49" t="s">
        <v>38</v>
      </c>
      <c r="L45" s="30">
        <v>1</v>
      </c>
      <c r="M45" s="31" t="s">
        <v>27</v>
      </c>
      <c r="V45" s="50" t="str">
        <f t="shared" ref="V45" si="24">H45</f>
        <v>-</v>
      </c>
    </row>
    <row r="46" spans="1:23" ht="19.5" customHeight="1" outlineLevel="2" x14ac:dyDescent="0.25">
      <c r="A46" s="51" t="s">
        <v>1071</v>
      </c>
      <c r="B46" s="605" t="s">
        <v>1074</v>
      </c>
      <c r="C46" s="606"/>
      <c r="D46" s="605"/>
      <c r="E46" s="605"/>
      <c r="F46" s="605"/>
      <c r="G46" s="605"/>
      <c r="H46" s="52">
        <f>AVERAGE(M47)</f>
        <v>0.99543378995433784</v>
      </c>
      <c r="I46" s="53"/>
      <c r="J46" s="53"/>
      <c r="K46" s="54"/>
      <c r="L46" s="47"/>
      <c r="M46" s="39"/>
      <c r="N46" s="37"/>
      <c r="O46" s="37"/>
      <c r="P46" s="72">
        <f>COUNTA(D47)</f>
        <v>1</v>
      </c>
      <c r="Q46" s="71">
        <v>0</v>
      </c>
      <c r="R46" s="72">
        <f>COUNTIFS(V47,"&gt;1,50")</f>
        <v>0</v>
      </c>
      <c r="S46" s="72">
        <f>COUNTIFS(V47,"&gt;=0,995",V47,"&lt;=1,5")</f>
        <v>1</v>
      </c>
      <c r="T46" s="72">
        <f>COUNTIFS(V47,"&gt;=0,85",V47,"&lt;0,995")</f>
        <v>0</v>
      </c>
      <c r="U46" s="72">
        <f>COUNTIFS(V47,"&lt;0,85")</f>
        <v>0</v>
      </c>
      <c r="V46" s="50"/>
    </row>
    <row r="47" spans="1:23" ht="33.75" outlineLevel="2" x14ac:dyDescent="0.25">
      <c r="A47" s="168" t="s">
        <v>1073</v>
      </c>
      <c r="B47" s="101" t="s">
        <v>1075</v>
      </c>
      <c r="C47" s="282" t="s">
        <v>669</v>
      </c>
      <c r="D47" s="107" t="s">
        <v>648</v>
      </c>
      <c r="E47" s="134" t="s">
        <v>225</v>
      </c>
      <c r="F47" s="164">
        <v>98.55</v>
      </c>
      <c r="G47" s="164">
        <v>98.1</v>
      </c>
      <c r="H47" s="165">
        <f>G47/F47</f>
        <v>0.99543378995433784</v>
      </c>
      <c r="I47" s="371" t="s">
        <v>638</v>
      </c>
      <c r="J47" s="371" t="s">
        <v>1076</v>
      </c>
      <c r="K47" s="49" t="s">
        <v>38</v>
      </c>
      <c r="L47" s="30">
        <v>1</v>
      </c>
      <c r="M47" s="31">
        <f t="shared" ref="M47" si="25">IF(H47&gt;1,1,H47)</f>
        <v>0.99543378995433784</v>
      </c>
      <c r="V47" s="50">
        <f t="shared" ref="V47" si="26">H47</f>
        <v>0.99543378995433784</v>
      </c>
    </row>
    <row r="48" spans="1:23" s="35" customFormat="1" ht="27" customHeight="1" outlineLevel="1" x14ac:dyDescent="0.25">
      <c r="A48" s="51" t="s">
        <v>1072</v>
      </c>
      <c r="B48" s="605" t="s">
        <v>1080</v>
      </c>
      <c r="C48" s="606"/>
      <c r="D48" s="605"/>
      <c r="E48" s="605"/>
      <c r="F48" s="605"/>
      <c r="G48" s="605"/>
      <c r="H48" s="52">
        <f>AVERAGE(M49:M51)</f>
        <v>1</v>
      </c>
      <c r="I48" s="53"/>
      <c r="J48" s="53"/>
      <c r="K48" s="54"/>
      <c r="L48" s="47"/>
      <c r="M48" s="39"/>
      <c r="N48" s="37"/>
      <c r="O48" s="37"/>
      <c r="P48" s="72">
        <f>COUNTA(D49:D51)</f>
        <v>3</v>
      </c>
      <c r="Q48" s="71">
        <f>P48-R48-S48-T48-U48</f>
        <v>2</v>
      </c>
      <c r="R48" s="72">
        <f>COUNTIFS(V49:V51,"&gt;1,50")</f>
        <v>0</v>
      </c>
      <c r="S48" s="72">
        <f>COUNTIFS(V49:V51,"&gt;=0,995",V49:V51,"&lt;=1,5")</f>
        <v>1</v>
      </c>
      <c r="T48" s="72">
        <f>COUNTIFS(V49:V51,"&gt;=0,85",V49:V51,"&lt;0,995")</f>
        <v>0</v>
      </c>
      <c r="U48" s="72">
        <f>COUNTIFS(V49:V51,"&lt;0,85")</f>
        <v>0</v>
      </c>
      <c r="V48" s="50"/>
    </row>
    <row r="49" spans="1:22" ht="55.5" customHeight="1" outlineLevel="2" x14ac:dyDescent="0.25">
      <c r="A49" s="168" t="s">
        <v>1077</v>
      </c>
      <c r="B49" s="101" t="s">
        <v>1081</v>
      </c>
      <c r="C49" s="282" t="s">
        <v>669</v>
      </c>
      <c r="D49" s="373" t="s">
        <v>634</v>
      </c>
      <c r="E49" s="160" t="s">
        <v>215</v>
      </c>
      <c r="F49" s="98">
        <v>5.65</v>
      </c>
      <c r="G49" s="166">
        <v>5.9</v>
      </c>
      <c r="H49" s="167">
        <f>F49/G49</f>
        <v>0.9576271186440678</v>
      </c>
      <c r="I49" s="371" t="s">
        <v>1083</v>
      </c>
      <c r="J49" s="371" t="s">
        <v>1084</v>
      </c>
      <c r="K49" s="49" t="s">
        <v>38</v>
      </c>
      <c r="L49" s="30">
        <v>-1</v>
      </c>
      <c r="M49" s="31"/>
      <c r="V49" s="50"/>
    </row>
    <row r="50" spans="1:22" ht="56.25" outlineLevel="2" x14ac:dyDescent="0.25">
      <c r="A50" s="168" t="s">
        <v>1078</v>
      </c>
      <c r="B50" s="101" t="s">
        <v>1082</v>
      </c>
      <c r="C50" s="282" t="s">
        <v>669</v>
      </c>
      <c r="D50" s="373" t="s">
        <v>634</v>
      </c>
      <c r="E50" s="160" t="s">
        <v>215</v>
      </c>
      <c r="F50" s="98">
        <v>34</v>
      </c>
      <c r="G50" s="166">
        <v>34.200000000000003</v>
      </c>
      <c r="H50" s="167">
        <f>F50/G50</f>
        <v>0.99415204678362568</v>
      </c>
      <c r="I50" s="371" t="s">
        <v>1085</v>
      </c>
      <c r="J50" s="371" t="s">
        <v>1084</v>
      </c>
      <c r="K50" s="49" t="s">
        <v>38</v>
      </c>
      <c r="L50" s="30">
        <v>-1</v>
      </c>
      <c r="M50" s="31"/>
      <c r="V50" s="50"/>
    </row>
    <row r="51" spans="1:22" ht="22.5" outlineLevel="2" x14ac:dyDescent="0.25">
      <c r="A51" s="168" t="s">
        <v>1079</v>
      </c>
      <c r="B51" s="101" t="s">
        <v>229</v>
      </c>
      <c r="C51" s="282" t="s">
        <v>669</v>
      </c>
      <c r="D51" s="373" t="s">
        <v>648</v>
      </c>
      <c r="E51" s="134" t="s">
        <v>225</v>
      </c>
      <c r="F51" s="98">
        <v>56.85</v>
      </c>
      <c r="G51" s="169">
        <v>57.9</v>
      </c>
      <c r="H51" s="167">
        <f>G51/F51</f>
        <v>1.0184696569920844</v>
      </c>
      <c r="I51" s="371" t="s">
        <v>1086</v>
      </c>
      <c r="J51" s="371" t="s">
        <v>27</v>
      </c>
      <c r="K51" s="49" t="s">
        <v>38</v>
      </c>
      <c r="L51" s="30">
        <v>1</v>
      </c>
      <c r="M51" s="31">
        <f t="shared" ref="M51" si="27">IF(H51&gt;1,1,H51)</f>
        <v>1</v>
      </c>
      <c r="V51" s="50">
        <f>H51</f>
        <v>1.0184696569920844</v>
      </c>
    </row>
    <row r="52" spans="1:22" s="35" customFormat="1" outlineLevel="1" x14ac:dyDescent="0.25">
      <c r="A52" s="51" t="s">
        <v>1087</v>
      </c>
      <c r="B52" s="605" t="s">
        <v>1088</v>
      </c>
      <c r="C52" s="606"/>
      <c r="D52" s="605"/>
      <c r="E52" s="605"/>
      <c r="F52" s="605"/>
      <c r="G52" s="605"/>
      <c r="H52" s="52">
        <f>AVERAGE(M53:M55)</f>
        <v>0.84411002488902565</v>
      </c>
      <c r="I52" s="53"/>
      <c r="J52" s="53"/>
      <c r="K52" s="54"/>
      <c r="L52" s="47"/>
      <c r="M52" s="39"/>
      <c r="N52" s="37"/>
      <c r="O52" s="37"/>
      <c r="P52" s="72">
        <f>COUNTA(D53:D55)</f>
        <v>3</v>
      </c>
      <c r="Q52" s="71">
        <v>0</v>
      </c>
      <c r="R52" s="72">
        <f>COUNTIFS(V53:V55,"&gt;1,50")</f>
        <v>0</v>
      </c>
      <c r="S52" s="72">
        <f>COUNTIFS(V53:V55,"&gt;=0,995",V53:V55,"&lt;=1,5")</f>
        <v>1</v>
      </c>
      <c r="T52" s="72">
        <f>COUNTIFS(V53:V55,"&gt;=0,85",V53:V55,"&lt;0,995")</f>
        <v>1</v>
      </c>
      <c r="U52" s="72">
        <f>COUNTIFS(V53:V55,"&lt;0,85")</f>
        <v>1</v>
      </c>
      <c r="V52" s="50"/>
    </row>
    <row r="53" spans="1:22" ht="67.5" outlineLevel="2" x14ac:dyDescent="0.25">
      <c r="A53" s="168" t="s">
        <v>1089</v>
      </c>
      <c r="B53" s="101" t="s">
        <v>1092</v>
      </c>
      <c r="C53" s="282" t="s">
        <v>669</v>
      </c>
      <c r="D53" s="162" t="s">
        <v>671</v>
      </c>
      <c r="E53" s="134" t="s">
        <v>225</v>
      </c>
      <c r="F53" s="374">
        <v>4724</v>
      </c>
      <c r="G53" s="374">
        <v>4662</v>
      </c>
      <c r="H53" s="167">
        <f>G53/F53</f>
        <v>0.98687552921253174</v>
      </c>
      <c r="I53" s="371" t="s">
        <v>1095</v>
      </c>
      <c r="J53" s="371" t="s">
        <v>1096</v>
      </c>
      <c r="K53" s="49" t="s">
        <v>38</v>
      </c>
      <c r="L53" s="30">
        <v>1</v>
      </c>
      <c r="M53" s="31">
        <f t="shared" ref="M53:M55" si="28">IF(H53&gt;1,1,H53)</f>
        <v>0.98687552921253174</v>
      </c>
      <c r="V53" s="50">
        <f>H53</f>
        <v>0.98687552921253174</v>
      </c>
    </row>
    <row r="54" spans="1:22" ht="59.25" customHeight="1" outlineLevel="2" x14ac:dyDescent="0.25">
      <c r="A54" s="168" t="s">
        <v>1090</v>
      </c>
      <c r="B54" s="101" t="s">
        <v>1093</v>
      </c>
      <c r="C54" s="282" t="s">
        <v>669</v>
      </c>
      <c r="D54" s="162" t="s">
        <v>671</v>
      </c>
      <c r="E54" s="134" t="s">
        <v>225</v>
      </c>
      <c r="F54" s="374">
        <v>44</v>
      </c>
      <c r="G54" s="374">
        <v>24</v>
      </c>
      <c r="H54" s="167">
        <f t="shared" ref="H54:H55" si="29">G54/F54</f>
        <v>0.54545454545454541</v>
      </c>
      <c r="I54" s="371" t="s">
        <v>1097</v>
      </c>
      <c r="J54" s="371" t="s">
        <v>1098</v>
      </c>
      <c r="K54" s="49" t="s">
        <v>38</v>
      </c>
      <c r="L54" s="30">
        <v>1</v>
      </c>
      <c r="M54" s="31">
        <f t="shared" si="28"/>
        <v>0.54545454545454541</v>
      </c>
      <c r="V54" s="50">
        <f>H54</f>
        <v>0.54545454545454541</v>
      </c>
    </row>
    <row r="55" spans="1:22" ht="30.75" customHeight="1" outlineLevel="2" x14ac:dyDescent="0.25">
      <c r="A55" s="170" t="s">
        <v>1091</v>
      </c>
      <c r="B55" s="101" t="s">
        <v>1094</v>
      </c>
      <c r="C55" s="282" t="s">
        <v>669</v>
      </c>
      <c r="D55" s="162" t="s">
        <v>671</v>
      </c>
      <c r="E55" s="134" t="s">
        <v>225</v>
      </c>
      <c r="F55" s="374">
        <v>1</v>
      </c>
      <c r="G55" s="169" t="s">
        <v>1099</v>
      </c>
      <c r="H55" s="167">
        <f t="shared" si="29"/>
        <v>1</v>
      </c>
      <c r="I55" s="162" t="s">
        <v>27</v>
      </c>
      <c r="J55" s="162" t="s">
        <v>27</v>
      </c>
      <c r="K55" s="49" t="s">
        <v>38</v>
      </c>
      <c r="L55" s="30">
        <v>1</v>
      </c>
      <c r="M55" s="31">
        <f t="shared" si="28"/>
        <v>1</v>
      </c>
      <c r="V55" s="50">
        <f>H55</f>
        <v>1</v>
      </c>
    </row>
    <row r="56" spans="1:22" s="35" customFormat="1" ht="26.25" customHeight="1" outlineLevel="1" x14ac:dyDescent="0.25">
      <c r="A56" s="51" t="s">
        <v>1100</v>
      </c>
      <c r="B56" s="605" t="s">
        <v>1101</v>
      </c>
      <c r="C56" s="606"/>
      <c r="D56" s="605"/>
      <c r="E56" s="605"/>
      <c r="F56" s="605"/>
      <c r="G56" s="605"/>
      <c r="H56" s="52">
        <f>AVERAGE(M57:M61)</f>
        <v>1</v>
      </c>
      <c r="I56" s="53"/>
      <c r="J56" s="53"/>
      <c r="K56" s="54"/>
      <c r="L56" s="47"/>
      <c r="M56" s="39"/>
      <c r="N56" s="37"/>
      <c r="O56" s="37"/>
      <c r="P56" s="72">
        <f>COUNTA(D57:D61)</f>
        <v>5</v>
      </c>
      <c r="Q56" s="71">
        <v>0</v>
      </c>
      <c r="R56" s="72">
        <f>COUNTIFS(V57:V61,"&gt;1,50")</f>
        <v>0</v>
      </c>
      <c r="S56" s="72">
        <f>COUNTIFS(V57:V61,"&gt;=0,995",V57:V61,"&lt;=1,5")</f>
        <v>5</v>
      </c>
      <c r="T56" s="72">
        <f>COUNTIFS(V57:V61,"&gt;=0,85",V57:V61,"&lt;0,995")</f>
        <v>0</v>
      </c>
      <c r="U56" s="72">
        <f>COUNTIFS(V57:V61,"&lt;0,85")</f>
        <v>0</v>
      </c>
      <c r="V56" s="50"/>
    </row>
    <row r="57" spans="1:22" ht="96" customHeight="1" outlineLevel="2" x14ac:dyDescent="0.25">
      <c r="A57" s="168" t="s">
        <v>1111</v>
      </c>
      <c r="B57" s="101" t="s">
        <v>1102</v>
      </c>
      <c r="C57" s="282" t="s">
        <v>669</v>
      </c>
      <c r="D57" s="107" t="s">
        <v>634</v>
      </c>
      <c r="E57" s="134" t="s">
        <v>225</v>
      </c>
      <c r="F57" s="180">
        <v>44</v>
      </c>
      <c r="G57" s="375">
        <v>45.2</v>
      </c>
      <c r="H57" s="167">
        <f t="shared" ref="H57:H61" si="30">G57/F57</f>
        <v>1.0272727272727273</v>
      </c>
      <c r="I57" s="377" t="s">
        <v>1108</v>
      </c>
      <c r="J57" s="162" t="s">
        <v>27</v>
      </c>
      <c r="K57" s="49" t="s">
        <v>38</v>
      </c>
      <c r="L57" s="30">
        <v>1</v>
      </c>
      <c r="M57" s="31">
        <f>IF(H57&gt;1,1,H57)</f>
        <v>1</v>
      </c>
      <c r="V57" s="50">
        <f>H57</f>
        <v>1.0272727272727273</v>
      </c>
    </row>
    <row r="58" spans="1:22" ht="113.25" customHeight="1" outlineLevel="2" x14ac:dyDescent="0.25">
      <c r="A58" s="168" t="s">
        <v>1112</v>
      </c>
      <c r="B58" s="101" t="s">
        <v>1103</v>
      </c>
      <c r="C58" s="282" t="s">
        <v>669</v>
      </c>
      <c r="D58" s="107" t="s">
        <v>634</v>
      </c>
      <c r="E58" s="134" t="s">
        <v>225</v>
      </c>
      <c r="F58" s="180">
        <v>101</v>
      </c>
      <c r="G58" s="163">
        <v>105.12</v>
      </c>
      <c r="H58" s="167">
        <f t="shared" si="30"/>
        <v>1.0407920792079208</v>
      </c>
      <c r="I58" s="377" t="s">
        <v>1108</v>
      </c>
      <c r="J58" s="162" t="s">
        <v>27</v>
      </c>
      <c r="K58" s="49" t="s">
        <v>38</v>
      </c>
      <c r="L58" s="30">
        <v>1</v>
      </c>
      <c r="M58" s="31">
        <f t="shared" ref="M58:M73" si="31">IF(H58&gt;1,1,H58)</f>
        <v>1</v>
      </c>
      <c r="V58" s="50">
        <f>H58</f>
        <v>1.0407920792079208</v>
      </c>
    </row>
    <row r="59" spans="1:22" ht="98.25" customHeight="1" outlineLevel="2" x14ac:dyDescent="0.25">
      <c r="A59" s="168" t="s">
        <v>1113</v>
      </c>
      <c r="B59" s="101" t="s">
        <v>1104</v>
      </c>
      <c r="C59" s="282" t="s">
        <v>669</v>
      </c>
      <c r="D59" s="107" t="s">
        <v>634</v>
      </c>
      <c r="E59" s="134" t="s">
        <v>225</v>
      </c>
      <c r="F59" s="180">
        <v>3115</v>
      </c>
      <c r="G59" s="376">
        <v>3135</v>
      </c>
      <c r="H59" s="167">
        <f t="shared" si="30"/>
        <v>1.0064205457463884</v>
      </c>
      <c r="I59" s="377" t="s">
        <v>1109</v>
      </c>
      <c r="J59" s="162" t="s">
        <v>27</v>
      </c>
      <c r="K59" s="49" t="s">
        <v>38</v>
      </c>
      <c r="L59" s="30">
        <v>1</v>
      </c>
      <c r="M59" s="31">
        <f t="shared" si="31"/>
        <v>1</v>
      </c>
      <c r="V59" s="50">
        <f>H59</f>
        <v>1.0064205457463884</v>
      </c>
    </row>
    <row r="60" spans="1:22" ht="97.5" customHeight="1" outlineLevel="2" x14ac:dyDescent="0.25">
      <c r="A60" s="168" t="s">
        <v>1114</v>
      </c>
      <c r="B60" s="101" t="s">
        <v>1105</v>
      </c>
      <c r="C60" s="282" t="s">
        <v>669</v>
      </c>
      <c r="D60" s="107" t="s">
        <v>634</v>
      </c>
      <c r="E60" s="134" t="s">
        <v>225</v>
      </c>
      <c r="F60" s="180">
        <v>7751</v>
      </c>
      <c r="G60" s="376">
        <v>7757</v>
      </c>
      <c r="H60" s="167">
        <f t="shared" si="30"/>
        <v>1.0007740936653335</v>
      </c>
      <c r="I60" s="371" t="s">
        <v>1110</v>
      </c>
      <c r="J60" s="162" t="s">
        <v>27</v>
      </c>
      <c r="K60" s="49" t="s">
        <v>38</v>
      </c>
      <c r="L60" s="30">
        <v>1</v>
      </c>
      <c r="M60" s="31">
        <f t="shared" si="31"/>
        <v>1</v>
      </c>
      <c r="V60" s="50">
        <f>H60</f>
        <v>1.0007740936653335</v>
      </c>
    </row>
    <row r="61" spans="1:22" ht="22.5" outlineLevel="2" x14ac:dyDescent="0.25">
      <c r="A61" s="168" t="s">
        <v>1115</v>
      </c>
      <c r="B61" s="101" t="s">
        <v>1106</v>
      </c>
      <c r="C61" s="282" t="s">
        <v>669</v>
      </c>
      <c r="D61" s="107" t="s">
        <v>1107</v>
      </c>
      <c r="E61" s="134" t="s">
        <v>225</v>
      </c>
      <c r="F61" s="180">
        <v>19</v>
      </c>
      <c r="G61" s="376">
        <v>19</v>
      </c>
      <c r="H61" s="167">
        <f t="shared" si="30"/>
        <v>1</v>
      </c>
      <c r="I61" s="162" t="s">
        <v>27</v>
      </c>
      <c r="J61" s="162" t="s">
        <v>27</v>
      </c>
      <c r="K61" s="49" t="s">
        <v>38</v>
      </c>
      <c r="L61" s="30">
        <v>1</v>
      </c>
      <c r="M61" s="31">
        <f t="shared" si="31"/>
        <v>1</v>
      </c>
      <c r="V61" s="50">
        <f>H61</f>
        <v>1</v>
      </c>
    </row>
    <row r="62" spans="1:22" s="35" customFormat="1" ht="26.25" customHeight="1" outlineLevel="1" x14ac:dyDescent="0.25">
      <c r="A62" s="51" t="s">
        <v>1117</v>
      </c>
      <c r="B62" s="605" t="s">
        <v>1116</v>
      </c>
      <c r="C62" s="606"/>
      <c r="D62" s="605"/>
      <c r="E62" s="605"/>
      <c r="F62" s="605"/>
      <c r="G62" s="605"/>
      <c r="H62" s="52">
        <f>AVERAGE(M63:M63)</f>
        <v>1</v>
      </c>
      <c r="I62" s="53"/>
      <c r="J62" s="53"/>
      <c r="K62" s="54"/>
      <c r="L62" s="47"/>
      <c r="M62" s="31"/>
      <c r="N62" s="37"/>
      <c r="O62" s="37"/>
      <c r="P62" s="72">
        <f>COUNTA(D63:D63)</f>
        <v>1</v>
      </c>
      <c r="Q62" s="71">
        <v>0</v>
      </c>
      <c r="R62" s="72">
        <f>COUNTIFS(V63:V63,"&gt;1,50")</f>
        <v>0</v>
      </c>
      <c r="S62" s="72">
        <f>COUNTIFS(V63:V63,"&gt;=0,995",V63:V63,"&lt;=1,5")</f>
        <v>1</v>
      </c>
      <c r="T62" s="72">
        <f>COUNTIFS(V63:V63,"&gt;=0,85",V63:V63,"&lt;0,995")</f>
        <v>0</v>
      </c>
      <c r="U62" s="72">
        <f>COUNTIFS(V63:V63,"&lt;0,85")</f>
        <v>0</v>
      </c>
      <c r="V62" s="50"/>
    </row>
    <row r="63" spans="1:22" ht="67.5" outlineLevel="2" x14ac:dyDescent="0.25">
      <c r="A63" s="168" t="s">
        <v>1118</v>
      </c>
      <c r="B63" s="101" t="s">
        <v>391</v>
      </c>
      <c r="C63" s="282" t="s">
        <v>669</v>
      </c>
      <c r="D63" s="107" t="s">
        <v>654</v>
      </c>
      <c r="E63" s="134" t="s">
        <v>225</v>
      </c>
      <c r="F63" s="378">
        <v>10.528</v>
      </c>
      <c r="G63" s="378">
        <v>11.568</v>
      </c>
      <c r="H63" s="167">
        <f>G63/F63</f>
        <v>1.0987841945288752</v>
      </c>
      <c r="I63" s="371" t="s">
        <v>1119</v>
      </c>
      <c r="J63" s="162" t="s">
        <v>27</v>
      </c>
      <c r="K63" s="49" t="s">
        <v>38</v>
      </c>
      <c r="L63" s="30">
        <v>1</v>
      </c>
      <c r="M63" s="31">
        <f t="shared" si="31"/>
        <v>1</v>
      </c>
      <c r="V63" s="50">
        <f>H63</f>
        <v>1.0987841945288752</v>
      </c>
    </row>
    <row r="64" spans="1:22" ht="30" customHeight="1" outlineLevel="2" x14ac:dyDescent="0.25">
      <c r="A64" s="51" t="s">
        <v>1120</v>
      </c>
      <c r="B64" s="605" t="s">
        <v>1122</v>
      </c>
      <c r="C64" s="606"/>
      <c r="D64" s="605"/>
      <c r="E64" s="605"/>
      <c r="F64" s="605"/>
      <c r="G64" s="605"/>
      <c r="H64" s="52">
        <f>AVERAGE(M65:M65)</f>
        <v>1</v>
      </c>
      <c r="I64" s="53"/>
      <c r="J64" s="53"/>
      <c r="K64" s="54"/>
      <c r="L64" s="47"/>
      <c r="M64" s="31"/>
      <c r="N64" s="37"/>
      <c r="O64" s="37"/>
      <c r="P64" s="72">
        <f>COUNTA(D65:D65)</f>
        <v>1</v>
      </c>
      <c r="Q64" s="71">
        <v>0</v>
      </c>
      <c r="R64" s="72">
        <f>COUNTIFS(V65:V65,"&gt;1,50")</f>
        <v>0</v>
      </c>
      <c r="S64" s="72">
        <f>COUNTIFS(V65:V65,"&gt;=0,995",V65:V65,"&lt;=1,5")</f>
        <v>1</v>
      </c>
      <c r="T64" s="72">
        <f>COUNTIFS(V65:V65,"&gt;=0,85",V65:V65,"&lt;0,995")</f>
        <v>0</v>
      </c>
      <c r="U64" s="72">
        <f>COUNTIFS(V65:V65,"&lt;0,85")</f>
        <v>0</v>
      </c>
      <c r="V64" s="50"/>
    </row>
    <row r="65" spans="1:22" ht="63" customHeight="1" outlineLevel="2" x14ac:dyDescent="0.25">
      <c r="A65" s="168" t="s">
        <v>1121</v>
      </c>
      <c r="B65" s="101" t="s">
        <v>1123</v>
      </c>
      <c r="C65" s="282" t="s">
        <v>669</v>
      </c>
      <c r="D65" s="107" t="s">
        <v>648</v>
      </c>
      <c r="E65" s="134" t="s">
        <v>225</v>
      </c>
      <c r="F65" s="376">
        <v>100</v>
      </c>
      <c r="G65" s="376">
        <v>100</v>
      </c>
      <c r="H65" s="167">
        <f>G65/F65</f>
        <v>1</v>
      </c>
      <c r="I65" s="162" t="s">
        <v>27</v>
      </c>
      <c r="J65" s="162" t="s">
        <v>27</v>
      </c>
      <c r="K65" s="49" t="s">
        <v>38</v>
      </c>
      <c r="L65" s="30">
        <v>1</v>
      </c>
      <c r="M65" s="31">
        <f t="shared" ref="M65" si="32">IF(H65&gt;1,1,H65)</f>
        <v>1</v>
      </c>
      <c r="V65" s="50">
        <f t="shared" ref="V65" si="33">H65</f>
        <v>1</v>
      </c>
    </row>
    <row r="66" spans="1:22" s="35" customFormat="1" ht="29.25" customHeight="1" outlineLevel="1" x14ac:dyDescent="0.25">
      <c r="A66" s="66" t="s">
        <v>28</v>
      </c>
      <c r="B66" s="637" t="s">
        <v>1124</v>
      </c>
      <c r="C66" s="638"/>
      <c r="D66" s="639"/>
      <c r="E66" s="639"/>
      <c r="F66" s="639"/>
      <c r="G66" s="639"/>
      <c r="H66" s="52">
        <v>1</v>
      </c>
      <c r="I66" s="53"/>
      <c r="J66" s="53"/>
      <c r="K66" s="54"/>
      <c r="L66" s="47"/>
      <c r="M66" s="31"/>
      <c r="N66" s="37"/>
      <c r="O66" s="37"/>
      <c r="P66" s="72">
        <v>0</v>
      </c>
      <c r="Q66" s="71">
        <v>0</v>
      </c>
      <c r="R66" s="72">
        <f>COUNTIFS(V67:V67,"&gt;1,50")</f>
        <v>0</v>
      </c>
      <c r="S66" s="72">
        <f>COUNTIFS(V67:V67,"&gt;=0,995",V67:V67,"&lt;=1,5")</f>
        <v>0</v>
      </c>
      <c r="T66" s="72">
        <f>COUNTIFS(V67:V67,"&gt;=0,85",V67:V67,"&lt;0,995")</f>
        <v>0</v>
      </c>
      <c r="U66" s="72">
        <f>COUNTIFS(V67:V67,"&lt;0,85")</f>
        <v>0</v>
      </c>
      <c r="V66" s="50"/>
    </row>
    <row r="67" spans="1:22" ht="18" customHeight="1" outlineLevel="2" x14ac:dyDescent="0.25">
      <c r="A67" s="170" t="s">
        <v>27</v>
      </c>
      <c r="B67" s="99" t="s">
        <v>27</v>
      </c>
      <c r="C67" s="99" t="s">
        <v>27</v>
      </c>
      <c r="D67" s="99" t="s">
        <v>27</v>
      </c>
      <c r="E67" s="99" t="s">
        <v>27</v>
      </c>
      <c r="F67" s="99" t="s">
        <v>27</v>
      </c>
      <c r="G67" s="99" t="s">
        <v>27</v>
      </c>
      <c r="H67" s="99" t="s">
        <v>27</v>
      </c>
      <c r="I67" s="99" t="s">
        <v>27</v>
      </c>
      <c r="J67" s="99" t="s">
        <v>27</v>
      </c>
      <c r="K67" s="99" t="s">
        <v>27</v>
      </c>
      <c r="L67" s="99" t="s">
        <v>27</v>
      </c>
      <c r="M67" s="99" t="s">
        <v>27</v>
      </c>
      <c r="V67" s="50" t="str">
        <f>H67</f>
        <v>-</v>
      </c>
    </row>
    <row r="68" spans="1:22" s="35" customFormat="1" ht="19.5" customHeight="1" x14ac:dyDescent="0.25">
      <c r="A68" s="592">
        <v>2</v>
      </c>
      <c r="B68" s="607" t="s">
        <v>393</v>
      </c>
      <c r="C68" s="608"/>
      <c r="D68" s="607"/>
      <c r="E68" s="607"/>
      <c r="F68" s="607"/>
      <c r="G68" s="607"/>
      <c r="H68" s="593">
        <f>AVERAGE(M69:M73,M75:M80,M82:M85,M87:M89,M91:M93,M95:M97)</f>
        <v>0.97826086956521741</v>
      </c>
      <c r="I68" s="594"/>
      <c r="J68" s="594"/>
      <c r="K68" s="595"/>
      <c r="L68" s="46"/>
      <c r="M68" s="31"/>
      <c r="N68" s="69"/>
      <c r="O68" s="69"/>
      <c r="P68" s="78">
        <f>COUNTA(D69:D97)</f>
        <v>24</v>
      </c>
      <c r="Q68" s="70">
        <f>P68-R68-S68-T68-U68</f>
        <v>1</v>
      </c>
      <c r="R68" s="78">
        <f>COUNTIFS(V69:V99,"&gt;1,50")</f>
        <v>5</v>
      </c>
      <c r="S68" s="78">
        <f>COUNTIFS(V69:V99,"&gt;=0,995",V69:V99,"&lt;=1,5")</f>
        <v>17</v>
      </c>
      <c r="T68" s="78">
        <f>COUNTIFS(V69:V99,"&gt;=0,85",V69:V99,"&lt;0,995")</f>
        <v>0</v>
      </c>
      <c r="U68" s="78">
        <f>COUNTIFS(V69:V99,"&lt;0,85")</f>
        <v>1</v>
      </c>
      <c r="V68" s="50"/>
    </row>
    <row r="69" spans="1:22" ht="21.75" customHeight="1" outlineLevel="2" x14ac:dyDescent="0.25">
      <c r="A69" s="168" t="s">
        <v>230</v>
      </c>
      <c r="B69" s="238" t="s">
        <v>1125</v>
      </c>
      <c r="C69" s="369" t="s">
        <v>647</v>
      </c>
      <c r="D69" s="92" t="s">
        <v>648</v>
      </c>
      <c r="E69" s="172" t="s">
        <v>225</v>
      </c>
      <c r="F69" s="237">
        <v>64.790000000000006</v>
      </c>
      <c r="G69" s="237">
        <v>70.069999999999993</v>
      </c>
      <c r="H69" s="173">
        <f>G69/F69</f>
        <v>1.0814940577249574</v>
      </c>
      <c r="I69" s="371" t="s">
        <v>1130</v>
      </c>
      <c r="J69" s="162" t="s">
        <v>27</v>
      </c>
      <c r="K69" s="55" t="s">
        <v>41</v>
      </c>
      <c r="L69" s="30">
        <v>1</v>
      </c>
      <c r="M69" s="31">
        <f t="shared" si="31"/>
        <v>1</v>
      </c>
      <c r="V69" s="50">
        <f>H69</f>
        <v>1.0814940577249574</v>
      </c>
    </row>
    <row r="70" spans="1:22" ht="45" outlineLevel="2" x14ac:dyDescent="0.25">
      <c r="A70" s="168" t="s">
        <v>231</v>
      </c>
      <c r="B70" s="238" t="s">
        <v>1126</v>
      </c>
      <c r="C70" s="369" t="s">
        <v>647</v>
      </c>
      <c r="D70" s="267" t="s">
        <v>648</v>
      </c>
      <c r="E70" s="172" t="s">
        <v>225</v>
      </c>
      <c r="F70" s="237">
        <v>40.61</v>
      </c>
      <c r="G70" s="237">
        <v>42.325000000000003</v>
      </c>
      <c r="H70" s="173">
        <f t="shared" ref="H70:H73" si="34">G70/F70</f>
        <v>1.0422309775917262</v>
      </c>
      <c r="I70" s="371" t="s">
        <v>1131</v>
      </c>
      <c r="J70" s="162" t="s">
        <v>27</v>
      </c>
      <c r="K70" s="55" t="s">
        <v>41</v>
      </c>
      <c r="L70" s="30">
        <v>1</v>
      </c>
      <c r="M70" s="31">
        <f t="shared" si="31"/>
        <v>1</v>
      </c>
      <c r="V70" s="50">
        <f>H70</f>
        <v>1.0422309775917262</v>
      </c>
    </row>
    <row r="71" spans="1:22" ht="33.75" outlineLevel="2" x14ac:dyDescent="0.25">
      <c r="A71" s="168" t="s">
        <v>232</v>
      </c>
      <c r="B71" s="238" t="s">
        <v>1127</v>
      </c>
      <c r="C71" s="369" t="s">
        <v>647</v>
      </c>
      <c r="D71" s="267" t="s">
        <v>648</v>
      </c>
      <c r="E71" s="172" t="s">
        <v>225</v>
      </c>
      <c r="F71" s="237">
        <v>33.15</v>
      </c>
      <c r="G71" s="237">
        <v>33.15</v>
      </c>
      <c r="H71" s="173">
        <f t="shared" si="34"/>
        <v>1</v>
      </c>
      <c r="I71" s="371" t="s">
        <v>1132</v>
      </c>
      <c r="J71" s="162" t="s">
        <v>27</v>
      </c>
      <c r="K71" s="55" t="s">
        <v>41</v>
      </c>
      <c r="L71" s="30">
        <v>1</v>
      </c>
      <c r="M71" s="31" t="s">
        <v>27</v>
      </c>
      <c r="V71" s="50" t="s">
        <v>27</v>
      </c>
    </row>
    <row r="72" spans="1:22" ht="45" outlineLevel="2" x14ac:dyDescent="0.25">
      <c r="A72" s="168" t="s">
        <v>394</v>
      </c>
      <c r="B72" s="238" t="s">
        <v>1128</v>
      </c>
      <c r="C72" s="369" t="s">
        <v>647</v>
      </c>
      <c r="D72" s="267" t="s">
        <v>648</v>
      </c>
      <c r="E72" s="172" t="s">
        <v>225</v>
      </c>
      <c r="F72" s="237">
        <v>25</v>
      </c>
      <c r="G72" s="237">
        <v>33.700000000000003</v>
      </c>
      <c r="H72" s="173">
        <f t="shared" si="34"/>
        <v>1.3480000000000001</v>
      </c>
      <c r="I72" s="371" t="s">
        <v>1133</v>
      </c>
      <c r="J72" s="162" t="s">
        <v>27</v>
      </c>
      <c r="K72" s="55" t="s">
        <v>41</v>
      </c>
      <c r="L72" s="30">
        <v>1</v>
      </c>
      <c r="M72" s="31">
        <f t="shared" si="31"/>
        <v>1</v>
      </c>
      <c r="V72" s="50">
        <f>H72</f>
        <v>1.3480000000000001</v>
      </c>
    </row>
    <row r="73" spans="1:22" ht="33.75" outlineLevel="2" x14ac:dyDescent="0.25">
      <c r="A73" s="168" t="s">
        <v>548</v>
      </c>
      <c r="B73" s="238" t="s">
        <v>1129</v>
      </c>
      <c r="C73" s="369" t="s">
        <v>647</v>
      </c>
      <c r="D73" s="267" t="s">
        <v>648</v>
      </c>
      <c r="E73" s="172" t="s">
        <v>225</v>
      </c>
      <c r="F73" s="237">
        <v>29.72</v>
      </c>
      <c r="G73" s="237">
        <v>35.6</v>
      </c>
      <c r="H73" s="173">
        <f t="shared" si="34"/>
        <v>1.1978465679676986</v>
      </c>
      <c r="I73" s="371" t="s">
        <v>1134</v>
      </c>
      <c r="J73" s="162" t="s">
        <v>27</v>
      </c>
      <c r="K73" s="55" t="s">
        <v>41</v>
      </c>
      <c r="L73" s="30">
        <v>1</v>
      </c>
      <c r="M73" s="31">
        <f t="shared" si="31"/>
        <v>1</v>
      </c>
      <c r="V73" s="50">
        <f>H73</f>
        <v>1.1978465679676986</v>
      </c>
    </row>
    <row r="74" spans="1:22" s="35" customFormat="1" ht="15.75" customHeight="1" outlineLevel="1" x14ac:dyDescent="0.25">
      <c r="A74" s="51" t="s">
        <v>51</v>
      </c>
      <c r="B74" s="605" t="s">
        <v>1135</v>
      </c>
      <c r="C74" s="606"/>
      <c r="D74" s="605"/>
      <c r="E74" s="605"/>
      <c r="F74" s="605"/>
      <c r="G74" s="605"/>
      <c r="H74" s="52">
        <f>AVERAGE(M75:M80)</f>
        <v>1</v>
      </c>
      <c r="I74" s="53"/>
      <c r="J74" s="53"/>
      <c r="K74" s="54"/>
      <c r="L74" s="47"/>
      <c r="M74" s="39"/>
      <c r="N74" s="37"/>
      <c r="O74" s="37"/>
      <c r="P74" s="72">
        <f>COUNTA(D75:D80)</f>
        <v>6</v>
      </c>
      <c r="Q74" s="71">
        <v>0</v>
      </c>
      <c r="R74" s="72">
        <f>COUNTIFS(V75:V80,"&gt;1,50")</f>
        <v>3</v>
      </c>
      <c r="S74" s="72">
        <f>COUNTIFS(V75:V80,"&gt;=0,995",V75:V80,"&lt;=1,5")</f>
        <v>3</v>
      </c>
      <c r="T74" s="72">
        <f>COUNTIFS(V75:V80,"&gt;=0,85",V75:V80,"&lt;0,995")</f>
        <v>0</v>
      </c>
      <c r="U74" s="72">
        <f>COUNTIFS(V75:V80,"&lt;0,85")</f>
        <v>0</v>
      </c>
      <c r="V74" s="50"/>
    </row>
    <row r="75" spans="1:22" ht="67.5" outlineLevel="2" x14ac:dyDescent="0.25">
      <c r="A75" s="168" t="s">
        <v>52</v>
      </c>
      <c r="B75" s="240" t="s">
        <v>1136</v>
      </c>
      <c r="C75" s="370" t="s">
        <v>821</v>
      </c>
      <c r="D75" s="92" t="s">
        <v>648</v>
      </c>
      <c r="E75" s="172" t="s">
        <v>225</v>
      </c>
      <c r="F75" s="237">
        <v>62.8</v>
      </c>
      <c r="G75" s="237">
        <v>96.96</v>
      </c>
      <c r="H75" s="173">
        <f>G75/F75</f>
        <v>1.5439490445859871</v>
      </c>
      <c r="I75" s="371" t="s">
        <v>629</v>
      </c>
      <c r="J75" s="162" t="s">
        <v>27</v>
      </c>
      <c r="K75" s="55" t="s">
        <v>41</v>
      </c>
      <c r="L75" s="30">
        <v>1</v>
      </c>
      <c r="M75" s="31">
        <f>IF(H75&gt;1,1,H75)</f>
        <v>1</v>
      </c>
      <c r="V75" s="50">
        <f t="shared" ref="V75:V158" si="35">H75</f>
        <v>1.5439490445859871</v>
      </c>
    </row>
    <row r="76" spans="1:22" ht="67.5" outlineLevel="2" x14ac:dyDescent="0.25">
      <c r="A76" s="168" t="s">
        <v>53</v>
      </c>
      <c r="B76" s="159" t="s">
        <v>1137</v>
      </c>
      <c r="C76" s="369" t="s">
        <v>789</v>
      </c>
      <c r="D76" s="92" t="s">
        <v>648</v>
      </c>
      <c r="E76" s="172" t="s">
        <v>225</v>
      </c>
      <c r="F76" s="237">
        <v>115.5</v>
      </c>
      <c r="G76" s="237">
        <v>115.5</v>
      </c>
      <c r="H76" s="173">
        <f>G76/F76</f>
        <v>1</v>
      </c>
      <c r="I76" s="162" t="s">
        <v>27</v>
      </c>
      <c r="J76" s="162" t="s">
        <v>27</v>
      </c>
      <c r="K76" s="55" t="s">
        <v>41</v>
      </c>
      <c r="L76" s="30">
        <v>1</v>
      </c>
      <c r="M76" s="31">
        <f t="shared" ref="M76:M158" si="36">IF(H76&gt;1,1,H76)</f>
        <v>1</v>
      </c>
      <c r="V76" s="50">
        <f t="shared" si="35"/>
        <v>1</v>
      </c>
    </row>
    <row r="77" spans="1:22" ht="67.5" outlineLevel="2" x14ac:dyDescent="0.25">
      <c r="A77" s="168" t="s">
        <v>54</v>
      </c>
      <c r="B77" s="159" t="s">
        <v>630</v>
      </c>
      <c r="C77" s="369" t="s">
        <v>789</v>
      </c>
      <c r="D77" s="92" t="s">
        <v>648</v>
      </c>
      <c r="E77" s="160" t="s">
        <v>215</v>
      </c>
      <c r="F77" s="237">
        <v>7</v>
      </c>
      <c r="G77" s="237">
        <v>0.44</v>
      </c>
      <c r="H77" s="173">
        <f>F77/G77</f>
        <v>15.909090909090908</v>
      </c>
      <c r="I77" s="371" t="s">
        <v>1141</v>
      </c>
      <c r="J77" s="162" t="s">
        <v>27</v>
      </c>
      <c r="K77" s="55" t="s">
        <v>41</v>
      </c>
      <c r="L77" s="30">
        <v>-1</v>
      </c>
      <c r="M77" s="31">
        <f t="shared" si="36"/>
        <v>1</v>
      </c>
      <c r="V77" s="50">
        <f t="shared" si="35"/>
        <v>15.909090909090908</v>
      </c>
    </row>
    <row r="78" spans="1:22" ht="98.25" customHeight="1" outlineLevel="2" x14ac:dyDescent="0.25">
      <c r="A78" s="168" t="s">
        <v>55</v>
      </c>
      <c r="B78" s="159" t="s">
        <v>1138</v>
      </c>
      <c r="C78" s="369" t="s">
        <v>669</v>
      </c>
      <c r="D78" s="92" t="s">
        <v>1107</v>
      </c>
      <c r="E78" s="107" t="s">
        <v>228</v>
      </c>
      <c r="F78" s="237">
        <v>5</v>
      </c>
      <c r="G78" s="237">
        <v>5</v>
      </c>
      <c r="H78" s="177">
        <f>G78/F78</f>
        <v>1</v>
      </c>
      <c r="I78" s="162" t="s">
        <v>27</v>
      </c>
      <c r="J78" s="162" t="s">
        <v>27</v>
      </c>
      <c r="K78" s="55" t="s">
        <v>41</v>
      </c>
      <c r="L78" s="30">
        <v>0</v>
      </c>
      <c r="M78" s="31">
        <f t="shared" si="36"/>
        <v>1</v>
      </c>
      <c r="V78" s="50">
        <f t="shared" si="35"/>
        <v>1</v>
      </c>
    </row>
    <row r="79" spans="1:22" ht="33.75" outlineLevel="2" x14ac:dyDescent="0.25">
      <c r="A79" s="168" t="s">
        <v>56</v>
      </c>
      <c r="B79" s="159" t="s">
        <v>1139</v>
      </c>
      <c r="C79" s="369" t="s">
        <v>669</v>
      </c>
      <c r="D79" s="92" t="s">
        <v>634</v>
      </c>
      <c r="E79" s="134" t="s">
        <v>225</v>
      </c>
      <c r="F79" s="237">
        <v>41000</v>
      </c>
      <c r="G79" s="237">
        <v>73221</v>
      </c>
      <c r="H79" s="177">
        <f t="shared" ref="H79:H80" si="37">G79/F79</f>
        <v>1.7858780487804877</v>
      </c>
      <c r="I79" s="371" t="s">
        <v>631</v>
      </c>
      <c r="J79" s="162" t="s">
        <v>27</v>
      </c>
      <c r="K79" s="55" t="s">
        <v>41</v>
      </c>
      <c r="L79" s="30">
        <v>1</v>
      </c>
      <c r="M79" s="31">
        <f t="shared" si="36"/>
        <v>1</v>
      </c>
      <c r="V79" s="50">
        <f t="shared" si="35"/>
        <v>1.7858780487804877</v>
      </c>
    </row>
    <row r="80" spans="1:22" ht="56.25" outlineLevel="2" x14ac:dyDescent="0.25">
      <c r="A80" s="168" t="s">
        <v>504</v>
      </c>
      <c r="B80" s="159" t="s">
        <v>1140</v>
      </c>
      <c r="C80" s="369" t="s">
        <v>669</v>
      </c>
      <c r="D80" s="92" t="s">
        <v>648</v>
      </c>
      <c r="E80" s="134" t="s">
        <v>225</v>
      </c>
      <c r="F80" s="237">
        <v>64.5</v>
      </c>
      <c r="G80" s="237">
        <v>64.5</v>
      </c>
      <c r="H80" s="177">
        <f t="shared" si="37"/>
        <v>1</v>
      </c>
      <c r="I80" s="162" t="s">
        <v>27</v>
      </c>
      <c r="J80" s="162" t="s">
        <v>27</v>
      </c>
      <c r="K80" s="55" t="s">
        <v>41</v>
      </c>
      <c r="L80" s="30">
        <v>1</v>
      </c>
      <c r="M80" s="31">
        <f t="shared" si="36"/>
        <v>1</v>
      </c>
      <c r="V80" s="50">
        <f t="shared" si="35"/>
        <v>1</v>
      </c>
    </row>
    <row r="81" spans="1:22" s="35" customFormat="1" ht="15" customHeight="1" outlineLevel="1" x14ac:dyDescent="0.25">
      <c r="A81" s="51" t="s">
        <v>57</v>
      </c>
      <c r="B81" s="601" t="s">
        <v>1142</v>
      </c>
      <c r="C81" s="602"/>
      <c r="D81" s="603"/>
      <c r="E81" s="603"/>
      <c r="F81" s="603"/>
      <c r="G81" s="604"/>
      <c r="H81" s="52">
        <f>AVERAGE(M82:M85)</f>
        <v>1</v>
      </c>
      <c r="I81" s="53"/>
      <c r="J81" s="53"/>
      <c r="K81" s="54"/>
      <c r="L81" s="47"/>
      <c r="M81" s="31"/>
      <c r="N81" s="37"/>
      <c r="O81" s="37"/>
      <c r="P81" s="72">
        <f>COUNTA(D82:D85)</f>
        <v>4</v>
      </c>
      <c r="Q81" s="71">
        <v>0</v>
      </c>
      <c r="R81" s="72">
        <f>COUNTIFS(V82:V85,"&gt;1,50")</f>
        <v>1</v>
      </c>
      <c r="S81" s="72">
        <f>COUNTIFS(V82:V85,"&gt;=0,995",V82:V85,"&lt;=1,5")</f>
        <v>3</v>
      </c>
      <c r="T81" s="72">
        <f>COUNTIFS(V82:V85,"&gt;=0,85",V82:V85,"&lt;0,995")</f>
        <v>0</v>
      </c>
      <c r="U81" s="72">
        <f>COUNTIFS(V82:V85,"&lt;0,85")</f>
        <v>0</v>
      </c>
      <c r="V81" s="50"/>
    </row>
    <row r="82" spans="1:22" ht="22.5" outlineLevel="2" x14ac:dyDescent="0.25">
      <c r="A82" s="168" t="s">
        <v>58</v>
      </c>
      <c r="B82" s="154" t="s">
        <v>1143</v>
      </c>
      <c r="C82" s="379" t="s">
        <v>821</v>
      </c>
      <c r="D82" s="107" t="s">
        <v>648</v>
      </c>
      <c r="E82" s="172" t="s">
        <v>225</v>
      </c>
      <c r="F82" s="237">
        <v>100</v>
      </c>
      <c r="G82" s="237">
        <v>100</v>
      </c>
      <c r="H82" s="175">
        <f>G82/F82</f>
        <v>1</v>
      </c>
      <c r="I82" s="174" t="s">
        <v>27</v>
      </c>
      <c r="J82" s="174" t="s">
        <v>27</v>
      </c>
      <c r="K82" s="55" t="s">
        <v>41</v>
      </c>
      <c r="L82" s="30">
        <v>1</v>
      </c>
      <c r="M82" s="31">
        <f t="shared" si="36"/>
        <v>1</v>
      </c>
      <c r="V82" s="50">
        <f t="shared" si="35"/>
        <v>1</v>
      </c>
    </row>
    <row r="83" spans="1:22" ht="22.5" outlineLevel="2" x14ac:dyDescent="0.25">
      <c r="A83" s="168" t="s">
        <v>233</v>
      </c>
      <c r="B83" s="159" t="s">
        <v>547</v>
      </c>
      <c r="C83" s="369" t="s">
        <v>821</v>
      </c>
      <c r="D83" s="107" t="s">
        <v>648</v>
      </c>
      <c r="E83" s="172" t="s">
        <v>225</v>
      </c>
      <c r="F83" s="237">
        <v>100</v>
      </c>
      <c r="G83" s="237">
        <v>100</v>
      </c>
      <c r="H83" s="175">
        <f>G83/F83</f>
        <v>1</v>
      </c>
      <c r="I83" s="174"/>
      <c r="J83" s="174" t="s">
        <v>27</v>
      </c>
      <c r="K83" s="55" t="s">
        <v>41</v>
      </c>
      <c r="L83" s="30">
        <v>1</v>
      </c>
      <c r="M83" s="31">
        <f t="shared" si="36"/>
        <v>1</v>
      </c>
      <c r="V83" s="50">
        <f t="shared" si="35"/>
        <v>1</v>
      </c>
    </row>
    <row r="84" spans="1:22" ht="101.25" outlineLevel="2" x14ac:dyDescent="0.25">
      <c r="A84" s="168" t="s">
        <v>59</v>
      </c>
      <c r="B84" s="159" t="s">
        <v>1144</v>
      </c>
      <c r="C84" s="369" t="s">
        <v>669</v>
      </c>
      <c r="D84" s="107" t="s">
        <v>648</v>
      </c>
      <c r="E84" s="160" t="s">
        <v>215</v>
      </c>
      <c r="F84" s="380">
        <v>1</v>
      </c>
      <c r="G84" s="237">
        <v>7.0000000000000007E-2</v>
      </c>
      <c r="H84" s="175">
        <f>F84/G84</f>
        <v>14.285714285714285</v>
      </c>
      <c r="I84" s="381" t="s">
        <v>1146</v>
      </c>
      <c r="J84" s="174" t="s">
        <v>27</v>
      </c>
      <c r="K84" s="55" t="s">
        <v>41</v>
      </c>
      <c r="L84" s="30">
        <v>-1</v>
      </c>
      <c r="M84" s="31">
        <f t="shared" si="36"/>
        <v>1</v>
      </c>
      <c r="V84" s="50">
        <f t="shared" si="35"/>
        <v>14.285714285714285</v>
      </c>
    </row>
    <row r="85" spans="1:22" ht="33.75" outlineLevel="2" x14ac:dyDescent="0.25">
      <c r="A85" s="168" t="s">
        <v>60</v>
      </c>
      <c r="B85" s="159" t="s">
        <v>1145</v>
      </c>
      <c r="C85" s="369" t="s">
        <v>669</v>
      </c>
      <c r="D85" s="107" t="s">
        <v>634</v>
      </c>
      <c r="E85" s="107" t="s">
        <v>228</v>
      </c>
      <c r="F85" s="237">
        <v>100</v>
      </c>
      <c r="G85" s="237">
        <v>125</v>
      </c>
      <c r="H85" s="175">
        <f>G85/F85</f>
        <v>1.25</v>
      </c>
      <c r="I85" s="381" t="s">
        <v>1147</v>
      </c>
      <c r="J85" s="174" t="s">
        <v>27</v>
      </c>
      <c r="K85" s="55" t="s">
        <v>41</v>
      </c>
      <c r="L85" s="30">
        <v>0</v>
      </c>
      <c r="M85" s="31">
        <f t="shared" si="36"/>
        <v>1</v>
      </c>
      <c r="V85" s="50">
        <f t="shared" si="35"/>
        <v>1.25</v>
      </c>
    </row>
    <row r="86" spans="1:22" ht="19.5" customHeight="1" outlineLevel="2" x14ac:dyDescent="0.25">
      <c r="A86" s="51" t="s">
        <v>61</v>
      </c>
      <c r="B86" s="601" t="s">
        <v>1148</v>
      </c>
      <c r="C86" s="602"/>
      <c r="D86" s="603"/>
      <c r="E86" s="603"/>
      <c r="F86" s="603"/>
      <c r="G86" s="604"/>
      <c r="H86" s="52">
        <f>AVERAGE(M87:M89)</f>
        <v>1</v>
      </c>
      <c r="I86" s="53"/>
      <c r="J86" s="53"/>
      <c r="K86" s="54"/>
      <c r="L86" s="47"/>
      <c r="M86" s="31"/>
      <c r="N86" s="37"/>
      <c r="O86" s="37"/>
      <c r="P86" s="72">
        <f>COUNTA(D87:D89)</f>
        <v>3</v>
      </c>
      <c r="Q86" s="71">
        <v>0</v>
      </c>
      <c r="R86" s="72">
        <f>COUNTIFS(V87:V89,"&gt;1,50")</f>
        <v>1</v>
      </c>
      <c r="S86" s="72">
        <f>COUNTIFS(V87:V89,"&gt;=0,995",V87:V89,"&lt;=1,5")</f>
        <v>2</v>
      </c>
      <c r="T86" s="72">
        <f>COUNTIFS(V87:V89,"&gt;=0,85",V87:V89,"&lt;0,995")</f>
        <v>0</v>
      </c>
      <c r="U86" s="72">
        <f>COUNTIFS(V87:V89,"&lt;0,85")</f>
        <v>0</v>
      </c>
      <c r="V86" s="50"/>
    </row>
    <row r="87" spans="1:22" ht="33.75" outlineLevel="2" x14ac:dyDescent="0.25">
      <c r="A87" s="168" t="s">
        <v>62</v>
      </c>
      <c r="B87" s="238" t="s">
        <v>395</v>
      </c>
      <c r="C87" s="369" t="s">
        <v>789</v>
      </c>
      <c r="D87" s="107" t="s">
        <v>648</v>
      </c>
      <c r="E87" s="172" t="s">
        <v>225</v>
      </c>
      <c r="F87" s="237">
        <v>81.599999999999994</v>
      </c>
      <c r="G87" s="237">
        <v>83.39</v>
      </c>
      <c r="H87" s="175">
        <f t="shared" ref="H87:H88" si="38">G87/F87</f>
        <v>1.021936274509804</v>
      </c>
      <c r="I87" s="381" t="s">
        <v>1150</v>
      </c>
      <c r="J87" s="174" t="s">
        <v>27</v>
      </c>
      <c r="K87" s="55" t="s">
        <v>41</v>
      </c>
      <c r="L87" s="30">
        <v>1</v>
      </c>
      <c r="M87" s="31">
        <f t="shared" ref="M87:M88" si="39">IF(H87&gt;1,1,H87)</f>
        <v>1</v>
      </c>
      <c r="V87" s="50">
        <f t="shared" si="35"/>
        <v>1.021936274509804</v>
      </c>
    </row>
    <row r="88" spans="1:22" ht="83.25" customHeight="1" outlineLevel="2" x14ac:dyDescent="0.25">
      <c r="A88" s="168" t="s">
        <v>63</v>
      </c>
      <c r="B88" s="238" t="s">
        <v>397</v>
      </c>
      <c r="C88" s="369" t="s">
        <v>669</v>
      </c>
      <c r="D88" s="107" t="s">
        <v>648</v>
      </c>
      <c r="E88" s="172" t="s">
        <v>225</v>
      </c>
      <c r="F88" s="237">
        <v>47.5</v>
      </c>
      <c r="G88" s="237">
        <v>77.58</v>
      </c>
      <c r="H88" s="175">
        <f t="shared" si="38"/>
        <v>1.6332631578947368</v>
      </c>
      <c r="I88" s="381" t="s">
        <v>1151</v>
      </c>
      <c r="J88" s="174" t="s">
        <v>27</v>
      </c>
      <c r="K88" s="55" t="s">
        <v>41</v>
      </c>
      <c r="L88" s="30">
        <v>1</v>
      </c>
      <c r="M88" s="31">
        <f t="shared" si="39"/>
        <v>1</v>
      </c>
      <c r="V88" s="50">
        <f t="shared" si="35"/>
        <v>1.6332631578947368</v>
      </c>
    </row>
    <row r="89" spans="1:22" ht="45" outlineLevel="2" x14ac:dyDescent="0.25">
      <c r="A89" s="168" t="s">
        <v>167</v>
      </c>
      <c r="B89" s="238" t="s">
        <v>1149</v>
      </c>
      <c r="C89" s="369" t="s">
        <v>669</v>
      </c>
      <c r="D89" s="107" t="s">
        <v>648</v>
      </c>
      <c r="E89" s="172" t="s">
        <v>225</v>
      </c>
      <c r="F89" s="237">
        <v>25</v>
      </c>
      <c r="G89" s="237">
        <v>25.1</v>
      </c>
      <c r="H89" s="175">
        <f t="shared" ref="H89" si="40">G89/F89</f>
        <v>1.004</v>
      </c>
      <c r="I89" s="381" t="s">
        <v>1152</v>
      </c>
      <c r="J89" s="174" t="s">
        <v>27</v>
      </c>
      <c r="K89" s="55" t="s">
        <v>41</v>
      </c>
      <c r="L89" s="30">
        <v>1</v>
      </c>
      <c r="M89" s="31">
        <f t="shared" si="36"/>
        <v>1</v>
      </c>
      <c r="V89" s="50">
        <f t="shared" si="35"/>
        <v>1.004</v>
      </c>
    </row>
    <row r="90" spans="1:22" s="35" customFormat="1" outlineLevel="1" x14ac:dyDescent="0.25">
      <c r="A90" s="51" t="s">
        <v>128</v>
      </c>
      <c r="B90" s="601" t="s">
        <v>1153</v>
      </c>
      <c r="C90" s="602"/>
      <c r="D90" s="603"/>
      <c r="E90" s="603"/>
      <c r="F90" s="603"/>
      <c r="G90" s="604"/>
      <c r="H90" s="52">
        <f>AVERAGE(M91:M93)</f>
        <v>1</v>
      </c>
      <c r="I90" s="53"/>
      <c r="J90" s="53"/>
      <c r="K90" s="54"/>
      <c r="L90" s="47"/>
      <c r="M90" s="31"/>
      <c r="N90" s="37"/>
      <c r="O90" s="37"/>
      <c r="P90" s="72">
        <f>COUNTA(D91:D93)</f>
        <v>3</v>
      </c>
      <c r="Q90" s="71">
        <v>0</v>
      </c>
      <c r="R90" s="72">
        <f>COUNTIFS(V91:V93,"&gt;1,50")</f>
        <v>0</v>
      </c>
      <c r="S90" s="72">
        <f>COUNTIFS(V91:V93,"&gt;=0,995",V91:V93,"&lt;=1,5")</f>
        <v>3</v>
      </c>
      <c r="T90" s="72">
        <f>COUNTIFS(V91:V93,"&gt;=0,85",V91:V93,"&lt;0,995")</f>
        <v>0</v>
      </c>
      <c r="U90" s="72">
        <f>COUNTIFS(V91:V93,"&lt;0,85")</f>
        <v>0</v>
      </c>
      <c r="V90" s="50"/>
    </row>
    <row r="91" spans="1:22" ht="42.75" customHeight="1" outlineLevel="2" x14ac:dyDescent="0.25">
      <c r="A91" s="168" t="s">
        <v>398</v>
      </c>
      <c r="B91" s="238" t="s">
        <v>396</v>
      </c>
      <c r="C91" s="369" t="s">
        <v>669</v>
      </c>
      <c r="D91" s="107" t="s">
        <v>648</v>
      </c>
      <c r="E91" s="172" t="s">
        <v>225</v>
      </c>
      <c r="F91" s="237">
        <v>75</v>
      </c>
      <c r="G91" s="237">
        <v>75</v>
      </c>
      <c r="H91" s="173">
        <f t="shared" ref="H91:H93" si="41">G91/F91</f>
        <v>1</v>
      </c>
      <c r="I91" s="174" t="s">
        <v>27</v>
      </c>
      <c r="J91" s="174" t="s">
        <v>27</v>
      </c>
      <c r="K91" s="55" t="s">
        <v>41</v>
      </c>
      <c r="L91" s="30">
        <v>1</v>
      </c>
      <c r="M91" s="31">
        <f t="shared" si="36"/>
        <v>1</v>
      </c>
      <c r="V91" s="50">
        <f t="shared" si="35"/>
        <v>1</v>
      </c>
    </row>
    <row r="92" spans="1:22" ht="56.25" outlineLevel="2" x14ac:dyDescent="0.25">
      <c r="A92" s="168" t="s">
        <v>399</v>
      </c>
      <c r="B92" s="238" t="s">
        <v>1155</v>
      </c>
      <c r="C92" s="369" t="s">
        <v>669</v>
      </c>
      <c r="D92" s="107" t="s">
        <v>648</v>
      </c>
      <c r="E92" s="172" t="s">
        <v>225</v>
      </c>
      <c r="F92" s="237">
        <v>100</v>
      </c>
      <c r="G92" s="237">
        <v>100</v>
      </c>
      <c r="H92" s="173">
        <f t="shared" si="41"/>
        <v>1</v>
      </c>
      <c r="I92" s="174" t="s">
        <v>27</v>
      </c>
      <c r="J92" s="174" t="s">
        <v>27</v>
      </c>
      <c r="K92" s="55" t="s">
        <v>41</v>
      </c>
      <c r="L92" s="30">
        <v>1</v>
      </c>
      <c r="M92" s="31">
        <f t="shared" si="36"/>
        <v>1</v>
      </c>
      <c r="V92" s="50">
        <f t="shared" si="35"/>
        <v>1</v>
      </c>
    </row>
    <row r="93" spans="1:22" ht="67.5" outlineLevel="2" x14ac:dyDescent="0.25">
      <c r="A93" s="168" t="s">
        <v>1154</v>
      </c>
      <c r="B93" s="238" t="s">
        <v>1156</v>
      </c>
      <c r="C93" s="369" t="s">
        <v>1157</v>
      </c>
      <c r="D93" s="107" t="s">
        <v>648</v>
      </c>
      <c r="E93" s="107" t="s">
        <v>228</v>
      </c>
      <c r="F93" s="237">
        <v>1.702</v>
      </c>
      <c r="G93" s="237">
        <v>1.702</v>
      </c>
      <c r="H93" s="173">
        <f t="shared" si="41"/>
        <v>1</v>
      </c>
      <c r="I93" s="174" t="s">
        <v>27</v>
      </c>
      <c r="J93" s="174" t="s">
        <v>27</v>
      </c>
      <c r="K93" s="55" t="s">
        <v>41</v>
      </c>
      <c r="L93" s="30">
        <v>1</v>
      </c>
      <c r="M93" s="31">
        <f t="shared" si="36"/>
        <v>1</v>
      </c>
      <c r="V93" s="50">
        <f t="shared" si="35"/>
        <v>1</v>
      </c>
    </row>
    <row r="94" spans="1:22" s="35" customFormat="1" ht="19.5" customHeight="1" outlineLevel="1" x14ac:dyDescent="0.25">
      <c r="A94" s="51" t="s">
        <v>1158</v>
      </c>
      <c r="B94" s="601" t="s">
        <v>1159</v>
      </c>
      <c r="C94" s="602"/>
      <c r="D94" s="603"/>
      <c r="E94" s="603"/>
      <c r="F94" s="603"/>
      <c r="G94" s="604"/>
      <c r="H94" s="52">
        <f>AVERAGE(M95:M97)</f>
        <v>0.83333333333333337</v>
      </c>
      <c r="I94" s="53"/>
      <c r="J94" s="53"/>
      <c r="K94" s="54"/>
      <c r="L94" s="47"/>
      <c r="M94" s="31"/>
      <c r="N94" s="37"/>
      <c r="O94" s="37"/>
      <c r="P94" s="72">
        <f>COUNTA(D95:D97)</f>
        <v>3</v>
      </c>
      <c r="Q94" s="71">
        <v>0</v>
      </c>
      <c r="R94" s="72">
        <f>COUNTIFS(V95:V97,"&gt;1,50")</f>
        <v>0</v>
      </c>
      <c r="S94" s="72">
        <f>COUNTIFS(V95:V97,"&gt;=0,995",V95:V97,"&lt;=1,5")</f>
        <v>2</v>
      </c>
      <c r="T94" s="72">
        <f>COUNTIFS(V95:V97,"&gt;=0,85",V95:V97,"&lt;0,995")</f>
        <v>0</v>
      </c>
      <c r="U94" s="72">
        <f>COUNTIFS(V95:V97,"&lt;0,85")</f>
        <v>1</v>
      </c>
      <c r="V94" s="50"/>
    </row>
    <row r="95" spans="1:22" ht="43.5" customHeight="1" outlineLevel="2" x14ac:dyDescent="0.25">
      <c r="A95" s="168" t="s">
        <v>398</v>
      </c>
      <c r="B95" s="238" t="s">
        <v>1160</v>
      </c>
      <c r="C95" s="369" t="s">
        <v>669</v>
      </c>
      <c r="D95" s="92" t="s">
        <v>671</v>
      </c>
      <c r="E95" s="172" t="s">
        <v>225</v>
      </c>
      <c r="F95" s="237">
        <v>60</v>
      </c>
      <c r="G95" s="237">
        <v>60</v>
      </c>
      <c r="H95" s="173">
        <f>G95/F95</f>
        <v>1</v>
      </c>
      <c r="I95" s="174" t="s">
        <v>27</v>
      </c>
      <c r="J95" s="174" t="s">
        <v>27</v>
      </c>
      <c r="K95" s="55" t="s">
        <v>41</v>
      </c>
      <c r="L95" s="30">
        <v>1</v>
      </c>
      <c r="M95" s="31">
        <f t="shared" si="36"/>
        <v>1</v>
      </c>
      <c r="V95" s="50">
        <f t="shared" si="35"/>
        <v>1</v>
      </c>
    </row>
    <row r="96" spans="1:22" ht="46.5" customHeight="1" outlineLevel="2" x14ac:dyDescent="0.25">
      <c r="A96" s="168" t="s">
        <v>399</v>
      </c>
      <c r="B96" s="238" t="s">
        <v>1161</v>
      </c>
      <c r="C96" s="369" t="s">
        <v>669</v>
      </c>
      <c r="D96" s="107" t="s">
        <v>648</v>
      </c>
      <c r="E96" s="172" t="s">
        <v>225</v>
      </c>
      <c r="F96" s="267">
        <v>100</v>
      </c>
      <c r="G96" s="267">
        <v>100</v>
      </c>
      <c r="H96" s="173">
        <f t="shared" ref="H96:H97" si="42">G96/F96</f>
        <v>1</v>
      </c>
      <c r="I96" s="174" t="s">
        <v>27</v>
      </c>
      <c r="J96" s="174" t="s">
        <v>27</v>
      </c>
      <c r="K96" s="55" t="s">
        <v>41</v>
      </c>
      <c r="L96" s="30">
        <v>1</v>
      </c>
      <c r="M96" s="31">
        <f t="shared" si="36"/>
        <v>1</v>
      </c>
      <c r="V96" s="50">
        <f t="shared" si="35"/>
        <v>1</v>
      </c>
    </row>
    <row r="97" spans="1:22" ht="42.75" customHeight="1" outlineLevel="2" x14ac:dyDescent="0.25">
      <c r="A97" s="168" t="s">
        <v>399</v>
      </c>
      <c r="B97" s="238" t="s">
        <v>1162</v>
      </c>
      <c r="C97" s="369" t="s">
        <v>669</v>
      </c>
      <c r="D97" s="107" t="s">
        <v>648</v>
      </c>
      <c r="E97" s="172" t="s">
        <v>225</v>
      </c>
      <c r="F97" s="267">
        <v>100</v>
      </c>
      <c r="G97" s="267">
        <v>50</v>
      </c>
      <c r="H97" s="173">
        <f t="shared" si="42"/>
        <v>0.5</v>
      </c>
      <c r="I97" s="174" t="s">
        <v>27</v>
      </c>
      <c r="J97" s="174" t="s">
        <v>27</v>
      </c>
      <c r="K97" s="55" t="s">
        <v>41</v>
      </c>
      <c r="L97" s="30">
        <v>1</v>
      </c>
      <c r="M97" s="31">
        <f t="shared" si="36"/>
        <v>0.5</v>
      </c>
      <c r="V97" s="50">
        <f t="shared" si="35"/>
        <v>0.5</v>
      </c>
    </row>
    <row r="98" spans="1:22" ht="17.25" customHeight="1" outlineLevel="2" x14ac:dyDescent="0.25">
      <c r="A98" s="51" t="s">
        <v>1163</v>
      </c>
      <c r="B98" s="601" t="s">
        <v>1164</v>
      </c>
      <c r="C98" s="602"/>
      <c r="D98" s="603"/>
      <c r="E98" s="603"/>
      <c r="F98" s="603"/>
      <c r="G98" s="604"/>
      <c r="H98" s="52">
        <v>1</v>
      </c>
      <c r="I98" s="53"/>
      <c r="J98" s="53"/>
      <c r="K98" s="54"/>
      <c r="L98" s="47"/>
      <c r="M98" s="31"/>
      <c r="N98" s="37"/>
      <c r="O98" s="37"/>
      <c r="P98" s="72">
        <v>0</v>
      </c>
      <c r="Q98" s="72">
        <v>0</v>
      </c>
      <c r="R98" s="72">
        <v>0</v>
      </c>
      <c r="S98" s="72">
        <v>0</v>
      </c>
      <c r="T98" s="72">
        <v>0</v>
      </c>
      <c r="U98" s="72">
        <v>0</v>
      </c>
      <c r="V98" s="50"/>
    </row>
    <row r="99" spans="1:22" ht="21" customHeight="1" outlineLevel="2" x14ac:dyDescent="0.25">
      <c r="A99" s="170" t="s">
        <v>27</v>
      </c>
      <c r="B99" s="267" t="s">
        <v>27</v>
      </c>
      <c r="C99" s="267" t="s">
        <v>27</v>
      </c>
      <c r="D99" s="267" t="s">
        <v>27</v>
      </c>
      <c r="E99" s="267" t="s">
        <v>27</v>
      </c>
      <c r="F99" s="267" t="s">
        <v>27</v>
      </c>
      <c r="G99" s="267" t="s">
        <v>27</v>
      </c>
      <c r="H99" s="267" t="s">
        <v>27</v>
      </c>
      <c r="I99" s="267" t="s">
        <v>27</v>
      </c>
      <c r="J99" s="267" t="s">
        <v>27</v>
      </c>
      <c r="K99" s="267" t="s">
        <v>27</v>
      </c>
      <c r="L99" s="267" t="s">
        <v>27</v>
      </c>
      <c r="M99" s="216" t="s">
        <v>27</v>
      </c>
      <c r="V99" s="50" t="s">
        <v>27</v>
      </c>
    </row>
    <row r="100" spans="1:22" s="35" customFormat="1" ht="18" customHeight="1" x14ac:dyDescent="0.25">
      <c r="A100" s="592">
        <v>3</v>
      </c>
      <c r="B100" s="607" t="s">
        <v>400</v>
      </c>
      <c r="C100" s="608"/>
      <c r="D100" s="607"/>
      <c r="E100" s="607"/>
      <c r="F100" s="607"/>
      <c r="G100" s="607"/>
      <c r="H100" s="593">
        <f>AVERAGE(M101:M113,M116:M118,M120:M120,M123:M127,M132:M134,M136,M138:M143)</f>
        <v>0.95954535918241524</v>
      </c>
      <c r="I100" s="594"/>
      <c r="J100" s="594"/>
      <c r="K100" s="595"/>
      <c r="L100" s="47"/>
      <c r="M100" s="31"/>
      <c r="N100" s="37"/>
      <c r="O100" s="37"/>
      <c r="P100" s="78">
        <f>COUNTA(D101:D102,D104:D113,D116:D118,D120,D123:D127,D132:D134,D136,D138:D143)</f>
        <v>31</v>
      </c>
      <c r="Q100" s="70">
        <f>P100-R100-S100-T100-U100</f>
        <v>1</v>
      </c>
      <c r="R100" s="78">
        <f>COUNTIFS(V101:V143,"&gt;1,50")</f>
        <v>1</v>
      </c>
      <c r="S100" s="78">
        <f>COUNTIFS(V101:V143,"&gt;=0,995",V101:V143,"&lt;=1,5")</f>
        <v>25</v>
      </c>
      <c r="T100" s="78">
        <f>COUNTIFS(V101:V143,"&gt;=0,85",V101:V143,"&lt;0,995")</f>
        <v>0</v>
      </c>
      <c r="U100" s="78">
        <f>COUNTIFS(V101:V143,"&lt;0,85")</f>
        <v>4</v>
      </c>
      <c r="V100" s="50"/>
    </row>
    <row r="101" spans="1:22" ht="72" outlineLevel="2" x14ac:dyDescent="0.25">
      <c r="A101" s="168" t="s">
        <v>234</v>
      </c>
      <c r="B101" s="298" t="s">
        <v>238</v>
      </c>
      <c r="C101" s="299" t="s">
        <v>765</v>
      </c>
      <c r="D101" s="299" t="s">
        <v>648</v>
      </c>
      <c r="E101" s="172" t="s">
        <v>225</v>
      </c>
      <c r="F101" s="302">
        <v>100</v>
      </c>
      <c r="G101" s="302">
        <v>100</v>
      </c>
      <c r="H101" s="142">
        <f>(G101/F101)</f>
        <v>1</v>
      </c>
      <c r="I101" s="299" t="s">
        <v>27</v>
      </c>
      <c r="J101" s="299" t="s">
        <v>27</v>
      </c>
      <c r="K101" s="29" t="s">
        <v>170</v>
      </c>
      <c r="L101" s="30">
        <v>1</v>
      </c>
      <c r="M101" s="31">
        <f t="shared" ref="M101:M113" si="43">IF(H101&gt;1,1,H101)</f>
        <v>1</v>
      </c>
      <c r="V101" s="50">
        <f t="shared" ref="V101:V113" si="44">H101</f>
        <v>1</v>
      </c>
    </row>
    <row r="102" spans="1:22" ht="63" customHeight="1" outlineLevel="2" x14ac:dyDescent="0.25">
      <c r="A102" s="168" t="s">
        <v>235</v>
      </c>
      <c r="B102" s="298" t="s">
        <v>242</v>
      </c>
      <c r="C102" s="299" t="s">
        <v>647</v>
      </c>
      <c r="D102" s="299" t="s">
        <v>648</v>
      </c>
      <c r="E102" s="178" t="s">
        <v>215</v>
      </c>
      <c r="F102" s="302">
        <v>0</v>
      </c>
      <c r="G102" s="302">
        <v>0</v>
      </c>
      <c r="H102" s="142">
        <v>1</v>
      </c>
      <c r="I102" s="299" t="s">
        <v>27</v>
      </c>
      <c r="J102" s="299" t="s">
        <v>27</v>
      </c>
      <c r="K102" s="29" t="s">
        <v>170</v>
      </c>
      <c r="L102" s="30">
        <v>-1</v>
      </c>
      <c r="M102" s="31">
        <f t="shared" si="43"/>
        <v>1</v>
      </c>
      <c r="V102" s="50">
        <f t="shared" si="44"/>
        <v>1</v>
      </c>
    </row>
    <row r="103" spans="1:22" ht="48" outlineLevel="2" x14ac:dyDescent="0.25">
      <c r="A103" s="168" t="s">
        <v>237</v>
      </c>
      <c r="B103" s="298" t="s">
        <v>751</v>
      </c>
      <c r="C103" s="300" t="s">
        <v>647</v>
      </c>
      <c r="D103" s="299" t="s">
        <v>648</v>
      </c>
      <c r="E103" s="172" t="s">
        <v>225</v>
      </c>
      <c r="F103" s="302">
        <v>4.5999999999999996</v>
      </c>
      <c r="G103" s="302">
        <v>4.5999999999999996</v>
      </c>
      <c r="H103" s="142">
        <f>(G103/F103)</f>
        <v>1</v>
      </c>
      <c r="I103" s="299" t="s">
        <v>27</v>
      </c>
      <c r="J103" s="299" t="s">
        <v>27</v>
      </c>
      <c r="K103" s="29" t="s">
        <v>170</v>
      </c>
      <c r="L103" s="30">
        <v>1</v>
      </c>
      <c r="M103" s="31" t="s">
        <v>27</v>
      </c>
      <c r="V103" s="50" t="s">
        <v>27</v>
      </c>
    </row>
    <row r="104" spans="1:22" ht="36" outlineLevel="2" x14ac:dyDescent="0.25">
      <c r="A104" s="168" t="s">
        <v>239</v>
      </c>
      <c r="B104" s="298" t="s">
        <v>752</v>
      </c>
      <c r="C104" s="299" t="s">
        <v>647</v>
      </c>
      <c r="D104" s="299" t="s">
        <v>648</v>
      </c>
      <c r="E104" s="178" t="s">
        <v>215</v>
      </c>
      <c r="F104" s="302">
        <v>6.3</v>
      </c>
      <c r="G104" s="302">
        <v>6.3</v>
      </c>
      <c r="H104" s="142">
        <f>(F104/G104)</f>
        <v>1</v>
      </c>
      <c r="I104" s="298" t="s">
        <v>768</v>
      </c>
      <c r="J104" s="299" t="s">
        <v>27</v>
      </c>
      <c r="K104" s="29" t="s">
        <v>170</v>
      </c>
      <c r="L104" s="30">
        <v>-1</v>
      </c>
      <c r="M104" s="31" t="s">
        <v>27</v>
      </c>
      <c r="V104" s="50" t="s">
        <v>27</v>
      </c>
    </row>
    <row r="105" spans="1:22" ht="56.25" customHeight="1" outlineLevel="2" x14ac:dyDescent="0.25">
      <c r="A105" s="168" t="s">
        <v>757</v>
      </c>
      <c r="B105" s="298" t="s">
        <v>753</v>
      </c>
      <c r="C105" s="299" t="s">
        <v>647</v>
      </c>
      <c r="D105" s="299" t="s">
        <v>648</v>
      </c>
      <c r="E105" s="172" t="s">
        <v>225</v>
      </c>
      <c r="F105" s="302">
        <v>56.5</v>
      </c>
      <c r="G105" s="302">
        <v>37</v>
      </c>
      <c r="H105" s="142">
        <f>(G105/F105)</f>
        <v>0.65486725663716816</v>
      </c>
      <c r="I105" s="312" t="s">
        <v>769</v>
      </c>
      <c r="J105" s="308" t="s">
        <v>770</v>
      </c>
      <c r="K105" s="29" t="s">
        <v>170</v>
      </c>
      <c r="L105" s="297">
        <v>1</v>
      </c>
      <c r="M105" s="31">
        <f t="shared" si="43"/>
        <v>0.65486725663716816</v>
      </c>
      <c r="V105" s="50">
        <f t="shared" si="44"/>
        <v>0.65486725663716816</v>
      </c>
    </row>
    <row r="106" spans="1:22" ht="84" outlineLevel="2" x14ac:dyDescent="0.25">
      <c r="A106" s="168" t="s">
        <v>241</v>
      </c>
      <c r="B106" s="298" t="s">
        <v>246</v>
      </c>
      <c r="C106" s="299" t="s">
        <v>766</v>
      </c>
      <c r="D106" s="299" t="s">
        <v>648</v>
      </c>
      <c r="E106" s="172" t="s">
        <v>225</v>
      </c>
      <c r="F106" s="302">
        <v>7.5</v>
      </c>
      <c r="G106" s="302">
        <v>7.5</v>
      </c>
      <c r="H106" s="142">
        <f t="shared" ref="H106:H113" si="45">(G106/F106)</f>
        <v>1</v>
      </c>
      <c r="I106" s="299" t="s">
        <v>27</v>
      </c>
      <c r="J106" s="299" t="s">
        <v>27</v>
      </c>
      <c r="K106" s="29" t="s">
        <v>170</v>
      </c>
      <c r="L106" s="297">
        <v>1</v>
      </c>
      <c r="M106" s="31">
        <f t="shared" si="43"/>
        <v>1</v>
      </c>
      <c r="V106" s="50">
        <f t="shared" si="44"/>
        <v>1</v>
      </c>
    </row>
    <row r="107" spans="1:22" ht="108" outlineLevel="2" x14ac:dyDescent="0.25">
      <c r="A107" s="168" t="s">
        <v>758</v>
      </c>
      <c r="B107" s="298" t="s">
        <v>402</v>
      </c>
      <c r="C107" s="299" t="s">
        <v>766</v>
      </c>
      <c r="D107" s="299" t="s">
        <v>648</v>
      </c>
      <c r="E107" s="172" t="s">
        <v>225</v>
      </c>
      <c r="F107" s="302">
        <v>100</v>
      </c>
      <c r="G107" s="302">
        <v>100</v>
      </c>
      <c r="H107" s="142">
        <f t="shared" si="45"/>
        <v>1</v>
      </c>
      <c r="I107" s="299" t="s">
        <v>27</v>
      </c>
      <c r="J107" s="299" t="s">
        <v>27</v>
      </c>
      <c r="K107" s="29" t="s">
        <v>170</v>
      </c>
      <c r="L107" s="297">
        <v>1</v>
      </c>
      <c r="M107" s="31">
        <f t="shared" si="43"/>
        <v>1</v>
      </c>
      <c r="V107" s="50">
        <f t="shared" si="44"/>
        <v>1</v>
      </c>
    </row>
    <row r="108" spans="1:22" ht="72" outlineLevel="2" x14ac:dyDescent="0.25">
      <c r="A108" s="168" t="s">
        <v>759</v>
      </c>
      <c r="B108" s="298" t="s">
        <v>754</v>
      </c>
      <c r="C108" s="299" t="s">
        <v>767</v>
      </c>
      <c r="D108" s="299" t="s">
        <v>648</v>
      </c>
      <c r="E108" s="172" t="s">
        <v>225</v>
      </c>
      <c r="F108" s="302">
        <v>75.2</v>
      </c>
      <c r="G108" s="303">
        <v>75.2</v>
      </c>
      <c r="H108" s="142">
        <f t="shared" si="45"/>
        <v>1</v>
      </c>
      <c r="I108" s="301" t="s">
        <v>27</v>
      </c>
      <c r="J108" s="299" t="s">
        <v>27</v>
      </c>
      <c r="K108" s="29" t="s">
        <v>170</v>
      </c>
      <c r="L108" s="297">
        <v>1</v>
      </c>
      <c r="M108" s="31">
        <f t="shared" si="43"/>
        <v>1</v>
      </c>
      <c r="V108" s="50">
        <f t="shared" si="44"/>
        <v>1</v>
      </c>
    </row>
    <row r="109" spans="1:22" ht="60" outlineLevel="2" x14ac:dyDescent="0.25">
      <c r="A109" s="168" t="s">
        <v>760</v>
      </c>
      <c r="B109" s="298" t="s">
        <v>240</v>
      </c>
      <c r="C109" s="299" t="s">
        <v>647</v>
      </c>
      <c r="D109" s="299" t="s">
        <v>648</v>
      </c>
      <c r="E109" s="172" t="s">
        <v>225</v>
      </c>
      <c r="F109" s="304">
        <v>91.7</v>
      </c>
      <c r="G109" s="305">
        <v>92.8</v>
      </c>
      <c r="H109" s="142">
        <f t="shared" si="45"/>
        <v>1.0119956379498363</v>
      </c>
      <c r="I109" s="309" t="s">
        <v>771</v>
      </c>
      <c r="J109" s="299" t="s">
        <v>27</v>
      </c>
      <c r="K109" s="283" t="s">
        <v>41</v>
      </c>
      <c r="L109" s="297">
        <v>1</v>
      </c>
      <c r="M109" s="31">
        <f t="shared" si="43"/>
        <v>1</v>
      </c>
      <c r="V109" s="50">
        <f t="shared" si="44"/>
        <v>1.0119956379498363</v>
      </c>
    </row>
    <row r="110" spans="1:22" ht="48" outlineLevel="2" x14ac:dyDescent="0.25">
      <c r="A110" s="168" t="s">
        <v>761</v>
      </c>
      <c r="B110" s="298" t="s">
        <v>498</v>
      </c>
      <c r="C110" s="299" t="s">
        <v>647</v>
      </c>
      <c r="D110" s="299" t="s">
        <v>648</v>
      </c>
      <c r="E110" s="172" t="s">
        <v>225</v>
      </c>
      <c r="F110" s="302">
        <v>6.3</v>
      </c>
      <c r="G110" s="302">
        <v>7.54</v>
      </c>
      <c r="H110" s="142">
        <f t="shared" si="45"/>
        <v>1.1968253968253968</v>
      </c>
      <c r="I110" s="298" t="s">
        <v>772</v>
      </c>
      <c r="J110" s="299" t="s">
        <v>27</v>
      </c>
      <c r="K110" s="29" t="s">
        <v>170</v>
      </c>
      <c r="L110" s="297">
        <v>1</v>
      </c>
      <c r="M110" s="31">
        <f t="shared" si="43"/>
        <v>1</v>
      </c>
      <c r="V110" s="50">
        <f t="shared" si="44"/>
        <v>1.1968253968253968</v>
      </c>
    </row>
    <row r="111" spans="1:22" ht="144" outlineLevel="2" x14ac:dyDescent="0.25">
      <c r="A111" s="168" t="s">
        <v>762</v>
      </c>
      <c r="B111" s="298" t="s">
        <v>755</v>
      </c>
      <c r="C111" s="299" t="s">
        <v>767</v>
      </c>
      <c r="D111" s="299" t="s">
        <v>648</v>
      </c>
      <c r="E111" s="172" t="s">
        <v>225</v>
      </c>
      <c r="F111" s="302">
        <v>38.799999999999997</v>
      </c>
      <c r="G111" s="302">
        <v>48.21</v>
      </c>
      <c r="H111" s="142">
        <f t="shared" si="45"/>
        <v>1.2425257731958763</v>
      </c>
      <c r="I111" s="310" t="s">
        <v>772</v>
      </c>
      <c r="J111" s="299" t="s">
        <v>27</v>
      </c>
      <c r="K111" s="29" t="s">
        <v>170</v>
      </c>
      <c r="L111" s="297">
        <v>1</v>
      </c>
      <c r="M111" s="31">
        <f t="shared" si="43"/>
        <v>1</v>
      </c>
      <c r="V111" s="50">
        <f t="shared" si="44"/>
        <v>1.2425257731958763</v>
      </c>
    </row>
    <row r="112" spans="1:22" ht="48" outlineLevel="2" x14ac:dyDescent="0.25">
      <c r="A112" s="168" t="s">
        <v>763</v>
      </c>
      <c r="B112" s="298" t="s">
        <v>236</v>
      </c>
      <c r="C112" s="299" t="s">
        <v>647</v>
      </c>
      <c r="D112" s="299" t="s">
        <v>648</v>
      </c>
      <c r="E112" s="178" t="s">
        <v>215</v>
      </c>
      <c r="F112" s="302">
        <v>16.399999999999999</v>
      </c>
      <c r="G112" s="306">
        <v>33.299999999999997</v>
      </c>
      <c r="H112" s="142">
        <f>(F112/G112)</f>
        <v>0.4924924924924925</v>
      </c>
      <c r="I112" s="307" t="s">
        <v>773</v>
      </c>
      <c r="J112" s="299" t="s">
        <v>27</v>
      </c>
      <c r="K112" s="29" t="s">
        <v>170</v>
      </c>
      <c r="L112" s="297">
        <v>-1</v>
      </c>
      <c r="M112" s="31">
        <f t="shared" si="43"/>
        <v>0.4924924924924925</v>
      </c>
      <c r="V112" s="50">
        <f t="shared" si="44"/>
        <v>0.4924924924924925</v>
      </c>
    </row>
    <row r="113" spans="1:22" ht="60" outlineLevel="2" x14ac:dyDescent="0.25">
      <c r="A113" s="168" t="s">
        <v>764</v>
      </c>
      <c r="B113" s="298" t="s">
        <v>756</v>
      </c>
      <c r="C113" s="299" t="s">
        <v>647</v>
      </c>
      <c r="D113" s="299" t="s">
        <v>648</v>
      </c>
      <c r="E113" s="172" t="s">
        <v>225</v>
      </c>
      <c r="F113" s="302">
        <v>100</v>
      </c>
      <c r="G113" s="302">
        <v>100</v>
      </c>
      <c r="H113" s="142">
        <f t="shared" si="45"/>
        <v>1</v>
      </c>
      <c r="I113" s="311" t="s">
        <v>27</v>
      </c>
      <c r="J113" s="311" t="s">
        <v>27</v>
      </c>
      <c r="K113" s="29" t="s">
        <v>170</v>
      </c>
      <c r="L113" s="297">
        <v>1</v>
      </c>
      <c r="M113" s="31">
        <f t="shared" si="43"/>
        <v>1</v>
      </c>
      <c r="V113" s="50">
        <f t="shared" si="44"/>
        <v>1</v>
      </c>
    </row>
    <row r="114" spans="1:22" ht="15" customHeight="1" outlineLevel="2" x14ac:dyDescent="0.25">
      <c r="A114" s="634" t="s">
        <v>774</v>
      </c>
      <c r="B114" s="635"/>
      <c r="C114" s="635"/>
      <c r="D114" s="635"/>
      <c r="E114" s="635"/>
      <c r="F114" s="635"/>
      <c r="G114" s="635"/>
      <c r="H114" s="635"/>
      <c r="I114" s="635"/>
      <c r="J114" s="635"/>
      <c r="K114" s="636"/>
      <c r="L114" s="297"/>
      <c r="M114" s="284"/>
      <c r="V114" s="261"/>
    </row>
    <row r="115" spans="1:22" s="35" customFormat="1" ht="27" customHeight="1" outlineLevel="1" x14ac:dyDescent="0.25">
      <c r="A115" s="51" t="s">
        <v>64</v>
      </c>
      <c r="B115" s="605" t="s">
        <v>775</v>
      </c>
      <c r="C115" s="606"/>
      <c r="D115" s="605"/>
      <c r="E115" s="605"/>
      <c r="F115" s="605"/>
      <c r="G115" s="605"/>
      <c r="H115" s="52">
        <f>AVERAGE(M116:M118)</f>
        <v>1</v>
      </c>
      <c r="I115" s="53"/>
      <c r="J115" s="53"/>
      <c r="K115" s="54"/>
      <c r="L115" s="47"/>
      <c r="M115" s="31"/>
      <c r="N115" s="37"/>
      <c r="O115" s="37"/>
      <c r="P115" s="72">
        <f>COUNTA(D116:D118)</f>
        <v>3</v>
      </c>
      <c r="Q115" s="71">
        <v>0</v>
      </c>
      <c r="R115" s="72">
        <f>COUNTIFS(V116:V118,"&gt;1,50")</f>
        <v>0</v>
      </c>
      <c r="S115" s="72">
        <f>COUNTIFS(V116:V118,"&gt;=0,995",V116:V118,"&lt;=1,5")</f>
        <v>3</v>
      </c>
      <c r="T115" s="72">
        <f>COUNTIFS(V116:V118,"&gt;=0,85",V116:V118,"&lt;0,995")</f>
        <v>0</v>
      </c>
      <c r="U115" s="72">
        <f>COUNTIFS(V116:V118,"&lt;0,85")</f>
        <v>0</v>
      </c>
      <c r="V115" s="50"/>
    </row>
    <row r="116" spans="1:22" ht="63" customHeight="1" outlineLevel="2" x14ac:dyDescent="0.25">
      <c r="A116" s="168" t="s">
        <v>65</v>
      </c>
      <c r="B116" s="313" t="s">
        <v>401</v>
      </c>
      <c r="C116" s="314" t="s">
        <v>669</v>
      </c>
      <c r="D116" s="314" t="s">
        <v>648</v>
      </c>
      <c r="E116" s="172" t="s">
        <v>225</v>
      </c>
      <c r="F116" s="316">
        <v>13.2</v>
      </c>
      <c r="G116" s="317">
        <v>13.9</v>
      </c>
      <c r="H116" s="142">
        <f>(G116/F116)</f>
        <v>1.0530303030303032</v>
      </c>
      <c r="I116" s="320" t="s">
        <v>777</v>
      </c>
      <c r="J116" s="316" t="s">
        <v>27</v>
      </c>
      <c r="K116" s="29" t="s">
        <v>170</v>
      </c>
      <c r="L116" s="30">
        <v>1</v>
      </c>
      <c r="M116" s="31">
        <f t="shared" si="36"/>
        <v>1</v>
      </c>
      <c r="V116" s="50">
        <f t="shared" si="35"/>
        <v>1.0530303030303032</v>
      </c>
    </row>
    <row r="117" spans="1:22" ht="114" customHeight="1" outlineLevel="2" x14ac:dyDescent="0.25">
      <c r="A117" s="168" t="s">
        <v>66</v>
      </c>
      <c r="B117" s="313" t="s">
        <v>776</v>
      </c>
      <c r="C117" s="314" t="s">
        <v>669</v>
      </c>
      <c r="D117" s="314" t="s">
        <v>648</v>
      </c>
      <c r="E117" s="172" t="s">
        <v>225</v>
      </c>
      <c r="F117" s="316">
        <v>73.5</v>
      </c>
      <c r="G117" s="316">
        <v>88.7</v>
      </c>
      <c r="H117" s="142">
        <f>(G117/F117)</f>
        <v>1.2068027210884353</v>
      </c>
      <c r="I117" s="321" t="s">
        <v>778</v>
      </c>
      <c r="J117" s="316" t="s">
        <v>27</v>
      </c>
      <c r="K117" s="29" t="s">
        <v>170</v>
      </c>
      <c r="L117" s="30">
        <v>1</v>
      </c>
      <c r="M117" s="31">
        <f t="shared" si="36"/>
        <v>1</v>
      </c>
      <c r="V117" s="50">
        <f t="shared" si="35"/>
        <v>1.2068027210884353</v>
      </c>
    </row>
    <row r="118" spans="1:22" ht="96" outlineLevel="2" x14ac:dyDescent="0.25">
      <c r="A118" s="168" t="s">
        <v>67</v>
      </c>
      <c r="B118" s="313" t="s">
        <v>243</v>
      </c>
      <c r="C118" s="314" t="s">
        <v>669</v>
      </c>
      <c r="D118" s="314" t="s">
        <v>648</v>
      </c>
      <c r="E118" s="172" t="s">
        <v>225</v>
      </c>
      <c r="F118" s="316">
        <v>56</v>
      </c>
      <c r="G118" s="317">
        <v>65</v>
      </c>
      <c r="H118" s="142">
        <v>1</v>
      </c>
      <c r="I118" s="322" t="s">
        <v>779</v>
      </c>
      <c r="J118" s="323" t="s">
        <v>27</v>
      </c>
      <c r="K118" s="29" t="s">
        <v>170</v>
      </c>
      <c r="L118" s="30">
        <v>1</v>
      </c>
      <c r="M118" s="31">
        <f t="shared" si="36"/>
        <v>1</v>
      </c>
      <c r="V118" s="50">
        <f t="shared" si="35"/>
        <v>1</v>
      </c>
    </row>
    <row r="119" spans="1:22" s="35" customFormat="1" ht="21.75" customHeight="1" outlineLevel="1" x14ac:dyDescent="0.25">
      <c r="A119" s="51" t="s">
        <v>68</v>
      </c>
      <c r="B119" s="605" t="s">
        <v>780</v>
      </c>
      <c r="C119" s="606"/>
      <c r="D119" s="605"/>
      <c r="E119" s="605"/>
      <c r="F119" s="605"/>
      <c r="G119" s="605"/>
      <c r="H119" s="52">
        <f>AVERAGE(M120:M120)</f>
        <v>1</v>
      </c>
      <c r="I119" s="53"/>
      <c r="J119" s="53"/>
      <c r="K119" s="54"/>
      <c r="L119" s="47"/>
      <c r="M119" s="31"/>
      <c r="N119" s="37"/>
      <c r="O119" s="37"/>
      <c r="P119" s="72">
        <f>COUNTA(D120:D120)</f>
        <v>1</v>
      </c>
      <c r="Q119" s="71">
        <v>0</v>
      </c>
      <c r="R119" s="72">
        <f>COUNTIFS(V120:V120,"&gt;1,50")</f>
        <v>0</v>
      </c>
      <c r="S119" s="72">
        <f>COUNTIFS(V120:V120,"&gt;=0,995",V120:V120,"&lt;=1,5")</f>
        <v>1</v>
      </c>
      <c r="T119" s="72">
        <f>COUNTIFS(V120:V120,"&gt;=0,85",V120:V120,"&lt;0,995")</f>
        <v>0</v>
      </c>
      <c r="U119" s="72">
        <f>COUNTIFS(V120:V120,"&lt;0,85")</f>
        <v>0</v>
      </c>
      <c r="V119" s="50"/>
    </row>
    <row r="120" spans="1:22" ht="58.5" customHeight="1" outlineLevel="2" x14ac:dyDescent="0.25">
      <c r="A120" s="168" t="s">
        <v>69</v>
      </c>
      <c r="B120" s="313" t="s">
        <v>781</v>
      </c>
      <c r="C120" s="314" t="s">
        <v>669</v>
      </c>
      <c r="D120" s="314" t="s">
        <v>648</v>
      </c>
      <c r="E120" s="107" t="s">
        <v>228</v>
      </c>
      <c r="F120" s="316">
        <v>70</v>
      </c>
      <c r="G120" s="316">
        <v>90</v>
      </c>
      <c r="H120" s="142">
        <f>G120/F120</f>
        <v>1.2857142857142858</v>
      </c>
      <c r="I120" s="324" t="s">
        <v>782</v>
      </c>
      <c r="J120" s="179" t="s">
        <v>27</v>
      </c>
      <c r="K120" s="29" t="s">
        <v>170</v>
      </c>
      <c r="L120" s="30">
        <v>1</v>
      </c>
      <c r="M120" s="31">
        <f t="shared" ref="M120" si="46">IF(H120&gt;1,1,H120)</f>
        <v>1</v>
      </c>
      <c r="V120" s="50">
        <f t="shared" ref="V120" si="47">H120</f>
        <v>1.2857142857142858</v>
      </c>
    </row>
    <row r="121" spans="1:22" ht="18.75" customHeight="1" outlineLevel="2" x14ac:dyDescent="0.25">
      <c r="A121" s="634" t="s">
        <v>783</v>
      </c>
      <c r="B121" s="635"/>
      <c r="C121" s="635"/>
      <c r="D121" s="635"/>
      <c r="E121" s="635"/>
      <c r="F121" s="635"/>
      <c r="G121" s="635"/>
      <c r="H121" s="635"/>
      <c r="I121" s="635"/>
      <c r="J121" s="635"/>
      <c r="K121" s="636"/>
      <c r="L121" s="297"/>
      <c r="M121" s="284"/>
      <c r="V121" s="261"/>
    </row>
    <row r="122" spans="1:22" s="35" customFormat="1" ht="20.25" customHeight="1" outlineLevel="1" x14ac:dyDescent="0.25">
      <c r="A122" s="51" t="s">
        <v>70</v>
      </c>
      <c r="B122" s="601" t="s">
        <v>795</v>
      </c>
      <c r="C122" s="602"/>
      <c r="D122" s="603"/>
      <c r="E122" s="603"/>
      <c r="F122" s="603"/>
      <c r="G122" s="604"/>
      <c r="H122" s="52">
        <f>AVERAGE(M123:M127)</f>
        <v>0.96324324324324329</v>
      </c>
      <c r="I122" s="53"/>
      <c r="J122" s="53"/>
      <c r="K122" s="54"/>
      <c r="L122" s="47"/>
      <c r="M122" s="31"/>
      <c r="N122" s="37"/>
      <c r="O122" s="37"/>
      <c r="P122" s="72">
        <f>COUNTA(D123:D127)</f>
        <v>5</v>
      </c>
      <c r="Q122" s="71">
        <v>0</v>
      </c>
      <c r="R122" s="72">
        <f>COUNTIFS(V123:V127,"&gt;1,50")</f>
        <v>0</v>
      </c>
      <c r="S122" s="72">
        <f>COUNTIFS(V123:V127,"&gt;=0,995",V123:V127,"&lt;=1,5")</f>
        <v>4</v>
      </c>
      <c r="T122" s="72">
        <f>COUNTIFS(V123:V127,"&gt;=0,85",V123:V127,"&lt;0,995")</f>
        <v>0</v>
      </c>
      <c r="U122" s="72">
        <f>COUNTIFS(V123:V127,"&lt;0,85")</f>
        <v>1</v>
      </c>
      <c r="V122" s="50"/>
    </row>
    <row r="123" spans="1:22" ht="144" outlineLevel="2" x14ac:dyDescent="0.25">
      <c r="A123" s="168" t="s">
        <v>71</v>
      </c>
      <c r="B123" s="313" t="s">
        <v>784</v>
      </c>
      <c r="C123" s="314" t="s">
        <v>669</v>
      </c>
      <c r="D123" s="314" t="s">
        <v>648</v>
      </c>
      <c r="E123" s="172" t="s">
        <v>225</v>
      </c>
      <c r="F123" s="316">
        <v>92.5</v>
      </c>
      <c r="G123" s="316">
        <v>75.5</v>
      </c>
      <c r="H123" s="142">
        <f>(G123/F123)</f>
        <v>0.81621621621621621</v>
      </c>
      <c r="I123" s="326" t="s">
        <v>790</v>
      </c>
      <c r="J123" s="327" t="s">
        <v>619</v>
      </c>
      <c r="K123" s="29" t="s">
        <v>170</v>
      </c>
      <c r="L123" s="30">
        <v>1</v>
      </c>
      <c r="M123" s="31">
        <f t="shared" si="36"/>
        <v>0.81621621621621621</v>
      </c>
      <c r="V123" s="50">
        <f t="shared" si="35"/>
        <v>0.81621621621621621</v>
      </c>
    </row>
    <row r="124" spans="1:22" ht="48" outlineLevel="2" x14ac:dyDescent="0.25">
      <c r="A124" s="168" t="s">
        <v>801</v>
      </c>
      <c r="B124" s="313" t="s">
        <v>785</v>
      </c>
      <c r="C124" s="314" t="s">
        <v>788</v>
      </c>
      <c r="D124" s="314" t="s">
        <v>648</v>
      </c>
      <c r="E124" s="172" t="s">
        <v>225</v>
      </c>
      <c r="F124" s="316">
        <v>50</v>
      </c>
      <c r="G124" s="316">
        <v>50</v>
      </c>
      <c r="H124" s="142">
        <f>(G124/F124)</f>
        <v>1</v>
      </c>
      <c r="I124" s="179" t="s">
        <v>27</v>
      </c>
      <c r="J124" s="179" t="s">
        <v>27</v>
      </c>
      <c r="K124" s="29" t="s">
        <v>170</v>
      </c>
      <c r="L124" s="30">
        <v>1</v>
      </c>
      <c r="M124" s="31">
        <f t="shared" si="36"/>
        <v>1</v>
      </c>
      <c r="V124" s="50">
        <f t="shared" si="35"/>
        <v>1</v>
      </c>
    </row>
    <row r="125" spans="1:22" ht="36" outlineLevel="2" x14ac:dyDescent="0.25">
      <c r="A125" s="168" t="s">
        <v>72</v>
      </c>
      <c r="B125" s="313" t="s">
        <v>245</v>
      </c>
      <c r="C125" s="325" t="s">
        <v>669</v>
      </c>
      <c r="D125" s="325" t="s">
        <v>648</v>
      </c>
      <c r="E125" s="172" t="s">
        <v>225</v>
      </c>
      <c r="F125" s="316">
        <v>9.5</v>
      </c>
      <c r="G125" s="316">
        <v>9.5</v>
      </c>
      <c r="H125" s="142">
        <f>(G125/F125)</f>
        <v>1</v>
      </c>
      <c r="I125" s="179" t="s">
        <v>27</v>
      </c>
      <c r="J125" s="179" t="s">
        <v>27</v>
      </c>
      <c r="K125" s="29" t="s">
        <v>170</v>
      </c>
      <c r="L125" s="30">
        <v>1</v>
      </c>
      <c r="M125" s="31">
        <f t="shared" si="36"/>
        <v>1</v>
      </c>
      <c r="V125" s="50">
        <f t="shared" si="35"/>
        <v>1</v>
      </c>
    </row>
    <row r="126" spans="1:22" ht="50.25" customHeight="1" outlineLevel="2" x14ac:dyDescent="0.25">
      <c r="A126" s="168" t="s">
        <v>249</v>
      </c>
      <c r="B126" s="313" t="s">
        <v>786</v>
      </c>
      <c r="C126" s="325" t="s">
        <v>789</v>
      </c>
      <c r="D126" s="325" t="s">
        <v>648</v>
      </c>
      <c r="E126" s="172" t="s">
        <v>225</v>
      </c>
      <c r="F126" s="316">
        <v>95</v>
      </c>
      <c r="G126" s="316">
        <v>95</v>
      </c>
      <c r="H126" s="142">
        <f>(G126/F126)</f>
        <v>1</v>
      </c>
      <c r="I126" s="259" t="s">
        <v>27</v>
      </c>
      <c r="J126" s="179" t="s">
        <v>27</v>
      </c>
      <c r="K126" s="29" t="s">
        <v>170</v>
      </c>
      <c r="L126" s="30">
        <v>1</v>
      </c>
      <c r="M126" s="31">
        <f t="shared" ref="M126" si="48">IF(H126&gt;1,1,H126)</f>
        <v>1</v>
      </c>
      <c r="V126" s="50">
        <f t="shared" si="35"/>
        <v>1</v>
      </c>
    </row>
    <row r="127" spans="1:22" ht="84" outlineLevel="2" x14ac:dyDescent="0.25">
      <c r="A127" s="168" t="s">
        <v>802</v>
      </c>
      <c r="B127" s="313" t="s">
        <v>787</v>
      </c>
      <c r="C127" s="325" t="s">
        <v>789</v>
      </c>
      <c r="D127" s="325" t="s">
        <v>648</v>
      </c>
      <c r="E127" s="172" t="s">
        <v>225</v>
      </c>
      <c r="F127" s="316">
        <v>97</v>
      </c>
      <c r="G127" s="316">
        <v>97</v>
      </c>
      <c r="H127" s="142">
        <f>(G127/F127)</f>
        <v>1</v>
      </c>
      <c r="I127" s="179" t="s">
        <v>27</v>
      </c>
      <c r="J127" s="179" t="s">
        <v>27</v>
      </c>
      <c r="K127" s="29" t="s">
        <v>170</v>
      </c>
      <c r="L127" s="30">
        <v>1</v>
      </c>
      <c r="M127" s="31">
        <f t="shared" si="36"/>
        <v>1</v>
      </c>
      <c r="V127" s="50">
        <f t="shared" si="35"/>
        <v>1</v>
      </c>
    </row>
    <row r="128" spans="1:22" ht="33.75" customHeight="1" outlineLevel="2" x14ac:dyDescent="0.25">
      <c r="A128" s="51" t="s">
        <v>791</v>
      </c>
      <c r="B128" s="601" t="s">
        <v>794</v>
      </c>
      <c r="C128" s="602"/>
      <c r="D128" s="603"/>
      <c r="E128" s="603"/>
      <c r="F128" s="603"/>
      <c r="G128" s="604"/>
      <c r="H128" s="52">
        <v>1</v>
      </c>
      <c r="I128" s="53"/>
      <c r="J128" s="53"/>
      <c r="K128" s="54"/>
      <c r="L128" s="47"/>
      <c r="M128" s="31"/>
      <c r="N128" s="37"/>
      <c r="O128" s="37"/>
      <c r="P128" s="72">
        <v>0</v>
      </c>
      <c r="Q128" s="71">
        <v>0</v>
      </c>
      <c r="R128" s="71">
        <v>0</v>
      </c>
      <c r="S128" s="71">
        <v>0</v>
      </c>
      <c r="T128" s="71">
        <v>0</v>
      </c>
      <c r="U128" s="71">
        <v>0</v>
      </c>
      <c r="V128" s="50"/>
    </row>
    <row r="129" spans="1:22" ht="68.25" customHeight="1" outlineLevel="2" x14ac:dyDescent="0.25">
      <c r="A129" s="168" t="s">
        <v>792</v>
      </c>
      <c r="B129" s="313" t="s">
        <v>246</v>
      </c>
      <c r="C129" s="314" t="s">
        <v>793</v>
      </c>
      <c r="D129" s="314" t="s">
        <v>648</v>
      </c>
      <c r="E129" s="172" t="s">
        <v>225</v>
      </c>
      <c r="F129" s="314">
        <v>7.5</v>
      </c>
      <c r="G129" s="314">
        <v>7.5</v>
      </c>
      <c r="H129" s="142">
        <f>(G129/F129)</f>
        <v>1</v>
      </c>
      <c r="I129" s="326"/>
      <c r="J129" s="327"/>
      <c r="K129" s="29" t="s">
        <v>170</v>
      </c>
      <c r="L129" s="30">
        <v>1</v>
      </c>
      <c r="M129" s="31" t="s">
        <v>27</v>
      </c>
      <c r="V129" s="50" t="s">
        <v>27</v>
      </c>
    </row>
    <row r="130" spans="1:22" ht="75" customHeight="1" outlineLevel="2" x14ac:dyDescent="0.25">
      <c r="A130" s="168" t="s">
        <v>800</v>
      </c>
      <c r="B130" s="313" t="s">
        <v>402</v>
      </c>
      <c r="C130" s="314" t="s">
        <v>766</v>
      </c>
      <c r="D130" s="314" t="s">
        <v>648</v>
      </c>
      <c r="E130" s="172" t="s">
        <v>225</v>
      </c>
      <c r="F130" s="314">
        <v>100</v>
      </c>
      <c r="G130" s="314">
        <v>100</v>
      </c>
      <c r="H130" s="142">
        <f>(G130/F130)</f>
        <v>1</v>
      </c>
      <c r="I130" s="179" t="s">
        <v>27</v>
      </c>
      <c r="J130" s="179" t="s">
        <v>27</v>
      </c>
      <c r="K130" s="29" t="s">
        <v>170</v>
      </c>
      <c r="L130" s="30">
        <v>1</v>
      </c>
      <c r="M130" s="31" t="s">
        <v>27</v>
      </c>
      <c r="V130" s="50" t="s">
        <v>27</v>
      </c>
    </row>
    <row r="131" spans="1:22" ht="24.75" customHeight="1" outlineLevel="2" x14ac:dyDescent="0.25">
      <c r="A131" s="51" t="s">
        <v>168</v>
      </c>
      <c r="B131" s="601" t="s">
        <v>796</v>
      </c>
      <c r="C131" s="602"/>
      <c r="D131" s="603"/>
      <c r="E131" s="603"/>
      <c r="F131" s="603"/>
      <c r="G131" s="604"/>
      <c r="H131" s="52">
        <f>AVERAGE(M132:M134)</f>
        <v>0.94092827004219404</v>
      </c>
      <c r="I131" s="53"/>
      <c r="J131" s="53"/>
      <c r="K131" s="54"/>
      <c r="L131" s="47"/>
      <c r="M131" s="31"/>
      <c r="N131" s="37"/>
      <c r="O131" s="37"/>
      <c r="P131" s="72">
        <f>COUNTA(D132:D136)</f>
        <v>4</v>
      </c>
      <c r="Q131" s="71">
        <v>0</v>
      </c>
      <c r="R131" s="72">
        <f>COUNTIFS(V132:V136,"&gt;1,50")</f>
        <v>0</v>
      </c>
      <c r="S131" s="72">
        <f>COUNTIFS(V132:V136,"&gt;=0,995",V132:V136,"&lt;=1,5")</f>
        <v>3</v>
      </c>
      <c r="T131" s="72">
        <f>COUNTIFS(V132:V136,"&gt;=0,85",V132:V136,"&lt;0,995")</f>
        <v>0</v>
      </c>
      <c r="U131" s="72">
        <f>COUNTIFS(V132:V136,"&lt;0,85")</f>
        <v>1</v>
      </c>
      <c r="V131" s="50"/>
    </row>
    <row r="132" spans="1:22" ht="60" outlineLevel="2" x14ac:dyDescent="0.25">
      <c r="A132" s="168" t="s">
        <v>797</v>
      </c>
      <c r="B132" s="313" t="s">
        <v>803</v>
      </c>
      <c r="C132" s="314" t="s">
        <v>669</v>
      </c>
      <c r="D132" s="314" t="s">
        <v>648</v>
      </c>
      <c r="E132" s="172" t="s">
        <v>225</v>
      </c>
      <c r="F132" s="314">
        <v>100</v>
      </c>
      <c r="G132" s="314">
        <v>100</v>
      </c>
      <c r="H132" s="142">
        <f>(G132/F132)</f>
        <v>1</v>
      </c>
      <c r="I132" s="314" t="s">
        <v>27</v>
      </c>
      <c r="J132" s="314" t="s">
        <v>27</v>
      </c>
      <c r="K132" s="29" t="s">
        <v>170</v>
      </c>
      <c r="L132" s="30">
        <v>1</v>
      </c>
      <c r="M132" s="31">
        <f t="shared" ref="M132:M134" si="49">IF(H132&gt;1,1,H132)</f>
        <v>1</v>
      </c>
      <c r="V132" s="50">
        <f t="shared" ref="V132:V134" si="50">H132</f>
        <v>1</v>
      </c>
    </row>
    <row r="133" spans="1:22" ht="96" outlineLevel="2" x14ac:dyDescent="0.25">
      <c r="A133" s="168" t="s">
        <v>798</v>
      </c>
      <c r="B133" s="313" t="s">
        <v>804</v>
      </c>
      <c r="C133" s="314" t="s">
        <v>789</v>
      </c>
      <c r="D133" s="314" t="s">
        <v>648</v>
      </c>
      <c r="E133" s="172" t="s">
        <v>225</v>
      </c>
      <c r="F133" s="314">
        <v>100</v>
      </c>
      <c r="G133" s="314">
        <v>100</v>
      </c>
      <c r="H133" s="142">
        <f>(G133/F133)</f>
        <v>1</v>
      </c>
      <c r="I133" s="314" t="s">
        <v>27</v>
      </c>
      <c r="J133" s="315" t="s">
        <v>27</v>
      </c>
      <c r="K133" s="29" t="s">
        <v>170</v>
      </c>
      <c r="L133" s="30">
        <v>1</v>
      </c>
      <c r="M133" s="31">
        <f t="shared" si="49"/>
        <v>1</v>
      </c>
      <c r="V133" s="50">
        <f t="shared" si="50"/>
        <v>1</v>
      </c>
    </row>
    <row r="134" spans="1:22" ht="48" outlineLevel="2" x14ac:dyDescent="0.25">
      <c r="A134" s="168" t="s">
        <v>799</v>
      </c>
      <c r="B134" s="313" t="s">
        <v>247</v>
      </c>
      <c r="C134" s="314" t="s">
        <v>669</v>
      </c>
      <c r="D134" s="314" t="s">
        <v>648</v>
      </c>
      <c r="E134" s="172" t="s">
        <v>225</v>
      </c>
      <c r="F134" s="314">
        <v>79</v>
      </c>
      <c r="G134" s="314">
        <v>65</v>
      </c>
      <c r="H134" s="142">
        <f>(G134/F134)</f>
        <v>0.82278481012658233</v>
      </c>
      <c r="I134" s="328" t="s">
        <v>805</v>
      </c>
      <c r="J134" s="326" t="s">
        <v>806</v>
      </c>
      <c r="K134" s="29" t="s">
        <v>170</v>
      </c>
      <c r="L134" s="30">
        <v>1</v>
      </c>
      <c r="M134" s="31">
        <f t="shared" si="49"/>
        <v>0.82278481012658233</v>
      </c>
      <c r="V134" s="50">
        <f t="shared" si="50"/>
        <v>0.82278481012658233</v>
      </c>
    </row>
    <row r="135" spans="1:22" outlineLevel="2" x14ac:dyDescent="0.25">
      <c r="A135" s="51" t="s">
        <v>807</v>
      </c>
      <c r="B135" s="605" t="s">
        <v>809</v>
      </c>
      <c r="C135" s="606"/>
      <c r="D135" s="605"/>
      <c r="E135" s="605"/>
      <c r="F135" s="605"/>
      <c r="G135" s="605"/>
      <c r="H135" s="52">
        <f>AVERAGE(M136:M136)</f>
        <v>1</v>
      </c>
      <c r="I135" s="53"/>
      <c r="J135" s="53"/>
      <c r="K135" s="54"/>
      <c r="L135" s="47"/>
      <c r="M135" s="31"/>
      <c r="N135" s="37"/>
      <c r="O135" s="37"/>
      <c r="P135" s="72">
        <f>COUNTA(D136:D136)</f>
        <v>1</v>
      </c>
      <c r="Q135" s="71">
        <v>0</v>
      </c>
      <c r="R135" s="72">
        <f>COUNTIFS(V136:V136,"&gt;1,50")</f>
        <v>0</v>
      </c>
      <c r="S135" s="72">
        <f>COUNTIFS(V136:V136,"&gt;=0,995",V136:V136,"&lt;=1,5")</f>
        <v>1</v>
      </c>
      <c r="T135" s="72">
        <f>COUNTIFS(V136:V136,"&gt;=0,85",V136:V136,"&lt;0,995")</f>
        <v>0</v>
      </c>
      <c r="U135" s="72">
        <f>COUNTIFS(V136:V136,"&lt;0,85")</f>
        <v>0</v>
      </c>
      <c r="V135" s="50"/>
    </row>
    <row r="136" spans="1:22" ht="24" outlineLevel="2" x14ac:dyDescent="0.25">
      <c r="A136" s="168" t="s">
        <v>808</v>
      </c>
      <c r="B136" s="313" t="s">
        <v>244</v>
      </c>
      <c r="C136" s="314" t="s">
        <v>669</v>
      </c>
      <c r="D136" s="314" t="s">
        <v>634</v>
      </c>
      <c r="E136" s="172" t="s">
        <v>225</v>
      </c>
      <c r="F136" s="329">
        <v>12263</v>
      </c>
      <c r="G136" s="330">
        <v>12715</v>
      </c>
      <c r="H136" s="142">
        <f>G136/F136</f>
        <v>1.0368588436760988</v>
      </c>
      <c r="I136" s="331" t="s">
        <v>810</v>
      </c>
      <c r="J136" s="179" t="s">
        <v>27</v>
      </c>
      <c r="K136" s="29" t="s">
        <v>170</v>
      </c>
      <c r="L136" s="30">
        <v>1</v>
      </c>
      <c r="M136" s="31">
        <f t="shared" ref="M136" si="51">IF(H136&gt;1,1,H136)</f>
        <v>1</v>
      </c>
      <c r="V136" s="50">
        <f t="shared" ref="V136" si="52">H136</f>
        <v>1.0368588436760988</v>
      </c>
    </row>
    <row r="137" spans="1:22" outlineLevel="2" x14ac:dyDescent="0.25">
      <c r="A137" s="51" t="s">
        <v>811</v>
      </c>
      <c r="B137" s="601" t="s">
        <v>795</v>
      </c>
      <c r="C137" s="602"/>
      <c r="D137" s="603"/>
      <c r="E137" s="603"/>
      <c r="F137" s="603"/>
      <c r="G137" s="604"/>
      <c r="H137" s="52">
        <f>AVERAGE(M138:M143)</f>
        <v>1</v>
      </c>
      <c r="I137" s="53"/>
      <c r="J137" s="53"/>
      <c r="K137" s="54"/>
      <c r="L137" s="47"/>
      <c r="M137" s="31"/>
      <c r="N137" s="37"/>
      <c r="O137" s="37"/>
      <c r="P137" s="72">
        <f>COUNTA(D138:D143)</f>
        <v>6</v>
      </c>
      <c r="Q137" s="71">
        <v>0</v>
      </c>
      <c r="R137" s="72">
        <f>COUNTIFS(V138:V143,"&gt;1,50")</f>
        <v>1</v>
      </c>
      <c r="S137" s="72">
        <f>COUNTIFS(V138:V143,"&gt;=0,995",V138:V143,"&lt;=1,5")</f>
        <v>5</v>
      </c>
      <c r="T137" s="72">
        <f>COUNTIFS(V138:V143,"&gt;=0,85",V138:V143,"&lt;0,995")</f>
        <v>0</v>
      </c>
      <c r="U137" s="72">
        <f>COUNTIFS(V138:V143,"&lt;0,85")</f>
        <v>0</v>
      </c>
      <c r="V137" s="50"/>
    </row>
    <row r="138" spans="1:22" ht="72" outlineLevel="2" x14ac:dyDescent="0.25">
      <c r="A138" s="168" t="s">
        <v>812</v>
      </c>
      <c r="B138" s="313" t="s">
        <v>248</v>
      </c>
      <c r="C138" s="314" t="s">
        <v>669</v>
      </c>
      <c r="D138" s="314" t="s">
        <v>648</v>
      </c>
      <c r="E138" s="172" t="s">
        <v>225</v>
      </c>
      <c r="F138" s="316">
        <v>100</v>
      </c>
      <c r="G138" s="316">
        <v>100</v>
      </c>
      <c r="H138" s="142">
        <f>(G138/F138)</f>
        <v>1</v>
      </c>
      <c r="I138" s="333" t="s">
        <v>27</v>
      </c>
      <c r="J138" s="319" t="s">
        <v>27</v>
      </c>
      <c r="K138" s="29" t="s">
        <v>41</v>
      </c>
      <c r="L138" s="30">
        <v>1</v>
      </c>
      <c r="M138" s="31">
        <f t="shared" ref="M138:M142" si="53">IF(H138&gt;1,1,H138)</f>
        <v>1</v>
      </c>
      <c r="V138" s="50">
        <f t="shared" ref="V138:V142" si="54">H138</f>
        <v>1</v>
      </c>
    </row>
    <row r="139" spans="1:22" ht="206.25" customHeight="1" outlineLevel="2" x14ac:dyDescent="0.25">
      <c r="A139" s="168" t="s">
        <v>813</v>
      </c>
      <c r="B139" s="313" t="s">
        <v>818</v>
      </c>
      <c r="C139" s="314" t="s">
        <v>669</v>
      </c>
      <c r="D139" s="314" t="s">
        <v>648</v>
      </c>
      <c r="E139" s="172" t="s">
        <v>225</v>
      </c>
      <c r="F139" s="332">
        <v>50.5</v>
      </c>
      <c r="G139" s="316">
        <v>75.400000000000006</v>
      </c>
      <c r="H139" s="142">
        <f>(G139/F139)</f>
        <v>1.4930693069306933</v>
      </c>
      <c r="I139" s="313" t="s">
        <v>824</v>
      </c>
      <c r="J139" s="318" t="s">
        <v>825</v>
      </c>
      <c r="K139" s="29" t="s">
        <v>41</v>
      </c>
      <c r="L139" s="30">
        <v>1</v>
      </c>
      <c r="M139" s="31">
        <f t="shared" si="53"/>
        <v>1</v>
      </c>
      <c r="V139" s="50">
        <f t="shared" si="54"/>
        <v>1.4930693069306933</v>
      </c>
    </row>
    <row r="140" spans="1:22" ht="189" customHeight="1" outlineLevel="2" x14ac:dyDescent="0.25">
      <c r="A140" s="168" t="s">
        <v>814</v>
      </c>
      <c r="B140" s="313" t="s">
        <v>819</v>
      </c>
      <c r="C140" s="314" t="s">
        <v>669</v>
      </c>
      <c r="D140" s="314" t="s">
        <v>634</v>
      </c>
      <c r="E140" s="178" t="s">
        <v>215</v>
      </c>
      <c r="F140" s="316">
        <v>203</v>
      </c>
      <c r="G140" s="316">
        <v>153</v>
      </c>
      <c r="H140" s="142">
        <f>(F140/G140)</f>
        <v>1.326797385620915</v>
      </c>
      <c r="I140" s="313" t="s">
        <v>826</v>
      </c>
      <c r="J140" s="313" t="s">
        <v>827</v>
      </c>
      <c r="K140" s="29" t="s">
        <v>41</v>
      </c>
      <c r="L140" s="30">
        <v>-1</v>
      </c>
      <c r="M140" s="31">
        <f t="shared" si="53"/>
        <v>1</v>
      </c>
      <c r="V140" s="50">
        <f t="shared" si="54"/>
        <v>1.326797385620915</v>
      </c>
    </row>
    <row r="141" spans="1:22" ht="36" outlineLevel="2" x14ac:dyDescent="0.25">
      <c r="A141" s="168" t="s">
        <v>815</v>
      </c>
      <c r="B141" s="313" t="s">
        <v>403</v>
      </c>
      <c r="C141" s="314" t="s">
        <v>669</v>
      </c>
      <c r="D141" s="314" t="s">
        <v>648</v>
      </c>
      <c r="E141" s="172" t="s">
        <v>225</v>
      </c>
      <c r="F141" s="332">
        <v>52</v>
      </c>
      <c r="G141" s="316">
        <v>65.599999999999994</v>
      </c>
      <c r="H141" s="142">
        <f>(G141/F141)</f>
        <v>1.2615384615384615</v>
      </c>
      <c r="I141" s="318" t="s">
        <v>828</v>
      </c>
      <c r="J141" s="314" t="s">
        <v>27</v>
      </c>
      <c r="K141" s="29" t="s">
        <v>41</v>
      </c>
      <c r="L141" s="30">
        <v>1</v>
      </c>
      <c r="M141" s="31">
        <f t="shared" si="53"/>
        <v>1</v>
      </c>
      <c r="V141" s="50">
        <f t="shared" si="54"/>
        <v>1.2615384615384615</v>
      </c>
    </row>
    <row r="142" spans="1:22" ht="36" outlineLevel="2" x14ac:dyDescent="0.25">
      <c r="A142" s="168" t="s">
        <v>816</v>
      </c>
      <c r="B142" s="313" t="s">
        <v>820</v>
      </c>
      <c r="C142" s="314" t="s">
        <v>821</v>
      </c>
      <c r="D142" s="314" t="s">
        <v>822</v>
      </c>
      <c r="E142" s="172" t="s">
        <v>225</v>
      </c>
      <c r="F142" s="316">
        <v>2.3E-2</v>
      </c>
      <c r="G142" s="316">
        <v>0.04</v>
      </c>
      <c r="H142" s="142">
        <f>(G142/F142)</f>
        <v>1.7391304347826089</v>
      </c>
      <c r="I142" s="313" t="s">
        <v>829</v>
      </c>
      <c r="J142" s="314" t="s">
        <v>27</v>
      </c>
      <c r="K142" s="29" t="s">
        <v>41</v>
      </c>
      <c r="L142" s="30">
        <v>1</v>
      </c>
      <c r="M142" s="31">
        <f t="shared" si="53"/>
        <v>1</v>
      </c>
      <c r="V142" s="50">
        <f t="shared" si="54"/>
        <v>1.7391304347826089</v>
      </c>
    </row>
    <row r="143" spans="1:22" ht="48" outlineLevel="2" x14ac:dyDescent="0.25">
      <c r="A143" s="168" t="s">
        <v>817</v>
      </c>
      <c r="B143" s="313" t="s">
        <v>823</v>
      </c>
      <c r="C143" s="314" t="s">
        <v>669</v>
      </c>
      <c r="D143" s="314" t="s">
        <v>648</v>
      </c>
      <c r="E143" s="178" t="s">
        <v>215</v>
      </c>
      <c r="F143" s="332">
        <v>1.85</v>
      </c>
      <c r="G143" s="316">
        <v>1.29</v>
      </c>
      <c r="H143" s="142">
        <f>(F143/G143)</f>
        <v>1.4341085271317831</v>
      </c>
      <c r="I143" s="313" t="s">
        <v>830</v>
      </c>
      <c r="J143" s="314" t="s">
        <v>27</v>
      </c>
      <c r="K143" s="29" t="s">
        <v>41</v>
      </c>
      <c r="L143" s="30">
        <v>-1</v>
      </c>
      <c r="M143" s="31">
        <f t="shared" ref="M143" si="55">IF(H143&gt;1,1,H143)</f>
        <v>1</v>
      </c>
      <c r="V143" s="50">
        <f t="shared" ref="V143" si="56">H143</f>
        <v>1.4341085271317831</v>
      </c>
    </row>
    <row r="144" spans="1:22" outlineLevel="2" x14ac:dyDescent="0.25">
      <c r="A144" s="634" t="s">
        <v>833</v>
      </c>
      <c r="B144" s="635"/>
      <c r="C144" s="635"/>
      <c r="D144" s="635"/>
      <c r="E144" s="635"/>
      <c r="F144" s="635"/>
      <c r="G144" s="635"/>
      <c r="H144" s="635"/>
      <c r="I144" s="635"/>
      <c r="J144" s="635"/>
      <c r="K144" s="636"/>
      <c r="L144" s="297"/>
      <c r="M144" s="284"/>
      <c r="V144" s="261"/>
    </row>
    <row r="145" spans="1:22" outlineLevel="2" x14ac:dyDescent="0.25">
      <c r="A145" s="51" t="s">
        <v>831</v>
      </c>
      <c r="B145" s="605" t="s">
        <v>832</v>
      </c>
      <c r="C145" s="606"/>
      <c r="D145" s="605"/>
      <c r="E145" s="605"/>
      <c r="F145" s="605"/>
      <c r="G145" s="605"/>
      <c r="H145" s="52">
        <v>1</v>
      </c>
      <c r="I145" s="53"/>
      <c r="J145" s="53"/>
      <c r="K145" s="54"/>
      <c r="L145" s="47"/>
      <c r="M145" s="31"/>
      <c r="N145" s="37"/>
      <c r="O145" s="37"/>
      <c r="P145" s="72">
        <v>0</v>
      </c>
      <c r="Q145" s="71">
        <v>0</v>
      </c>
      <c r="R145" s="72">
        <f>COUNTIFS(V146:V146,"&gt;1,50")</f>
        <v>0</v>
      </c>
      <c r="S145" s="72">
        <f>COUNTIFS(V146:V146,"&gt;=0,995",V146:V146,"&lt;=1,5")</f>
        <v>0</v>
      </c>
      <c r="T145" s="72">
        <f>COUNTIFS(V146:V146,"&gt;=0,85",V146:V146,"&lt;0,995")</f>
        <v>0</v>
      </c>
      <c r="U145" s="72">
        <f>COUNTIFS(V146:V146,"&lt;0,85")</f>
        <v>0</v>
      </c>
      <c r="V145" s="50"/>
    </row>
    <row r="146" spans="1:22" ht="18.75" customHeight="1" outlineLevel="2" x14ac:dyDescent="0.25">
      <c r="A146" s="168" t="s">
        <v>27</v>
      </c>
      <c r="B146" s="314" t="s">
        <v>27</v>
      </c>
      <c r="C146" s="314" t="s">
        <v>27</v>
      </c>
      <c r="D146" s="314" t="s">
        <v>27</v>
      </c>
      <c r="E146" s="314" t="s">
        <v>27</v>
      </c>
      <c r="F146" s="314" t="s">
        <v>27</v>
      </c>
      <c r="G146" s="314" t="s">
        <v>27</v>
      </c>
      <c r="H146" s="314" t="s">
        <v>27</v>
      </c>
      <c r="I146" s="314" t="s">
        <v>27</v>
      </c>
      <c r="J146" s="314" t="s">
        <v>27</v>
      </c>
      <c r="K146" s="314" t="s">
        <v>27</v>
      </c>
      <c r="L146" s="30"/>
      <c r="M146" s="31"/>
      <c r="V146" s="50" t="str">
        <f t="shared" ref="V146" si="57">H146</f>
        <v>-</v>
      </c>
    </row>
    <row r="147" spans="1:22" s="35" customFormat="1" ht="15.75" customHeight="1" x14ac:dyDescent="0.25">
      <c r="A147" s="592">
        <v>4</v>
      </c>
      <c r="B147" s="607" t="s">
        <v>404</v>
      </c>
      <c r="C147" s="608"/>
      <c r="D147" s="607"/>
      <c r="E147" s="607"/>
      <c r="F147" s="607"/>
      <c r="G147" s="607"/>
      <c r="H147" s="593">
        <f>AVERAGE(M148:M155,M157:M160,M162:M164,M166,M168)</f>
        <v>1</v>
      </c>
      <c r="I147" s="594"/>
      <c r="J147" s="594"/>
      <c r="K147" s="595"/>
      <c r="L147" s="47"/>
      <c r="M147" s="31"/>
      <c r="N147" s="37"/>
      <c r="O147" s="37"/>
      <c r="P147" s="78">
        <f>COUNTA(D148:D168)</f>
        <v>17</v>
      </c>
      <c r="Q147" s="70">
        <f>P147-R147-S147-T147-U147</f>
        <v>0</v>
      </c>
      <c r="R147" s="78">
        <f>COUNTIFS(V148:V168,"&gt;1,50")</f>
        <v>3</v>
      </c>
      <c r="S147" s="78">
        <f>COUNTIFS(V148:V168,"&gt;=0,995",V148:V168,"&lt;=1,5")</f>
        <v>14</v>
      </c>
      <c r="T147" s="78">
        <f>COUNTIFS(V148:V168,"&gt;=0,85",V148:V168,"&lt;0,995")</f>
        <v>0</v>
      </c>
      <c r="U147" s="78">
        <f>COUNTIFS(V148:V168,"&lt;0,85")</f>
        <v>0</v>
      </c>
      <c r="V147" s="50"/>
    </row>
    <row r="148" spans="1:22" ht="30.75" customHeight="1" outlineLevel="2" x14ac:dyDescent="0.25">
      <c r="A148" s="168" t="s">
        <v>250</v>
      </c>
      <c r="B148" s="32" t="s">
        <v>1170</v>
      </c>
      <c r="C148" s="258" t="s">
        <v>767</v>
      </c>
      <c r="D148" s="258" t="s">
        <v>648</v>
      </c>
      <c r="E148" s="172" t="s">
        <v>225</v>
      </c>
      <c r="F148" s="105">
        <v>57.5</v>
      </c>
      <c r="G148" s="182">
        <v>62.7</v>
      </c>
      <c r="H148" s="183">
        <f>G148/F148</f>
        <v>1.0904347826086958</v>
      </c>
      <c r="I148" s="266" t="s">
        <v>27</v>
      </c>
      <c r="J148" s="369" t="s">
        <v>27</v>
      </c>
      <c r="K148" s="29" t="s">
        <v>127</v>
      </c>
      <c r="L148" s="30">
        <v>1</v>
      </c>
      <c r="M148" s="31">
        <f t="shared" si="36"/>
        <v>1</v>
      </c>
      <c r="V148" s="50">
        <f t="shared" si="35"/>
        <v>1.0904347826086958</v>
      </c>
    </row>
    <row r="149" spans="1:22" ht="49.5" customHeight="1" outlineLevel="2" x14ac:dyDescent="0.25">
      <c r="A149" s="168" t="s">
        <v>251</v>
      </c>
      <c r="B149" s="32" t="s">
        <v>1171</v>
      </c>
      <c r="C149" s="258" t="s">
        <v>767</v>
      </c>
      <c r="D149" s="258" t="s">
        <v>648</v>
      </c>
      <c r="E149" s="172" t="s">
        <v>225</v>
      </c>
      <c r="F149" s="105">
        <v>64.099999999999994</v>
      </c>
      <c r="G149" s="182">
        <v>64.5</v>
      </c>
      <c r="H149" s="183">
        <f t="shared" ref="H149:H154" si="58">G149/F149</f>
        <v>1.0062402496099845</v>
      </c>
      <c r="I149" s="369" t="s">
        <v>27</v>
      </c>
      <c r="J149" s="369" t="s">
        <v>27</v>
      </c>
      <c r="K149" s="29" t="s">
        <v>127</v>
      </c>
      <c r="L149" s="30">
        <v>1</v>
      </c>
      <c r="M149" s="31">
        <f t="shared" ref="M149:M154" si="59">IF(H149&gt;1,1,H149)</f>
        <v>1</v>
      </c>
      <c r="V149" s="50">
        <f t="shared" ref="V149:V154" si="60">H149</f>
        <v>1.0062402496099845</v>
      </c>
    </row>
    <row r="150" spans="1:22" ht="34.5" customHeight="1" outlineLevel="2" x14ac:dyDescent="0.25">
      <c r="A150" s="168" t="s">
        <v>1165</v>
      </c>
      <c r="B150" s="32" t="s">
        <v>1172</v>
      </c>
      <c r="C150" s="258" t="s">
        <v>767</v>
      </c>
      <c r="D150" s="258" t="s">
        <v>648</v>
      </c>
      <c r="E150" s="172" t="s">
        <v>225</v>
      </c>
      <c r="F150" s="105">
        <v>48.2</v>
      </c>
      <c r="G150" s="182">
        <v>50.7</v>
      </c>
      <c r="H150" s="183">
        <f t="shared" si="58"/>
        <v>1.0518672199170125</v>
      </c>
      <c r="I150" s="369" t="s">
        <v>27</v>
      </c>
      <c r="J150" s="369" t="s">
        <v>27</v>
      </c>
      <c r="K150" s="29" t="s">
        <v>127</v>
      </c>
      <c r="L150" s="30">
        <v>1</v>
      </c>
      <c r="M150" s="31">
        <f t="shared" si="59"/>
        <v>1</v>
      </c>
      <c r="V150" s="50">
        <f t="shared" si="60"/>
        <v>1.0518672199170125</v>
      </c>
    </row>
    <row r="151" spans="1:22" ht="34.5" customHeight="1" outlineLevel="2" x14ac:dyDescent="0.25">
      <c r="A151" s="168" t="s">
        <v>1166</v>
      </c>
      <c r="B151" s="32" t="s">
        <v>1173</v>
      </c>
      <c r="C151" s="258" t="s">
        <v>767</v>
      </c>
      <c r="D151" s="258" t="s">
        <v>648</v>
      </c>
      <c r="E151" s="172" t="s">
        <v>225</v>
      </c>
      <c r="F151" s="105">
        <v>57.5</v>
      </c>
      <c r="G151" s="182">
        <v>68.3</v>
      </c>
      <c r="H151" s="183">
        <f t="shared" si="58"/>
        <v>1.1878260869565216</v>
      </c>
      <c r="I151" s="368" t="s">
        <v>1179</v>
      </c>
      <c r="J151" s="369" t="s">
        <v>27</v>
      </c>
      <c r="K151" s="29" t="s">
        <v>127</v>
      </c>
      <c r="L151" s="30">
        <v>1</v>
      </c>
      <c r="M151" s="31">
        <f t="shared" si="59"/>
        <v>1</v>
      </c>
      <c r="V151" s="50">
        <f t="shared" si="60"/>
        <v>1.1878260869565216</v>
      </c>
    </row>
    <row r="152" spans="1:22" ht="46.5" customHeight="1" outlineLevel="2" x14ac:dyDescent="0.25">
      <c r="A152" s="168" t="s">
        <v>1167</v>
      </c>
      <c r="B152" s="32" t="s">
        <v>1174</v>
      </c>
      <c r="C152" s="258" t="s">
        <v>1178</v>
      </c>
      <c r="D152" s="258" t="s">
        <v>648</v>
      </c>
      <c r="E152" s="172" t="s">
        <v>225</v>
      </c>
      <c r="F152" s="105">
        <v>94.2</v>
      </c>
      <c r="G152" s="182">
        <v>99.5</v>
      </c>
      <c r="H152" s="183">
        <f t="shared" si="58"/>
        <v>1.0562632696390657</v>
      </c>
      <c r="I152" s="369" t="s">
        <v>27</v>
      </c>
      <c r="J152" s="369" t="s">
        <v>27</v>
      </c>
      <c r="K152" s="29" t="s">
        <v>127</v>
      </c>
      <c r="L152" s="30">
        <v>1</v>
      </c>
      <c r="M152" s="31">
        <f t="shared" si="59"/>
        <v>1</v>
      </c>
      <c r="V152" s="50">
        <f t="shared" si="60"/>
        <v>1.0562632696390657</v>
      </c>
    </row>
    <row r="153" spans="1:22" ht="68.25" customHeight="1" outlineLevel="2" x14ac:dyDescent="0.25">
      <c r="A153" s="168" t="s">
        <v>1168</v>
      </c>
      <c r="B153" s="32" t="s">
        <v>1175</v>
      </c>
      <c r="C153" s="258" t="s">
        <v>1178</v>
      </c>
      <c r="D153" s="258" t="s">
        <v>648</v>
      </c>
      <c r="E153" s="172" t="s">
        <v>225</v>
      </c>
      <c r="F153" s="105">
        <v>55.5</v>
      </c>
      <c r="G153" s="182">
        <v>57.2</v>
      </c>
      <c r="H153" s="183">
        <f t="shared" si="58"/>
        <v>1.0306306306306308</v>
      </c>
      <c r="I153" s="369" t="s">
        <v>27</v>
      </c>
      <c r="J153" s="369" t="s">
        <v>27</v>
      </c>
      <c r="K153" s="29" t="s">
        <v>127</v>
      </c>
      <c r="L153" s="30">
        <v>1</v>
      </c>
      <c r="M153" s="31">
        <f t="shared" si="59"/>
        <v>1</v>
      </c>
      <c r="V153" s="50">
        <f t="shared" si="60"/>
        <v>1.0306306306306308</v>
      </c>
    </row>
    <row r="154" spans="1:22" ht="60.75" customHeight="1" outlineLevel="2" x14ac:dyDescent="0.25">
      <c r="A154" s="168" t="s">
        <v>1169</v>
      </c>
      <c r="B154" s="32" t="s">
        <v>1176</v>
      </c>
      <c r="C154" s="258" t="s">
        <v>1178</v>
      </c>
      <c r="D154" s="258" t="s">
        <v>648</v>
      </c>
      <c r="E154" s="172" t="s">
        <v>225</v>
      </c>
      <c r="F154" s="105">
        <v>28.8</v>
      </c>
      <c r="G154" s="182">
        <v>29.4</v>
      </c>
      <c r="H154" s="183">
        <f t="shared" si="58"/>
        <v>1.0208333333333333</v>
      </c>
      <c r="I154" s="369" t="s">
        <v>27</v>
      </c>
      <c r="J154" s="369" t="s">
        <v>27</v>
      </c>
      <c r="K154" s="29" t="s">
        <v>127</v>
      </c>
      <c r="L154" s="30">
        <v>1</v>
      </c>
      <c r="M154" s="31">
        <f t="shared" si="59"/>
        <v>1</v>
      </c>
      <c r="V154" s="50">
        <f t="shared" si="60"/>
        <v>1.0208333333333333</v>
      </c>
    </row>
    <row r="155" spans="1:22" ht="79.5" customHeight="1" outlineLevel="2" x14ac:dyDescent="0.25">
      <c r="A155" s="168" t="s">
        <v>251</v>
      </c>
      <c r="B155" s="108" t="s">
        <v>1177</v>
      </c>
      <c r="C155" s="258" t="s">
        <v>1178</v>
      </c>
      <c r="D155" s="258" t="s">
        <v>648</v>
      </c>
      <c r="E155" s="172" t="s">
        <v>225</v>
      </c>
      <c r="F155" s="105">
        <v>26.5</v>
      </c>
      <c r="G155" s="184">
        <v>27.1</v>
      </c>
      <c r="H155" s="183">
        <f>G155/F155</f>
        <v>1.0226415094339623</v>
      </c>
      <c r="I155" s="369" t="s">
        <v>27</v>
      </c>
      <c r="J155" s="369" t="s">
        <v>27</v>
      </c>
      <c r="K155" s="29" t="s">
        <v>127</v>
      </c>
      <c r="L155" s="30">
        <v>1</v>
      </c>
      <c r="M155" s="31">
        <f t="shared" si="36"/>
        <v>1</v>
      </c>
      <c r="V155" s="50">
        <f t="shared" si="35"/>
        <v>1.0226415094339623</v>
      </c>
    </row>
    <row r="156" spans="1:22" s="35" customFormat="1" ht="16.5" customHeight="1" outlineLevel="1" x14ac:dyDescent="0.25">
      <c r="A156" s="51" t="s">
        <v>73</v>
      </c>
      <c r="B156" s="605" t="s">
        <v>1180</v>
      </c>
      <c r="C156" s="606"/>
      <c r="D156" s="605"/>
      <c r="E156" s="605"/>
      <c r="F156" s="605"/>
      <c r="G156" s="605"/>
      <c r="H156" s="52">
        <f>AVERAGE(M157:M160)</f>
        <v>1</v>
      </c>
      <c r="I156" s="53"/>
      <c r="J156" s="53"/>
      <c r="K156" s="54"/>
      <c r="L156" s="47"/>
      <c r="M156" s="31"/>
      <c r="N156" s="37"/>
      <c r="O156" s="37"/>
      <c r="P156" s="72">
        <f>COUNTA(D157:D160)</f>
        <v>4</v>
      </c>
      <c r="Q156" s="71">
        <v>0</v>
      </c>
      <c r="R156" s="72">
        <f>COUNTIFS(V157:V160,"&gt;1,50")</f>
        <v>0</v>
      </c>
      <c r="S156" s="72">
        <f>COUNTIFS(V157:V160,"&gt;=0,995",V157:V160,"&lt;=1,5")</f>
        <v>4</v>
      </c>
      <c r="T156" s="72">
        <f>COUNTIFS(V157:V160,"&gt;=0,85",V157:V160,"&lt;0,995")</f>
        <v>0</v>
      </c>
      <c r="U156" s="72">
        <f>COUNTIFS(V157:V160,"&lt;0,85")</f>
        <v>0</v>
      </c>
      <c r="V156" s="50"/>
    </row>
    <row r="157" spans="1:22" ht="36" customHeight="1" outlineLevel="2" x14ac:dyDescent="0.25">
      <c r="A157" s="168" t="s">
        <v>74</v>
      </c>
      <c r="B157" s="32" t="s">
        <v>1181</v>
      </c>
      <c r="C157" s="282" t="s">
        <v>677</v>
      </c>
      <c r="D157" s="107" t="s">
        <v>671</v>
      </c>
      <c r="E157" s="172" t="s">
        <v>225</v>
      </c>
      <c r="F157" s="382">
        <v>2</v>
      </c>
      <c r="G157" s="382">
        <v>3</v>
      </c>
      <c r="H157" s="183">
        <f t="shared" ref="H157:H160" si="61">G157/F157</f>
        <v>1.5</v>
      </c>
      <c r="I157" s="368" t="s">
        <v>1185</v>
      </c>
      <c r="J157" s="266" t="s">
        <v>27</v>
      </c>
      <c r="K157" s="29" t="s">
        <v>48</v>
      </c>
      <c r="L157" s="30">
        <v>1</v>
      </c>
      <c r="M157" s="31">
        <f t="shared" si="36"/>
        <v>1</v>
      </c>
      <c r="V157" s="50">
        <f t="shared" si="35"/>
        <v>1.5</v>
      </c>
    </row>
    <row r="158" spans="1:22" ht="22.5" outlineLevel="2" x14ac:dyDescent="0.25">
      <c r="A158" s="168" t="s">
        <v>75</v>
      </c>
      <c r="B158" s="32" t="s">
        <v>1182</v>
      </c>
      <c r="C158" s="282" t="s">
        <v>677</v>
      </c>
      <c r="D158" s="107" t="s">
        <v>671</v>
      </c>
      <c r="E158" s="172" t="s">
        <v>225</v>
      </c>
      <c r="F158" s="382">
        <v>1</v>
      </c>
      <c r="G158" s="382">
        <v>1</v>
      </c>
      <c r="H158" s="185">
        <f t="shared" si="61"/>
        <v>1</v>
      </c>
      <c r="I158" s="266" t="s">
        <v>27</v>
      </c>
      <c r="J158" s="369" t="s">
        <v>27</v>
      </c>
      <c r="K158" s="29" t="s">
        <v>48</v>
      </c>
      <c r="L158" s="30">
        <v>1</v>
      </c>
      <c r="M158" s="31">
        <f t="shared" si="36"/>
        <v>1</v>
      </c>
      <c r="V158" s="50">
        <f t="shared" si="35"/>
        <v>1</v>
      </c>
    </row>
    <row r="159" spans="1:22" ht="22.5" outlineLevel="2" x14ac:dyDescent="0.25">
      <c r="A159" s="168" t="s">
        <v>76</v>
      </c>
      <c r="B159" s="32" t="s">
        <v>1183</v>
      </c>
      <c r="C159" s="282" t="s">
        <v>677</v>
      </c>
      <c r="D159" s="107" t="s">
        <v>671</v>
      </c>
      <c r="E159" s="172" t="s">
        <v>225</v>
      </c>
      <c r="F159" s="382">
        <v>2</v>
      </c>
      <c r="G159" s="382">
        <v>2</v>
      </c>
      <c r="H159" s="183">
        <f t="shared" si="61"/>
        <v>1</v>
      </c>
      <c r="I159" s="369" t="s">
        <v>27</v>
      </c>
      <c r="J159" s="369" t="s">
        <v>27</v>
      </c>
      <c r="K159" s="29" t="s">
        <v>127</v>
      </c>
      <c r="L159" s="30">
        <v>1</v>
      </c>
      <c r="M159" s="31">
        <f t="shared" ref="M159:M166" si="62">IF(H159&gt;1,1,H159)</f>
        <v>1</v>
      </c>
      <c r="V159" s="50">
        <f t="shared" ref="V159:V234" si="63">H159</f>
        <v>1</v>
      </c>
    </row>
    <row r="160" spans="1:22" ht="22.5" outlineLevel="2" x14ac:dyDescent="0.25">
      <c r="A160" s="168" t="s">
        <v>374</v>
      </c>
      <c r="B160" s="32" t="s">
        <v>1184</v>
      </c>
      <c r="C160" s="282" t="s">
        <v>677</v>
      </c>
      <c r="D160" s="107" t="s">
        <v>671</v>
      </c>
      <c r="E160" s="172" t="s">
        <v>225</v>
      </c>
      <c r="F160" s="382">
        <v>1</v>
      </c>
      <c r="G160" s="382">
        <v>1</v>
      </c>
      <c r="H160" s="183">
        <f t="shared" si="61"/>
        <v>1</v>
      </c>
      <c r="I160" s="369" t="s">
        <v>27</v>
      </c>
      <c r="J160" s="369" t="s">
        <v>27</v>
      </c>
      <c r="K160" s="29" t="s">
        <v>127</v>
      </c>
      <c r="L160" s="30">
        <v>1</v>
      </c>
      <c r="M160" s="31">
        <f t="shared" ref="M160" si="64">IF(H160&gt;1,1,H160)</f>
        <v>1</v>
      </c>
      <c r="V160" s="50">
        <f t="shared" si="63"/>
        <v>1</v>
      </c>
    </row>
    <row r="161" spans="1:22" s="35" customFormat="1" ht="30.75" customHeight="1" outlineLevel="1" x14ac:dyDescent="0.25">
      <c r="A161" s="51" t="s">
        <v>73</v>
      </c>
      <c r="B161" s="605" t="s">
        <v>1186</v>
      </c>
      <c r="C161" s="606"/>
      <c r="D161" s="605"/>
      <c r="E161" s="605"/>
      <c r="F161" s="605"/>
      <c r="G161" s="605"/>
      <c r="H161" s="52">
        <f>AVERAGE(M162:M164)</f>
        <v>1</v>
      </c>
      <c r="I161" s="53"/>
      <c r="J161" s="53"/>
      <c r="K161" s="54"/>
      <c r="L161" s="47"/>
      <c r="M161" s="31"/>
      <c r="N161" s="37"/>
      <c r="O161" s="37"/>
      <c r="P161" s="72">
        <f>COUNTA(D162:D164)</f>
        <v>3</v>
      </c>
      <c r="Q161" s="71">
        <v>0</v>
      </c>
      <c r="R161" s="72">
        <f>COUNTIFS(V162:V164,"&gt;1,50")</f>
        <v>2</v>
      </c>
      <c r="S161" s="72">
        <f>COUNTIFS(V162:V164,"&gt;=0,995",V162:V164,"&lt;=1,5")</f>
        <v>1</v>
      </c>
      <c r="T161" s="72">
        <f>COUNTIFS(V162:V164,"&gt;=0,85",V162:V164,"&lt;0,995")</f>
        <v>0</v>
      </c>
      <c r="U161" s="72">
        <f>COUNTIFS(V162:V164,"&lt;0,85")</f>
        <v>0</v>
      </c>
      <c r="V161" s="50"/>
    </row>
    <row r="162" spans="1:22" ht="22.5" outlineLevel="2" x14ac:dyDescent="0.25">
      <c r="A162" s="168" t="s">
        <v>74</v>
      </c>
      <c r="B162" s="32" t="s">
        <v>1187</v>
      </c>
      <c r="C162" s="282" t="s">
        <v>669</v>
      </c>
      <c r="D162" s="107" t="s">
        <v>671</v>
      </c>
      <c r="E162" s="172" t="s">
        <v>225</v>
      </c>
      <c r="F162" s="184">
        <v>11</v>
      </c>
      <c r="G162" s="184">
        <v>44</v>
      </c>
      <c r="H162" s="183">
        <f t="shared" ref="H162:H164" si="65">G162/F162</f>
        <v>4</v>
      </c>
      <c r="I162" s="368" t="s">
        <v>1190</v>
      </c>
      <c r="J162" s="266" t="s">
        <v>27</v>
      </c>
      <c r="K162" s="29" t="s">
        <v>127</v>
      </c>
      <c r="L162" s="30">
        <v>1</v>
      </c>
      <c r="M162" s="31">
        <f t="shared" si="62"/>
        <v>1</v>
      </c>
      <c r="V162" s="50">
        <f t="shared" si="63"/>
        <v>4</v>
      </c>
    </row>
    <row r="163" spans="1:22" ht="22.5" outlineLevel="2" x14ac:dyDescent="0.25">
      <c r="A163" s="168" t="s">
        <v>75</v>
      </c>
      <c r="B163" s="93" t="s">
        <v>1188</v>
      </c>
      <c r="C163" s="282" t="s">
        <v>669</v>
      </c>
      <c r="D163" s="107" t="s">
        <v>671</v>
      </c>
      <c r="E163" s="172" t="s">
        <v>225</v>
      </c>
      <c r="F163" s="184">
        <v>20</v>
      </c>
      <c r="G163" s="184">
        <v>33</v>
      </c>
      <c r="H163" s="183">
        <f t="shared" si="65"/>
        <v>1.65</v>
      </c>
      <c r="I163" s="368" t="s">
        <v>1191</v>
      </c>
      <c r="J163" s="266" t="s">
        <v>27</v>
      </c>
      <c r="K163" s="29" t="s">
        <v>127</v>
      </c>
      <c r="L163" s="30">
        <v>1</v>
      </c>
      <c r="M163" s="31">
        <f t="shared" si="62"/>
        <v>1</v>
      </c>
      <c r="V163" s="50">
        <f t="shared" si="63"/>
        <v>1.65</v>
      </c>
    </row>
    <row r="164" spans="1:22" ht="42" customHeight="1" outlineLevel="2" x14ac:dyDescent="0.25">
      <c r="A164" s="168" t="s">
        <v>76</v>
      </c>
      <c r="B164" s="101" t="s">
        <v>1189</v>
      </c>
      <c r="C164" s="282" t="s">
        <v>669</v>
      </c>
      <c r="D164" s="107" t="s">
        <v>671</v>
      </c>
      <c r="E164" s="172" t="s">
        <v>225</v>
      </c>
      <c r="F164" s="184">
        <v>1</v>
      </c>
      <c r="G164" s="184">
        <v>1</v>
      </c>
      <c r="H164" s="183">
        <f t="shared" si="65"/>
        <v>1</v>
      </c>
      <c r="I164" s="266" t="s">
        <v>27</v>
      </c>
      <c r="J164" s="266" t="s">
        <v>27</v>
      </c>
      <c r="K164" s="29" t="s">
        <v>127</v>
      </c>
      <c r="L164" s="30">
        <v>1</v>
      </c>
      <c r="M164" s="31">
        <f t="shared" si="62"/>
        <v>1</v>
      </c>
      <c r="V164" s="50">
        <f t="shared" si="63"/>
        <v>1</v>
      </c>
    </row>
    <row r="165" spans="1:22" s="35" customFormat="1" ht="38.25" customHeight="1" outlineLevel="1" x14ac:dyDescent="0.25">
      <c r="A165" s="51" t="s">
        <v>77</v>
      </c>
      <c r="B165" s="605" t="s">
        <v>1194</v>
      </c>
      <c r="C165" s="606"/>
      <c r="D165" s="605"/>
      <c r="E165" s="605"/>
      <c r="F165" s="605"/>
      <c r="G165" s="605"/>
      <c r="H165" s="52">
        <f>AVERAGE(M166:M167)</f>
        <v>1</v>
      </c>
      <c r="I165" s="53"/>
      <c r="J165" s="53"/>
      <c r="K165" s="54"/>
      <c r="L165" s="47"/>
      <c r="M165" s="31"/>
      <c r="N165" s="37"/>
      <c r="O165" s="37"/>
      <c r="P165" s="72">
        <f>COUNTA(D166:D167)</f>
        <v>1</v>
      </c>
      <c r="Q165" s="71">
        <v>0</v>
      </c>
      <c r="R165" s="72">
        <f>COUNTIFS(V166:V167,"&gt;1,50")</f>
        <v>1</v>
      </c>
      <c r="S165" s="72">
        <f>COUNTIFS(V166:V167,"&gt;=0,995",V166:V167,"&lt;=1,5")</f>
        <v>0</v>
      </c>
      <c r="T165" s="72">
        <f>COUNTIFS(V166:V167,"&gt;=0,85",V166:V167,"&lt;0,995")</f>
        <v>0</v>
      </c>
      <c r="U165" s="72">
        <f>COUNTIFS(V166:V167,"&lt;0,85")</f>
        <v>0</v>
      </c>
      <c r="V165" s="50"/>
    </row>
    <row r="166" spans="1:22" ht="45" outlineLevel="2" x14ac:dyDescent="0.25">
      <c r="A166" s="168" t="s">
        <v>78</v>
      </c>
      <c r="B166" s="108" t="s">
        <v>1192</v>
      </c>
      <c r="C166" s="282" t="s">
        <v>669</v>
      </c>
      <c r="D166" s="107" t="s">
        <v>671</v>
      </c>
      <c r="E166" s="172" t="s">
        <v>225</v>
      </c>
      <c r="F166" s="184">
        <v>425</v>
      </c>
      <c r="G166" s="184">
        <v>843</v>
      </c>
      <c r="H166" s="183">
        <f>G166/F166</f>
        <v>1.983529411764706</v>
      </c>
      <c r="I166" s="368" t="s">
        <v>1193</v>
      </c>
      <c r="J166" s="107" t="s">
        <v>27</v>
      </c>
      <c r="K166" s="29" t="s">
        <v>127</v>
      </c>
      <c r="L166" s="30">
        <v>1</v>
      </c>
      <c r="M166" s="31">
        <f t="shared" si="62"/>
        <v>1</v>
      </c>
      <c r="V166" s="50">
        <f t="shared" si="63"/>
        <v>1.983529411764706</v>
      </c>
    </row>
    <row r="167" spans="1:22" ht="25.5" customHeight="1" outlineLevel="2" x14ac:dyDescent="0.25">
      <c r="A167" s="51" t="s">
        <v>79</v>
      </c>
      <c r="B167" s="605" t="s">
        <v>1195</v>
      </c>
      <c r="C167" s="606"/>
      <c r="D167" s="605"/>
      <c r="E167" s="605"/>
      <c r="F167" s="605"/>
      <c r="G167" s="605"/>
      <c r="H167" s="52">
        <f>AVERAGE(M168:M168)</f>
        <v>1</v>
      </c>
      <c r="I167" s="53"/>
      <c r="J167" s="53"/>
      <c r="K167" s="54"/>
      <c r="L167" s="47"/>
      <c r="M167" s="31"/>
      <c r="N167" s="37"/>
      <c r="O167" s="37"/>
      <c r="P167" s="72">
        <f>COUNTA(D168:D168)</f>
        <v>1</v>
      </c>
      <c r="Q167" s="71">
        <v>0</v>
      </c>
      <c r="R167" s="72">
        <f>COUNTIFS(V168:V168,"&gt;1,50")</f>
        <v>0</v>
      </c>
      <c r="S167" s="72">
        <f>COUNTIFS(V168:V168,"&gt;=0,995",V168:V168,"&lt;=1,5")</f>
        <v>1</v>
      </c>
      <c r="T167" s="72">
        <f>COUNTIFS(V168:V168,"&gt;=0,85",V168:V168,"&lt;0,995")</f>
        <v>0</v>
      </c>
      <c r="U167" s="72">
        <f>COUNTIFS(V168:V168,"&lt;0,85")</f>
        <v>0</v>
      </c>
      <c r="V167" s="50"/>
    </row>
    <row r="168" spans="1:22" ht="33.75" outlineLevel="2" x14ac:dyDescent="0.25">
      <c r="A168" s="168" t="s">
        <v>80</v>
      </c>
      <c r="B168" s="108" t="s">
        <v>1196</v>
      </c>
      <c r="C168" s="282" t="s">
        <v>669</v>
      </c>
      <c r="D168" s="107" t="s">
        <v>671</v>
      </c>
      <c r="E168" s="172" t="s">
        <v>225</v>
      </c>
      <c r="F168" s="184">
        <v>1</v>
      </c>
      <c r="G168" s="184">
        <v>1</v>
      </c>
      <c r="H168" s="183">
        <f>G168/F168</f>
        <v>1</v>
      </c>
      <c r="I168" s="369" t="s">
        <v>27</v>
      </c>
      <c r="J168" s="107" t="s">
        <v>27</v>
      </c>
      <c r="K168" s="29" t="s">
        <v>127</v>
      </c>
      <c r="L168" s="30">
        <v>1</v>
      </c>
      <c r="M168" s="31">
        <f t="shared" ref="M168" si="66">IF(H168&gt;1,1,H168)</f>
        <v>1</v>
      </c>
      <c r="V168" s="50">
        <f t="shared" ref="V168" si="67">H168</f>
        <v>1</v>
      </c>
    </row>
    <row r="169" spans="1:22" s="35" customFormat="1" ht="18" customHeight="1" x14ac:dyDescent="0.25">
      <c r="A169" s="592">
        <v>5</v>
      </c>
      <c r="B169" s="607" t="s">
        <v>405</v>
      </c>
      <c r="C169" s="608"/>
      <c r="D169" s="607"/>
      <c r="E169" s="607"/>
      <c r="F169" s="607"/>
      <c r="G169" s="607"/>
      <c r="H169" s="593">
        <f>AVERAGE(M170:M179,M182:M185,M187,M193,M198,M203)</f>
        <v>0.91650361522056989</v>
      </c>
      <c r="I169" s="594"/>
      <c r="J169" s="594"/>
      <c r="K169" s="595"/>
      <c r="L169" s="47"/>
      <c r="M169" s="138"/>
      <c r="N169" s="37"/>
      <c r="O169" s="37"/>
      <c r="P169" s="78">
        <f>COUNTA(D170:D179,D182:D185,D187,D189,D191,D193,D195,D198,D203)</f>
        <v>21</v>
      </c>
      <c r="Q169" s="70">
        <f>P169-R169-S169-T169-U169</f>
        <v>5</v>
      </c>
      <c r="R169" s="78">
        <f>COUNTIFS(V170:V208,"&gt;1,50")</f>
        <v>1</v>
      </c>
      <c r="S169" s="78">
        <f>COUNTIFS(V170:V208,"&gt;=0,995",V170:V208,"&lt;=1,5")</f>
        <v>8</v>
      </c>
      <c r="T169" s="78">
        <f>COUNTIFS(V170:V208,"&gt;=0,85",V170:V208,"&lt;0,995")</f>
        <v>6</v>
      </c>
      <c r="U169" s="78">
        <f>COUNTIFS(V170:V208,"&lt;0,85")</f>
        <v>1</v>
      </c>
      <c r="V169" s="50"/>
    </row>
    <row r="170" spans="1:22" ht="33.75" outlineLevel="2" x14ac:dyDescent="0.25">
      <c r="A170" s="168" t="s">
        <v>857</v>
      </c>
      <c r="B170" s="101" t="s">
        <v>532</v>
      </c>
      <c r="C170" s="361" t="s">
        <v>866</v>
      </c>
      <c r="D170" s="361" t="s">
        <v>648</v>
      </c>
      <c r="E170" s="172" t="s">
        <v>225</v>
      </c>
      <c r="F170" s="100">
        <v>79.3</v>
      </c>
      <c r="G170" s="100">
        <v>78.2</v>
      </c>
      <c r="H170" s="183">
        <f t="shared" ref="H170:H178" si="68">G170/F170</f>
        <v>0.98612862547288782</v>
      </c>
      <c r="I170" s="238" t="s">
        <v>872</v>
      </c>
      <c r="J170" s="267" t="s">
        <v>27</v>
      </c>
      <c r="K170" s="29" t="s">
        <v>126</v>
      </c>
      <c r="L170" s="30">
        <v>1</v>
      </c>
      <c r="M170" s="31">
        <f t="shared" ref="M170:M172" si="69">IF(H170&gt;1,1,H170)</f>
        <v>0.98612862547288782</v>
      </c>
      <c r="V170" s="50">
        <f t="shared" ref="V170:V171" si="70">H170</f>
        <v>0.98612862547288782</v>
      </c>
    </row>
    <row r="171" spans="1:22" ht="78.75" outlineLevel="2" x14ac:dyDescent="0.25">
      <c r="A171" s="168" t="s">
        <v>252</v>
      </c>
      <c r="B171" s="101" t="s">
        <v>625</v>
      </c>
      <c r="C171" s="361" t="s">
        <v>866</v>
      </c>
      <c r="D171" s="361" t="s">
        <v>648</v>
      </c>
      <c r="E171" s="172" t="s">
        <v>225</v>
      </c>
      <c r="F171" s="100">
        <v>87.1</v>
      </c>
      <c r="G171" s="100">
        <v>81.8</v>
      </c>
      <c r="H171" s="183">
        <f t="shared" si="68"/>
        <v>0.93915040183696907</v>
      </c>
      <c r="I171" s="238" t="s">
        <v>873</v>
      </c>
      <c r="J171" s="238" t="s">
        <v>628</v>
      </c>
      <c r="K171" s="29" t="s">
        <v>126</v>
      </c>
      <c r="L171" s="30">
        <v>1</v>
      </c>
      <c r="M171" s="31">
        <f t="shared" si="69"/>
        <v>0.93915040183696907</v>
      </c>
      <c r="V171" s="50">
        <f t="shared" si="70"/>
        <v>0.93915040183696907</v>
      </c>
    </row>
    <row r="172" spans="1:22" ht="90" outlineLevel="2" x14ac:dyDescent="0.25">
      <c r="A172" s="168" t="s">
        <v>858</v>
      </c>
      <c r="B172" s="101" t="s">
        <v>860</v>
      </c>
      <c r="C172" s="361" t="s">
        <v>867</v>
      </c>
      <c r="D172" s="361" t="s">
        <v>648</v>
      </c>
      <c r="E172" s="107" t="s">
        <v>228</v>
      </c>
      <c r="F172" s="100">
        <v>100</v>
      </c>
      <c r="G172" s="100">
        <v>89.9</v>
      </c>
      <c r="H172" s="183">
        <f t="shared" si="68"/>
        <v>0.89900000000000002</v>
      </c>
      <c r="I172" s="238" t="s">
        <v>874</v>
      </c>
      <c r="J172" s="267" t="s">
        <v>27</v>
      </c>
      <c r="K172" s="29" t="s">
        <v>126</v>
      </c>
      <c r="L172" s="30">
        <v>1</v>
      </c>
      <c r="M172" s="31">
        <f t="shared" si="69"/>
        <v>0.89900000000000002</v>
      </c>
      <c r="V172" s="50">
        <f t="shared" ref="V172:V179" si="71">H172</f>
        <v>0.89900000000000002</v>
      </c>
    </row>
    <row r="173" spans="1:22" ht="36.75" customHeight="1" outlineLevel="2" x14ac:dyDescent="0.25">
      <c r="A173" s="168" t="s">
        <v>533</v>
      </c>
      <c r="B173" s="101" t="s">
        <v>627</v>
      </c>
      <c r="C173" s="361" t="s">
        <v>867</v>
      </c>
      <c r="D173" s="361" t="s">
        <v>871</v>
      </c>
      <c r="E173" s="172" t="s">
        <v>225</v>
      </c>
      <c r="F173" s="100">
        <v>15310</v>
      </c>
      <c r="G173" s="100">
        <v>14943</v>
      </c>
      <c r="H173" s="183">
        <f t="shared" si="68"/>
        <v>0.97602873938602219</v>
      </c>
      <c r="I173" s="238" t="s">
        <v>875</v>
      </c>
      <c r="J173" s="267" t="s">
        <v>27</v>
      </c>
      <c r="K173" s="29" t="s">
        <v>126</v>
      </c>
      <c r="L173" s="30">
        <v>1</v>
      </c>
      <c r="M173" s="31">
        <f t="shared" ref="M173:M178" si="72">IF(H173&gt;1,1,H173)</f>
        <v>0.97602873938602219</v>
      </c>
      <c r="V173" s="50">
        <f t="shared" si="71"/>
        <v>0.97602873938602219</v>
      </c>
    </row>
    <row r="174" spans="1:22" ht="36.75" customHeight="1" outlineLevel="2" x14ac:dyDescent="0.25">
      <c r="A174" s="168" t="s">
        <v>534</v>
      </c>
      <c r="B174" s="101" t="s">
        <v>861</v>
      </c>
      <c r="C174" s="361" t="s">
        <v>868</v>
      </c>
      <c r="D174" s="361" t="s">
        <v>648</v>
      </c>
      <c r="E174" s="172" t="s">
        <v>225</v>
      </c>
      <c r="F174" s="100">
        <v>101</v>
      </c>
      <c r="G174" s="100">
        <v>106.1</v>
      </c>
      <c r="H174" s="183">
        <f t="shared" si="68"/>
        <v>1.0504950495049505</v>
      </c>
      <c r="I174" s="238" t="s">
        <v>931</v>
      </c>
      <c r="J174" s="267" t="s">
        <v>27</v>
      </c>
      <c r="K174" s="29" t="s">
        <v>126</v>
      </c>
      <c r="L174" s="30">
        <v>1</v>
      </c>
      <c r="M174" s="31">
        <f t="shared" si="72"/>
        <v>1</v>
      </c>
      <c r="V174" s="50">
        <f t="shared" si="71"/>
        <v>1.0504950495049505</v>
      </c>
    </row>
    <row r="175" spans="1:22" ht="78.75" outlineLevel="2" x14ac:dyDescent="0.25">
      <c r="A175" s="168" t="s">
        <v>535</v>
      </c>
      <c r="B175" s="101" t="s">
        <v>862</v>
      </c>
      <c r="C175" s="361" t="s">
        <v>869</v>
      </c>
      <c r="D175" s="361" t="s">
        <v>648</v>
      </c>
      <c r="E175" s="172" t="s">
        <v>225</v>
      </c>
      <c r="F175" s="100">
        <v>100</v>
      </c>
      <c r="G175" s="100">
        <v>100</v>
      </c>
      <c r="H175" s="183">
        <f t="shared" si="68"/>
        <v>1</v>
      </c>
      <c r="I175" s="267" t="s">
        <v>27</v>
      </c>
      <c r="J175" s="267" t="s">
        <v>27</v>
      </c>
      <c r="K175" s="29" t="s">
        <v>126</v>
      </c>
      <c r="L175" s="30">
        <v>1</v>
      </c>
      <c r="M175" s="31">
        <f t="shared" si="72"/>
        <v>1</v>
      </c>
      <c r="V175" s="50">
        <f t="shared" si="71"/>
        <v>1</v>
      </c>
    </row>
    <row r="176" spans="1:22" ht="36.75" customHeight="1" outlineLevel="2" x14ac:dyDescent="0.25">
      <c r="A176" s="168" t="s">
        <v>536</v>
      </c>
      <c r="B176" s="28" t="s">
        <v>406</v>
      </c>
      <c r="C176" s="361" t="s">
        <v>766</v>
      </c>
      <c r="D176" s="361" t="s">
        <v>648</v>
      </c>
      <c r="E176" s="172" t="s">
        <v>225</v>
      </c>
      <c r="F176" s="100">
        <v>8.6</v>
      </c>
      <c r="G176" s="100">
        <v>9</v>
      </c>
      <c r="H176" s="183">
        <f t="shared" si="68"/>
        <v>1.0465116279069768</v>
      </c>
      <c r="I176" s="265" t="s">
        <v>876</v>
      </c>
      <c r="J176" s="267" t="s">
        <v>27</v>
      </c>
      <c r="K176" s="29" t="s">
        <v>126</v>
      </c>
      <c r="L176" s="30">
        <v>1</v>
      </c>
      <c r="M176" s="31">
        <f t="shared" si="72"/>
        <v>1</v>
      </c>
      <c r="V176" s="50">
        <f t="shared" ref="V176:V178" si="73">H176</f>
        <v>1.0465116279069768</v>
      </c>
    </row>
    <row r="177" spans="1:22" ht="36" customHeight="1" outlineLevel="2" x14ac:dyDescent="0.25">
      <c r="A177" s="168" t="s">
        <v>537</v>
      </c>
      <c r="B177" s="28" t="s">
        <v>863</v>
      </c>
      <c r="C177" s="361" t="s">
        <v>870</v>
      </c>
      <c r="D177" s="361" t="s">
        <v>648</v>
      </c>
      <c r="E177" s="172" t="s">
        <v>225</v>
      </c>
      <c r="F177" s="100">
        <v>79.7</v>
      </c>
      <c r="G177" s="100">
        <v>97.7</v>
      </c>
      <c r="H177" s="183">
        <f t="shared" si="68"/>
        <v>1.2258469259723965</v>
      </c>
      <c r="I177" s="238" t="s">
        <v>877</v>
      </c>
      <c r="J177" s="267" t="s">
        <v>27</v>
      </c>
      <c r="K177" s="29" t="s">
        <v>126</v>
      </c>
      <c r="L177" s="30">
        <v>1</v>
      </c>
      <c r="M177" s="31">
        <f t="shared" si="72"/>
        <v>1</v>
      </c>
      <c r="V177" s="50">
        <f t="shared" si="73"/>
        <v>1.2258469259723965</v>
      </c>
    </row>
    <row r="178" spans="1:22" ht="29.25" customHeight="1" outlineLevel="2" x14ac:dyDescent="0.25">
      <c r="A178" s="168" t="s">
        <v>626</v>
      </c>
      <c r="B178" s="28" t="s">
        <v>864</v>
      </c>
      <c r="C178" s="361" t="s">
        <v>870</v>
      </c>
      <c r="D178" s="361" t="s">
        <v>648</v>
      </c>
      <c r="E178" s="172" t="s">
        <v>225</v>
      </c>
      <c r="F178" s="100">
        <v>110</v>
      </c>
      <c r="G178" s="100">
        <v>112</v>
      </c>
      <c r="H178" s="183">
        <f t="shared" si="68"/>
        <v>1.0181818181818181</v>
      </c>
      <c r="I178" s="267" t="s">
        <v>27</v>
      </c>
      <c r="J178" s="267" t="s">
        <v>27</v>
      </c>
      <c r="K178" s="29" t="s">
        <v>126</v>
      </c>
      <c r="L178" s="30">
        <v>1</v>
      </c>
      <c r="M178" s="31">
        <f t="shared" si="72"/>
        <v>1</v>
      </c>
      <c r="V178" s="50">
        <f t="shared" si="73"/>
        <v>1.0181818181818181</v>
      </c>
    </row>
    <row r="179" spans="1:22" ht="36" customHeight="1" outlineLevel="2" x14ac:dyDescent="0.25">
      <c r="A179" s="168" t="s">
        <v>859</v>
      </c>
      <c r="B179" s="28" t="s">
        <v>865</v>
      </c>
      <c r="C179" s="361" t="s">
        <v>765</v>
      </c>
      <c r="D179" s="361" t="s">
        <v>648</v>
      </c>
      <c r="E179" s="172" t="s">
        <v>225</v>
      </c>
      <c r="F179" s="100">
        <v>100</v>
      </c>
      <c r="G179" s="100">
        <v>0</v>
      </c>
      <c r="H179" s="183">
        <f t="shared" ref="H179" si="74">G179/F179</f>
        <v>0</v>
      </c>
      <c r="I179" s="238" t="s">
        <v>932</v>
      </c>
      <c r="J179" s="238" t="s">
        <v>933</v>
      </c>
      <c r="K179" s="29" t="s">
        <v>126</v>
      </c>
      <c r="L179" s="30">
        <v>1</v>
      </c>
      <c r="M179" s="31">
        <f t="shared" ref="M179" si="75">IF(H179&gt;1,1,H179)</f>
        <v>0</v>
      </c>
      <c r="V179" s="50">
        <f t="shared" si="71"/>
        <v>0</v>
      </c>
    </row>
    <row r="180" spans="1:22" ht="20.25" customHeight="1" outlineLevel="2" x14ac:dyDescent="0.25">
      <c r="A180" s="626" t="s">
        <v>878</v>
      </c>
      <c r="B180" s="627"/>
      <c r="C180" s="627"/>
      <c r="D180" s="627"/>
      <c r="E180" s="627"/>
      <c r="F180" s="627"/>
      <c r="G180" s="627"/>
      <c r="H180" s="627"/>
      <c r="I180" s="627"/>
      <c r="J180" s="627"/>
      <c r="K180" s="628"/>
      <c r="L180" s="30"/>
      <c r="M180" s="31"/>
      <c r="V180" s="50"/>
    </row>
    <row r="181" spans="1:22" s="35" customFormat="1" ht="17.25" customHeight="1" outlineLevel="1" x14ac:dyDescent="0.25">
      <c r="A181" s="51" t="s">
        <v>81</v>
      </c>
      <c r="B181" s="629" t="s">
        <v>879</v>
      </c>
      <c r="C181" s="630"/>
      <c r="D181" s="629"/>
      <c r="E181" s="629"/>
      <c r="F181" s="629"/>
      <c r="G181" s="629"/>
      <c r="H181" s="52">
        <f>AVERAGE(M182:M185)</f>
        <v>0.98432601880877746</v>
      </c>
      <c r="I181" s="53"/>
      <c r="J181" s="53"/>
      <c r="K181" s="54"/>
      <c r="L181" s="47"/>
      <c r="M181" s="138"/>
      <c r="N181" s="37"/>
      <c r="O181" s="37"/>
      <c r="P181" s="72">
        <f>COUNTA(D182:D185)</f>
        <v>4</v>
      </c>
      <c r="Q181" s="71">
        <f>P181-R181-S181-T181-U181</f>
        <v>2</v>
      </c>
      <c r="R181" s="72">
        <f>COUNTIFS(V182:V185,"&gt;1,50")</f>
        <v>0</v>
      </c>
      <c r="S181" s="72">
        <f>COUNTIFS(V182:V185,"&gt;=0,995",V182:V185,"&lt;=1,5")</f>
        <v>1</v>
      </c>
      <c r="T181" s="72">
        <f>COUNTIFS(V182:V185,"&gt;=0,85",V182:V185,"&lt;0,995")</f>
        <v>1</v>
      </c>
      <c r="U181" s="72">
        <f>COUNTIFS(V182:V185,"&lt;0,85")</f>
        <v>0</v>
      </c>
      <c r="V181" s="50"/>
    </row>
    <row r="182" spans="1:22" ht="69.75" customHeight="1" outlineLevel="2" x14ac:dyDescent="0.25">
      <c r="A182" s="168" t="s">
        <v>82</v>
      </c>
      <c r="B182" s="101" t="s">
        <v>880</v>
      </c>
      <c r="C182" s="362" t="s">
        <v>669</v>
      </c>
      <c r="D182" s="362" t="s">
        <v>634</v>
      </c>
      <c r="E182" s="172" t="s">
        <v>225</v>
      </c>
      <c r="F182" s="100">
        <v>555</v>
      </c>
      <c r="G182" s="100">
        <v>555</v>
      </c>
      <c r="H182" s="183">
        <f t="shared" ref="H182:H184" si="76">G182/F182</f>
        <v>1</v>
      </c>
      <c r="I182" s="238" t="s">
        <v>884</v>
      </c>
      <c r="J182" s="238" t="s">
        <v>885</v>
      </c>
      <c r="K182" s="29" t="s">
        <v>126</v>
      </c>
      <c r="L182" s="30">
        <v>1</v>
      </c>
      <c r="M182" s="31" t="s">
        <v>27</v>
      </c>
      <c r="V182" s="50" t="s">
        <v>27</v>
      </c>
    </row>
    <row r="183" spans="1:22" ht="45" outlineLevel="2" x14ac:dyDescent="0.25">
      <c r="A183" s="168" t="s">
        <v>83</v>
      </c>
      <c r="B183" s="102" t="s">
        <v>881</v>
      </c>
      <c r="C183" s="362" t="s">
        <v>669</v>
      </c>
      <c r="D183" s="362" t="s">
        <v>648</v>
      </c>
      <c r="E183" s="172" t="s">
        <v>225</v>
      </c>
      <c r="F183" s="100">
        <v>63.8</v>
      </c>
      <c r="G183" s="100">
        <v>61.8</v>
      </c>
      <c r="H183" s="183">
        <f t="shared" si="76"/>
        <v>0.96865203761755481</v>
      </c>
      <c r="I183" s="238" t="s">
        <v>886</v>
      </c>
      <c r="J183" s="238"/>
      <c r="K183" s="29" t="s">
        <v>126</v>
      </c>
      <c r="L183" s="30">
        <v>1</v>
      </c>
      <c r="M183" s="31">
        <f t="shared" ref="M183:M187" si="77">IF(H183&gt;1,1,H183)</f>
        <v>0.96865203761755481</v>
      </c>
      <c r="V183" s="50">
        <f t="shared" si="63"/>
        <v>0.96865203761755481</v>
      </c>
    </row>
    <row r="184" spans="1:22" ht="33.75" outlineLevel="2" x14ac:dyDescent="0.25">
      <c r="A184" s="168" t="s">
        <v>253</v>
      </c>
      <c r="B184" s="102" t="s">
        <v>882</v>
      </c>
      <c r="C184" s="362" t="s">
        <v>669</v>
      </c>
      <c r="D184" s="362" t="s">
        <v>648</v>
      </c>
      <c r="E184" s="172" t="s">
        <v>225</v>
      </c>
      <c r="F184" s="100">
        <v>38.1</v>
      </c>
      <c r="G184" s="100">
        <v>52</v>
      </c>
      <c r="H184" s="183">
        <f t="shared" si="76"/>
        <v>1.3648293963254592</v>
      </c>
      <c r="I184" s="238" t="s">
        <v>887</v>
      </c>
      <c r="J184" s="238"/>
      <c r="K184" s="29" t="s">
        <v>126</v>
      </c>
      <c r="L184" s="30">
        <v>1</v>
      </c>
      <c r="M184" s="31">
        <f t="shared" si="77"/>
        <v>1</v>
      </c>
      <c r="V184" s="50">
        <f t="shared" si="63"/>
        <v>1.3648293963254592</v>
      </c>
    </row>
    <row r="185" spans="1:22" ht="33.75" outlineLevel="2" x14ac:dyDescent="0.25">
      <c r="A185" s="168" t="s">
        <v>254</v>
      </c>
      <c r="B185" s="102" t="s">
        <v>883</v>
      </c>
      <c r="C185" s="363" t="s">
        <v>669</v>
      </c>
      <c r="D185" s="363" t="s">
        <v>671</v>
      </c>
      <c r="E185" s="172" t="s">
        <v>225</v>
      </c>
      <c r="F185" s="100">
        <v>7</v>
      </c>
      <c r="G185" s="100" t="s">
        <v>27</v>
      </c>
      <c r="H185" s="183" t="s">
        <v>27</v>
      </c>
      <c r="I185" s="238" t="s">
        <v>888</v>
      </c>
      <c r="J185" s="238"/>
      <c r="K185" s="29" t="s">
        <v>126</v>
      </c>
      <c r="L185" s="30">
        <v>1</v>
      </c>
      <c r="M185" s="31" t="s">
        <v>27</v>
      </c>
      <c r="V185" s="50" t="str">
        <f t="shared" si="63"/>
        <v>-</v>
      </c>
    </row>
    <row r="186" spans="1:22" s="35" customFormat="1" ht="27" customHeight="1" outlineLevel="1" x14ac:dyDescent="0.25">
      <c r="A186" s="364" t="s">
        <v>84</v>
      </c>
      <c r="B186" s="629" t="s">
        <v>889</v>
      </c>
      <c r="C186" s="630"/>
      <c r="D186" s="629"/>
      <c r="E186" s="629"/>
      <c r="F186" s="629"/>
      <c r="G186" s="629"/>
      <c r="H186" s="52">
        <f>AVERAGE(M187:M187)</f>
        <v>1</v>
      </c>
      <c r="I186" s="53"/>
      <c r="J186" s="53"/>
      <c r="K186" s="54"/>
      <c r="L186" s="47"/>
      <c r="M186" s="31"/>
      <c r="N186" s="37"/>
      <c r="O186" s="37"/>
      <c r="P186" s="72">
        <f>COUNTA(D187:D187)</f>
        <v>1</v>
      </c>
      <c r="Q186" s="71">
        <v>0</v>
      </c>
      <c r="R186" s="72">
        <f>COUNTIFS(V187:V187,"&gt;1,50")</f>
        <v>1</v>
      </c>
      <c r="S186" s="72">
        <f>COUNTIFS(V187:V187,"&gt;=0,995",V187:V187,"&lt;=1,5")</f>
        <v>0</v>
      </c>
      <c r="T186" s="72">
        <f>COUNTIFS(V187:V187,"&gt;=0,85",V187:V187,"&lt;0,995")</f>
        <v>0</v>
      </c>
      <c r="U186" s="72">
        <f>COUNTIFS(V187:V187,"&lt;0,85")</f>
        <v>0</v>
      </c>
      <c r="V186" s="50"/>
    </row>
    <row r="187" spans="1:22" ht="33.75" outlineLevel="2" x14ac:dyDescent="0.25">
      <c r="A187" s="168" t="s">
        <v>85</v>
      </c>
      <c r="B187" s="102" t="s">
        <v>890</v>
      </c>
      <c r="C187" s="362" t="s">
        <v>669</v>
      </c>
      <c r="D187" s="362" t="s">
        <v>648</v>
      </c>
      <c r="E187" s="172" t="s">
        <v>225</v>
      </c>
      <c r="F187" s="100">
        <v>6.9</v>
      </c>
      <c r="G187" s="100">
        <v>14</v>
      </c>
      <c r="H187" s="183">
        <f t="shared" ref="H187" si="78">G187/F187</f>
        <v>2.0289855072463765</v>
      </c>
      <c r="I187" s="238" t="s">
        <v>891</v>
      </c>
      <c r="J187" s="260" t="s">
        <v>27</v>
      </c>
      <c r="K187" s="29" t="s">
        <v>126</v>
      </c>
      <c r="L187" s="30">
        <v>1</v>
      </c>
      <c r="M187" s="31">
        <f t="shared" si="77"/>
        <v>1</v>
      </c>
      <c r="V187" s="50">
        <f t="shared" si="63"/>
        <v>2.0289855072463765</v>
      </c>
    </row>
    <row r="188" spans="1:22" ht="17.25" customHeight="1" outlineLevel="2" x14ac:dyDescent="0.25">
      <c r="A188" s="51" t="s">
        <v>189</v>
      </c>
      <c r="B188" s="605" t="s">
        <v>892</v>
      </c>
      <c r="C188" s="606"/>
      <c r="D188" s="605"/>
      <c r="E188" s="605"/>
      <c r="F188" s="605"/>
      <c r="G188" s="605"/>
      <c r="H188" s="52">
        <v>1</v>
      </c>
      <c r="I188" s="53"/>
      <c r="J188" s="53"/>
      <c r="K188" s="54"/>
      <c r="L188" s="47"/>
      <c r="M188" s="31"/>
      <c r="P188" s="72">
        <f>COUNTA(D189)</f>
        <v>1</v>
      </c>
      <c r="Q188" s="71">
        <v>1</v>
      </c>
      <c r="R188" s="72">
        <f>COUNTIFS(V189,"&gt;1,50")</f>
        <v>0</v>
      </c>
      <c r="S188" s="72">
        <f>COUNTIFS(V189,"&gt;=0,995",V189,"&lt;=1,5")</f>
        <v>0</v>
      </c>
      <c r="T188" s="72">
        <f>COUNTIFS(V189,"&gt;=0,85",V189,"&lt;0,995")</f>
        <v>0</v>
      </c>
      <c r="U188" s="72">
        <f>COUNTIFS(V189,"&lt;0,85")</f>
        <v>0</v>
      </c>
      <c r="V188" s="50"/>
    </row>
    <row r="189" spans="1:22" ht="56.25" outlineLevel="2" x14ac:dyDescent="0.25">
      <c r="A189" s="168" t="s">
        <v>386</v>
      </c>
      <c r="B189" s="102" t="s">
        <v>407</v>
      </c>
      <c r="C189" s="362" t="s">
        <v>669</v>
      </c>
      <c r="D189" s="362" t="s">
        <v>648</v>
      </c>
      <c r="E189" s="172" t="s">
        <v>225</v>
      </c>
      <c r="F189" s="100">
        <v>80</v>
      </c>
      <c r="G189" s="100">
        <v>80</v>
      </c>
      <c r="H189" s="183">
        <f t="shared" ref="H189" si="79">G189/F189</f>
        <v>1</v>
      </c>
      <c r="I189" s="238" t="s">
        <v>884</v>
      </c>
      <c r="J189" s="238" t="s">
        <v>885</v>
      </c>
      <c r="K189" s="29" t="s">
        <v>126</v>
      </c>
      <c r="L189" s="30">
        <v>1</v>
      </c>
      <c r="M189" s="31" t="s">
        <v>27</v>
      </c>
      <c r="V189" s="50" t="s">
        <v>27</v>
      </c>
    </row>
    <row r="190" spans="1:22" outlineLevel="2" x14ac:dyDescent="0.25">
      <c r="A190" s="51" t="s">
        <v>893</v>
      </c>
      <c r="B190" s="605" t="s">
        <v>895</v>
      </c>
      <c r="C190" s="606"/>
      <c r="D190" s="605"/>
      <c r="E190" s="605"/>
      <c r="F190" s="605"/>
      <c r="G190" s="605"/>
      <c r="H190" s="52">
        <v>1</v>
      </c>
      <c r="I190" s="53"/>
      <c r="J190" s="53"/>
      <c r="K190" s="54"/>
      <c r="L190" s="47"/>
      <c r="M190" s="31"/>
      <c r="P190" s="72">
        <f>COUNTA(D191)</f>
        <v>1</v>
      </c>
      <c r="Q190" s="71">
        <v>1</v>
      </c>
      <c r="R190" s="72">
        <f>COUNTIFS(V191,"&gt;1,50")</f>
        <v>0</v>
      </c>
      <c r="S190" s="72">
        <f>COUNTIFS(V191,"&gt;=0,995",V191,"&lt;=1,5")</f>
        <v>0</v>
      </c>
      <c r="T190" s="72">
        <f>COUNTIFS(V191,"&gt;=0,85",V191,"&lt;0,995")</f>
        <v>0</v>
      </c>
      <c r="U190" s="72">
        <f>COUNTIFS(V191,"&lt;0,85")</f>
        <v>0</v>
      </c>
      <c r="V190" s="50"/>
    </row>
    <row r="191" spans="1:22" ht="56.25" outlineLevel="2" x14ac:dyDescent="0.25">
      <c r="A191" s="168" t="s">
        <v>894</v>
      </c>
      <c r="B191" s="102" t="s">
        <v>896</v>
      </c>
      <c r="C191" s="362" t="s">
        <v>669</v>
      </c>
      <c r="D191" s="362" t="s">
        <v>648</v>
      </c>
      <c r="E191" s="172" t="s">
        <v>225</v>
      </c>
      <c r="F191" s="100">
        <v>30</v>
      </c>
      <c r="G191" s="100">
        <v>30.5</v>
      </c>
      <c r="H191" s="183">
        <f t="shared" ref="H191" si="80">G191/F191</f>
        <v>1.0166666666666666</v>
      </c>
      <c r="I191" s="238" t="s">
        <v>897</v>
      </c>
      <c r="J191" s="267" t="s">
        <v>27</v>
      </c>
      <c r="K191" s="29" t="s">
        <v>126</v>
      </c>
      <c r="L191" s="30">
        <v>1</v>
      </c>
      <c r="M191" s="31" t="s">
        <v>27</v>
      </c>
      <c r="V191" s="50" t="s">
        <v>27</v>
      </c>
    </row>
    <row r="192" spans="1:22" outlineLevel="2" x14ac:dyDescent="0.25">
      <c r="A192" s="364" t="s">
        <v>898</v>
      </c>
      <c r="B192" s="629" t="s">
        <v>900</v>
      </c>
      <c r="C192" s="630"/>
      <c r="D192" s="629"/>
      <c r="E192" s="629"/>
      <c r="F192" s="629"/>
      <c r="G192" s="629"/>
      <c r="H192" s="52">
        <f>AVERAGE(M193:M193)</f>
        <v>0.8950980392156862</v>
      </c>
      <c r="I192" s="53"/>
      <c r="J192" s="53"/>
      <c r="K192" s="54"/>
      <c r="L192" s="47"/>
      <c r="M192" s="31"/>
      <c r="N192" s="37"/>
      <c r="O192" s="37"/>
      <c r="P192" s="72">
        <f>COUNTA(D193:D193)</f>
        <v>1</v>
      </c>
      <c r="Q192" s="71">
        <v>0</v>
      </c>
      <c r="R192" s="72">
        <f>COUNTIFS(V193:V193,"&gt;1,50")</f>
        <v>0</v>
      </c>
      <c r="S192" s="72">
        <f>COUNTIFS(V193:V193,"&gt;=0,995",V193:V193,"&lt;=1,5")</f>
        <v>0</v>
      </c>
      <c r="T192" s="72">
        <f>COUNTIFS(V193:V193,"&gt;=0,85",V193:V193,"&lt;0,995")</f>
        <v>1</v>
      </c>
      <c r="U192" s="72">
        <f>COUNTIFS(V193:V193,"&lt;0,85")</f>
        <v>0</v>
      </c>
      <c r="V192" s="50"/>
    </row>
    <row r="193" spans="1:22" ht="45" outlineLevel="2" x14ac:dyDescent="0.25">
      <c r="A193" s="168" t="s">
        <v>899</v>
      </c>
      <c r="B193" s="102" t="s">
        <v>901</v>
      </c>
      <c r="C193" s="362" t="s">
        <v>669</v>
      </c>
      <c r="D193" s="362" t="s">
        <v>648</v>
      </c>
      <c r="E193" s="172" t="s">
        <v>225</v>
      </c>
      <c r="F193" s="100">
        <v>102</v>
      </c>
      <c r="G193" s="100">
        <v>91.3</v>
      </c>
      <c r="H193" s="183">
        <f t="shared" ref="H193" si="81">G193/F193</f>
        <v>0.8950980392156862</v>
      </c>
      <c r="I193" s="93" t="s">
        <v>902</v>
      </c>
      <c r="J193" s="93" t="s">
        <v>903</v>
      </c>
      <c r="K193" s="29" t="s">
        <v>126</v>
      </c>
      <c r="L193" s="30">
        <v>1</v>
      </c>
      <c r="M193" s="31">
        <f t="shared" ref="M193" si="82">IF(H193&gt;1,1,H193)</f>
        <v>0.8950980392156862</v>
      </c>
      <c r="V193" s="50">
        <f t="shared" ref="V193" si="83">H193</f>
        <v>0.8950980392156862</v>
      </c>
    </row>
    <row r="194" spans="1:22" ht="18.75" customHeight="1" outlineLevel="2" x14ac:dyDescent="0.25">
      <c r="A194" s="364" t="s">
        <v>904</v>
      </c>
      <c r="B194" s="629" t="s">
        <v>906</v>
      </c>
      <c r="C194" s="630"/>
      <c r="D194" s="629"/>
      <c r="E194" s="629"/>
      <c r="F194" s="629"/>
      <c r="G194" s="629"/>
      <c r="H194" s="52">
        <v>1</v>
      </c>
      <c r="I194" s="53"/>
      <c r="J194" s="53"/>
      <c r="K194" s="54"/>
      <c r="L194" s="47"/>
      <c r="M194" s="31"/>
      <c r="N194" s="37"/>
      <c r="O194" s="37"/>
      <c r="P194" s="72">
        <f>COUNTA(D195:D195)</f>
        <v>1</v>
      </c>
      <c r="Q194" s="71">
        <v>1</v>
      </c>
      <c r="R194" s="72">
        <f>COUNTIFS(V195:V195,"&gt;1,50")</f>
        <v>0</v>
      </c>
      <c r="S194" s="72">
        <f>COUNTIFS(V195:V195,"&gt;=0,995",V195:V195,"&lt;=1,5")</f>
        <v>0</v>
      </c>
      <c r="T194" s="72">
        <f>COUNTIFS(V195:V195,"&gt;=0,85",V195:V195,"&lt;0,995")</f>
        <v>0</v>
      </c>
      <c r="U194" s="72">
        <f>COUNTIFS(V195:V195,"&lt;0,85")</f>
        <v>0</v>
      </c>
      <c r="V194" s="50"/>
    </row>
    <row r="195" spans="1:22" ht="45" outlineLevel="2" x14ac:dyDescent="0.25">
      <c r="A195" s="168" t="s">
        <v>905</v>
      </c>
      <c r="B195" s="102" t="s">
        <v>907</v>
      </c>
      <c r="C195" s="362" t="s">
        <v>669</v>
      </c>
      <c r="D195" s="362" t="s">
        <v>671</v>
      </c>
      <c r="E195" s="172" t="s">
        <v>225</v>
      </c>
      <c r="F195" s="100">
        <v>615</v>
      </c>
      <c r="G195" s="100">
        <v>615</v>
      </c>
      <c r="H195" s="183">
        <f t="shared" ref="H195" si="84">G195/F195</f>
        <v>1</v>
      </c>
      <c r="I195" s="93" t="s">
        <v>884</v>
      </c>
      <c r="J195" s="93" t="s">
        <v>885</v>
      </c>
      <c r="K195" s="29" t="s">
        <v>126</v>
      </c>
      <c r="L195" s="30">
        <v>1</v>
      </c>
      <c r="M195" s="31" t="s">
        <v>27</v>
      </c>
      <c r="V195" s="50" t="s">
        <v>27</v>
      </c>
    </row>
    <row r="196" spans="1:22" ht="17.25" customHeight="1" outlineLevel="2" x14ac:dyDescent="0.25">
      <c r="A196" s="626" t="s">
        <v>908</v>
      </c>
      <c r="B196" s="627"/>
      <c r="C196" s="627"/>
      <c r="D196" s="627"/>
      <c r="E196" s="627"/>
      <c r="F196" s="627"/>
      <c r="G196" s="627"/>
      <c r="H196" s="627"/>
      <c r="I196" s="627"/>
      <c r="J196" s="627"/>
      <c r="K196" s="628"/>
      <c r="L196" s="30"/>
      <c r="M196" s="31"/>
      <c r="V196" s="50"/>
    </row>
    <row r="197" spans="1:22" ht="24" customHeight="1" outlineLevel="2" x14ac:dyDescent="0.25">
      <c r="A197" s="364" t="s">
        <v>909</v>
      </c>
      <c r="B197" s="629" t="s">
        <v>911</v>
      </c>
      <c r="C197" s="630"/>
      <c r="D197" s="629"/>
      <c r="E197" s="629"/>
      <c r="F197" s="629"/>
      <c r="G197" s="629"/>
      <c r="H197" s="52">
        <f>AVERAGE(M198:M198)</f>
        <v>1</v>
      </c>
      <c r="I197" s="53"/>
      <c r="J197" s="53"/>
      <c r="K197" s="54"/>
      <c r="L197" s="47"/>
      <c r="M197" s="31"/>
      <c r="N197" s="37"/>
      <c r="O197" s="37"/>
      <c r="P197" s="72">
        <f>COUNTA(D198:D198)</f>
        <v>1</v>
      </c>
      <c r="Q197" s="71">
        <v>0</v>
      </c>
      <c r="R197" s="72">
        <f>COUNTIFS(V198:V198,"&gt;1,50")</f>
        <v>0</v>
      </c>
      <c r="S197" s="72">
        <f>COUNTIFS(V198:V198,"&gt;=0,995",V198:V198,"&lt;=1,5")</f>
        <v>1</v>
      </c>
      <c r="T197" s="72">
        <f>COUNTIFS(V198:V198,"&gt;=0,85",V198:V198,"&lt;0,995")</f>
        <v>0</v>
      </c>
      <c r="U197" s="72">
        <f>COUNTIFS(V198:V198,"&lt;0,85")</f>
        <v>0</v>
      </c>
      <c r="V197" s="50"/>
    </row>
    <row r="198" spans="1:22" ht="45" outlineLevel="2" x14ac:dyDescent="0.25">
      <c r="A198" s="168" t="s">
        <v>910</v>
      </c>
      <c r="B198" s="102" t="s">
        <v>912</v>
      </c>
      <c r="C198" s="362" t="s">
        <v>677</v>
      </c>
      <c r="D198" s="362" t="s">
        <v>913</v>
      </c>
      <c r="E198" s="107" t="s">
        <v>228</v>
      </c>
      <c r="F198" s="100">
        <v>13</v>
      </c>
      <c r="G198" s="100">
        <v>13</v>
      </c>
      <c r="H198" s="183">
        <f t="shared" ref="H198" si="85">G198/F198</f>
        <v>1</v>
      </c>
      <c r="I198" s="267" t="s">
        <v>27</v>
      </c>
      <c r="J198" s="267" t="s">
        <v>27</v>
      </c>
      <c r="K198" s="29" t="s">
        <v>48</v>
      </c>
      <c r="L198" s="30">
        <v>1</v>
      </c>
      <c r="M198" s="31">
        <f t="shared" ref="M198" si="86">IF(H198&gt;1,1,H198)</f>
        <v>1</v>
      </c>
      <c r="V198" s="50">
        <f t="shared" ref="V198" si="87">H198</f>
        <v>1</v>
      </c>
    </row>
    <row r="199" spans="1:22" ht="23.25" customHeight="1" outlineLevel="2" x14ac:dyDescent="0.25">
      <c r="A199" s="364" t="s">
        <v>914</v>
      </c>
      <c r="B199" s="629" t="s">
        <v>916</v>
      </c>
      <c r="C199" s="630"/>
      <c r="D199" s="629"/>
      <c r="E199" s="629"/>
      <c r="F199" s="629"/>
      <c r="G199" s="629"/>
      <c r="H199" s="52">
        <v>1</v>
      </c>
      <c r="I199" s="53"/>
      <c r="J199" s="53"/>
      <c r="K199" s="54"/>
      <c r="L199" s="47"/>
      <c r="M199" s="31"/>
      <c r="N199" s="37"/>
      <c r="O199" s="37"/>
      <c r="P199" s="72">
        <v>0</v>
      </c>
      <c r="Q199" s="71">
        <v>0</v>
      </c>
      <c r="R199" s="72">
        <f>COUNTIFS(V200:V200,"&gt;1,50")</f>
        <v>0</v>
      </c>
      <c r="S199" s="72">
        <f>COUNTIFS(V200:V200,"&gt;=0,995",V200:V200,"&lt;=1,5")</f>
        <v>0</v>
      </c>
      <c r="T199" s="72">
        <f>COUNTIFS(V200:V200,"&gt;=0,85",V200:V200,"&lt;0,995")</f>
        <v>0</v>
      </c>
      <c r="U199" s="72">
        <f>COUNTIFS(V200:V200,"&lt;0,85")</f>
        <v>0</v>
      </c>
      <c r="V199" s="50"/>
    </row>
    <row r="200" spans="1:22" outlineLevel="2" x14ac:dyDescent="0.25">
      <c r="A200" s="168" t="s">
        <v>915</v>
      </c>
      <c r="B200" s="105" t="s">
        <v>27</v>
      </c>
      <c r="C200" s="105" t="s">
        <v>27</v>
      </c>
      <c r="D200" s="105" t="s">
        <v>27</v>
      </c>
      <c r="E200" s="105" t="s">
        <v>27</v>
      </c>
      <c r="F200" s="105" t="s">
        <v>27</v>
      </c>
      <c r="G200" s="105" t="s">
        <v>27</v>
      </c>
      <c r="H200" s="105" t="s">
        <v>27</v>
      </c>
      <c r="I200" s="105" t="s">
        <v>27</v>
      </c>
      <c r="J200" s="105" t="s">
        <v>27</v>
      </c>
      <c r="K200" s="105" t="s">
        <v>27</v>
      </c>
      <c r="L200" s="30" t="s">
        <v>27</v>
      </c>
      <c r="M200" s="31" t="s">
        <v>27</v>
      </c>
      <c r="V200" s="50" t="str">
        <f t="shared" ref="V200" si="88">H200</f>
        <v>-</v>
      </c>
    </row>
    <row r="201" spans="1:22" outlineLevel="2" x14ac:dyDescent="0.25">
      <c r="A201" s="626" t="s">
        <v>917</v>
      </c>
      <c r="B201" s="627"/>
      <c r="C201" s="627"/>
      <c r="D201" s="627"/>
      <c r="E201" s="627"/>
      <c r="F201" s="627"/>
      <c r="G201" s="627"/>
      <c r="H201" s="627"/>
      <c r="I201" s="627"/>
      <c r="J201" s="627"/>
      <c r="K201" s="628"/>
      <c r="L201" s="30"/>
      <c r="M201" s="31"/>
      <c r="V201" s="50"/>
    </row>
    <row r="202" spans="1:22" ht="22.5" customHeight="1" outlineLevel="2" x14ac:dyDescent="0.25">
      <c r="A202" s="364" t="s">
        <v>918</v>
      </c>
      <c r="B202" s="629" t="s">
        <v>920</v>
      </c>
      <c r="C202" s="630"/>
      <c r="D202" s="629"/>
      <c r="E202" s="629"/>
      <c r="F202" s="629"/>
      <c r="G202" s="629"/>
      <c r="H202" s="52">
        <v>1</v>
      </c>
      <c r="I202" s="53"/>
      <c r="J202" s="53"/>
      <c r="K202" s="54"/>
      <c r="L202" s="47"/>
      <c r="M202" s="31"/>
      <c r="N202" s="37"/>
      <c r="O202" s="37"/>
      <c r="P202" s="72">
        <f>COUNTA(D203:D203)</f>
        <v>1</v>
      </c>
      <c r="Q202" s="71">
        <v>0</v>
      </c>
      <c r="R202" s="72">
        <f>COUNTIFS(V203:V203,"&gt;1,50")</f>
        <v>0</v>
      </c>
      <c r="S202" s="72">
        <f>COUNTIFS(V203:V203,"&gt;=0,995",V203:V203,"&lt;=1,5")</f>
        <v>1</v>
      </c>
      <c r="T202" s="72">
        <f>COUNTIFS(V203:V203,"&gt;=0,85",V203:V203,"&lt;0,995")</f>
        <v>0</v>
      </c>
      <c r="U202" s="72">
        <f>COUNTIFS(V203:V203,"&lt;0,85")</f>
        <v>0</v>
      </c>
      <c r="V202" s="50"/>
    </row>
    <row r="203" spans="1:22" ht="56.25" outlineLevel="2" x14ac:dyDescent="0.25">
      <c r="A203" s="168" t="s">
        <v>919</v>
      </c>
      <c r="B203" s="102" t="s">
        <v>921</v>
      </c>
      <c r="C203" s="362" t="s">
        <v>922</v>
      </c>
      <c r="D203" s="362" t="s">
        <v>648</v>
      </c>
      <c r="E203" s="172" t="s">
        <v>225</v>
      </c>
      <c r="F203" s="100">
        <v>8</v>
      </c>
      <c r="G203" s="100">
        <v>9</v>
      </c>
      <c r="H203" s="183">
        <f t="shared" ref="H203" si="89">G203/F203</f>
        <v>1.125</v>
      </c>
      <c r="I203" s="267" t="s">
        <v>27</v>
      </c>
      <c r="J203" s="267" t="s">
        <v>27</v>
      </c>
      <c r="K203" s="29" t="s">
        <v>126</v>
      </c>
      <c r="L203" s="30">
        <v>1</v>
      </c>
      <c r="M203" s="31">
        <f t="shared" ref="M203" si="90">IF(H203&gt;1,1,H203)</f>
        <v>1</v>
      </c>
      <c r="V203" s="50">
        <f t="shared" ref="V203" si="91">H203</f>
        <v>1.125</v>
      </c>
    </row>
    <row r="204" spans="1:22" ht="12.75" customHeight="1" outlineLevel="2" x14ac:dyDescent="0.25">
      <c r="A204" s="626" t="s">
        <v>923</v>
      </c>
      <c r="B204" s="627"/>
      <c r="C204" s="627"/>
      <c r="D204" s="627"/>
      <c r="E204" s="627"/>
      <c r="F204" s="627"/>
      <c r="G204" s="627"/>
      <c r="H204" s="627"/>
      <c r="I204" s="627"/>
      <c r="J204" s="627"/>
      <c r="K204" s="628"/>
      <c r="L204" s="30"/>
      <c r="M204" s="31"/>
      <c r="V204" s="50"/>
    </row>
    <row r="205" spans="1:22" ht="33.75" customHeight="1" outlineLevel="2" x14ac:dyDescent="0.25">
      <c r="A205" s="364" t="s">
        <v>924</v>
      </c>
      <c r="B205" s="629" t="s">
        <v>1824</v>
      </c>
      <c r="C205" s="630"/>
      <c r="D205" s="629"/>
      <c r="E205" s="629"/>
      <c r="F205" s="629"/>
      <c r="G205" s="629"/>
      <c r="H205" s="52">
        <v>1</v>
      </c>
      <c r="I205" s="53"/>
      <c r="J205" s="53"/>
      <c r="K205" s="54"/>
      <c r="L205" s="47"/>
      <c r="M205" s="31"/>
      <c r="N205" s="37"/>
      <c r="O205" s="37"/>
      <c r="P205" s="72">
        <v>0</v>
      </c>
      <c r="Q205" s="71">
        <v>0</v>
      </c>
      <c r="R205" s="72">
        <f>COUNTIFS(V206:V206,"&gt;1,50")</f>
        <v>0</v>
      </c>
      <c r="S205" s="72">
        <f>COUNTIFS(V206:V206,"&gt;=0,995",V206:V206,"&lt;=1,5")</f>
        <v>0</v>
      </c>
      <c r="T205" s="72">
        <f>COUNTIFS(V206:V206,"&gt;=0,85",V206:V206,"&lt;0,995")</f>
        <v>0</v>
      </c>
      <c r="U205" s="72">
        <f>COUNTIFS(V206:V206,"&lt;0,85")</f>
        <v>0</v>
      </c>
      <c r="V205" s="50"/>
    </row>
    <row r="206" spans="1:22" outlineLevel="2" x14ac:dyDescent="0.25">
      <c r="A206" s="168" t="s">
        <v>925</v>
      </c>
      <c r="B206" s="105" t="s">
        <v>27</v>
      </c>
      <c r="C206" s="105" t="s">
        <v>27</v>
      </c>
      <c r="D206" s="105" t="s">
        <v>27</v>
      </c>
      <c r="E206" s="105" t="s">
        <v>27</v>
      </c>
      <c r="F206" s="105" t="s">
        <v>27</v>
      </c>
      <c r="G206" s="105" t="s">
        <v>27</v>
      </c>
      <c r="H206" s="105" t="s">
        <v>27</v>
      </c>
      <c r="I206" s="105" t="s">
        <v>27</v>
      </c>
      <c r="J206" s="105" t="s">
        <v>27</v>
      </c>
      <c r="K206" s="105" t="s">
        <v>27</v>
      </c>
      <c r="L206" s="30" t="s">
        <v>27</v>
      </c>
      <c r="M206" s="31" t="s">
        <v>27</v>
      </c>
      <c r="V206" s="50" t="str">
        <f t="shared" ref="V206" si="92">H206</f>
        <v>-</v>
      </c>
    </row>
    <row r="207" spans="1:22" ht="21" customHeight="1" outlineLevel="2" x14ac:dyDescent="0.25">
      <c r="A207" s="364" t="s">
        <v>926</v>
      </c>
      <c r="B207" s="629" t="s">
        <v>928</v>
      </c>
      <c r="C207" s="630"/>
      <c r="D207" s="629"/>
      <c r="E207" s="629"/>
      <c r="F207" s="629"/>
      <c r="G207" s="629"/>
      <c r="H207" s="52" t="s">
        <v>27</v>
      </c>
      <c r="I207" s="53"/>
      <c r="J207" s="53"/>
      <c r="K207" s="54"/>
      <c r="L207" s="30"/>
      <c r="M207" s="31"/>
      <c r="V207" s="50"/>
    </row>
    <row r="208" spans="1:22" ht="45" outlineLevel="2" x14ac:dyDescent="0.25">
      <c r="A208" s="168" t="s">
        <v>927</v>
      </c>
      <c r="B208" s="102" t="s">
        <v>863</v>
      </c>
      <c r="C208" s="105" t="s">
        <v>870</v>
      </c>
      <c r="D208" s="362" t="s">
        <v>648</v>
      </c>
      <c r="E208" s="172" t="s">
        <v>225</v>
      </c>
      <c r="F208" s="105">
        <v>79.7</v>
      </c>
      <c r="G208" s="105" t="s">
        <v>27</v>
      </c>
      <c r="H208" s="105" t="s">
        <v>27</v>
      </c>
      <c r="I208" s="102" t="s">
        <v>929</v>
      </c>
      <c r="J208" s="105" t="s">
        <v>27</v>
      </c>
      <c r="K208" s="29" t="s">
        <v>126</v>
      </c>
      <c r="L208" s="30">
        <v>1</v>
      </c>
      <c r="M208" s="31"/>
      <c r="V208" s="50"/>
    </row>
    <row r="209" spans="1:22" s="35" customFormat="1" ht="23.25" customHeight="1" x14ac:dyDescent="0.25">
      <c r="A209" s="596">
        <v>6</v>
      </c>
      <c r="B209" s="609" t="s">
        <v>408</v>
      </c>
      <c r="C209" s="610"/>
      <c r="D209" s="609"/>
      <c r="E209" s="609"/>
      <c r="F209" s="609"/>
      <c r="G209" s="609"/>
      <c r="H209" s="597">
        <f>AVERAGE(M210:M232)</f>
        <v>0.98587121779909637</v>
      </c>
      <c r="I209" s="594"/>
      <c r="J209" s="594"/>
      <c r="K209" s="595"/>
      <c r="L209" s="47"/>
      <c r="M209" s="138"/>
      <c r="N209" s="37"/>
      <c r="O209" s="37"/>
      <c r="P209" s="78">
        <f>COUNTA(D210:D232)</f>
        <v>17</v>
      </c>
      <c r="Q209" s="70">
        <f>P209-R209-S209-T209-U209</f>
        <v>0</v>
      </c>
      <c r="R209" s="78">
        <f>COUNTIFS(V210:V232,"&gt;1,50")</f>
        <v>6</v>
      </c>
      <c r="S209" s="78">
        <f>COUNTIFS(V210:V232,"&gt;=0,995",V210:V232,"&lt;=1,5")</f>
        <v>7</v>
      </c>
      <c r="T209" s="78">
        <f>COUNTIFS(V210:V232,"&gt;=0,85",V210:V232,"&lt;0,995")</f>
        <v>4</v>
      </c>
      <c r="U209" s="78">
        <f>COUNTIFS(V210:V232,"&lt;0,85")</f>
        <v>0</v>
      </c>
      <c r="V209" s="50"/>
    </row>
    <row r="210" spans="1:22" ht="49.5" customHeight="1" outlineLevel="2" x14ac:dyDescent="0.25">
      <c r="A210" s="168" t="s">
        <v>255</v>
      </c>
      <c r="B210" s="334" t="s">
        <v>257</v>
      </c>
      <c r="C210" s="335" t="s">
        <v>647</v>
      </c>
      <c r="D210" s="335" t="s">
        <v>648</v>
      </c>
      <c r="E210" s="178" t="s">
        <v>215</v>
      </c>
      <c r="F210" s="338">
        <v>1</v>
      </c>
      <c r="G210" s="339">
        <v>0.6</v>
      </c>
      <c r="H210" s="95">
        <f>F210/G210</f>
        <v>1.6666666666666667</v>
      </c>
      <c r="I210" s="345" t="s">
        <v>834</v>
      </c>
      <c r="J210" s="314" t="s">
        <v>27</v>
      </c>
      <c r="K210" s="29" t="s">
        <v>170</v>
      </c>
      <c r="L210" s="30">
        <v>-1</v>
      </c>
      <c r="M210" s="31">
        <f t="shared" ref="M210:M222" si="93">IF(H210&gt;1,1,H210)</f>
        <v>1</v>
      </c>
      <c r="V210" s="50">
        <f t="shared" si="63"/>
        <v>1.6666666666666667</v>
      </c>
    </row>
    <row r="211" spans="1:22" ht="48" outlineLevel="2" x14ac:dyDescent="0.25">
      <c r="A211" s="168" t="s">
        <v>256</v>
      </c>
      <c r="B211" s="334" t="s">
        <v>260</v>
      </c>
      <c r="C211" s="335" t="s">
        <v>647</v>
      </c>
      <c r="D211" s="335" t="s">
        <v>634</v>
      </c>
      <c r="E211" s="178" t="s">
        <v>215</v>
      </c>
      <c r="F211" s="340">
        <v>3.18</v>
      </c>
      <c r="G211" s="341">
        <v>3.28</v>
      </c>
      <c r="H211" s="95">
        <f t="shared" ref="H211:H212" si="94">F211/G211</f>
        <v>0.9695121951219513</v>
      </c>
      <c r="I211" s="346" t="s">
        <v>835</v>
      </c>
      <c r="J211" s="345" t="s">
        <v>836</v>
      </c>
      <c r="K211" s="29" t="s">
        <v>170</v>
      </c>
      <c r="L211" s="30">
        <v>-1</v>
      </c>
      <c r="M211" s="31">
        <f t="shared" si="93"/>
        <v>0.9695121951219513</v>
      </c>
      <c r="V211" s="50">
        <f t="shared" si="63"/>
        <v>0.9695121951219513</v>
      </c>
    </row>
    <row r="212" spans="1:22" ht="51.75" customHeight="1" outlineLevel="2" x14ac:dyDescent="0.25">
      <c r="A212" s="168" t="s">
        <v>258</v>
      </c>
      <c r="B212" s="336" t="s">
        <v>261</v>
      </c>
      <c r="C212" s="337" t="s">
        <v>647</v>
      </c>
      <c r="D212" s="337" t="s">
        <v>671</v>
      </c>
      <c r="E212" s="178" t="s">
        <v>215</v>
      </c>
      <c r="F212" s="342">
        <v>1.04</v>
      </c>
      <c r="G212" s="343">
        <v>0.63</v>
      </c>
      <c r="H212" s="95">
        <f t="shared" si="94"/>
        <v>1.6507936507936509</v>
      </c>
      <c r="I212" s="345" t="s">
        <v>837</v>
      </c>
      <c r="J212" s="346" t="s">
        <v>611</v>
      </c>
      <c r="K212" s="29" t="s">
        <v>170</v>
      </c>
      <c r="L212" s="30">
        <v>-1</v>
      </c>
      <c r="M212" s="31">
        <f t="shared" si="93"/>
        <v>1</v>
      </c>
      <c r="V212" s="50">
        <f t="shared" si="63"/>
        <v>1.6507936507936509</v>
      </c>
    </row>
    <row r="213" spans="1:22" ht="120" outlineLevel="2" x14ac:dyDescent="0.25">
      <c r="A213" s="168" t="s">
        <v>259</v>
      </c>
      <c r="B213" s="313" t="s">
        <v>410</v>
      </c>
      <c r="C213" s="314" t="s">
        <v>647</v>
      </c>
      <c r="D213" s="314" t="s">
        <v>634</v>
      </c>
      <c r="E213" s="178" t="s">
        <v>215</v>
      </c>
      <c r="F213" s="344">
        <v>50</v>
      </c>
      <c r="G213" s="344">
        <v>79</v>
      </c>
      <c r="H213" s="95">
        <f>G213/F213</f>
        <v>1.58</v>
      </c>
      <c r="I213" s="345" t="s">
        <v>838</v>
      </c>
      <c r="J213" s="345" t="s">
        <v>839</v>
      </c>
      <c r="K213" s="29" t="s">
        <v>170</v>
      </c>
      <c r="L213" s="30">
        <v>1</v>
      </c>
      <c r="M213" s="31">
        <f t="shared" si="93"/>
        <v>1</v>
      </c>
      <c r="V213" s="50">
        <f t="shared" si="63"/>
        <v>1.58</v>
      </c>
    </row>
    <row r="214" spans="1:22" ht="12" customHeight="1" outlineLevel="2" x14ac:dyDescent="0.25">
      <c r="A214" s="631" t="s">
        <v>840</v>
      </c>
      <c r="B214" s="632"/>
      <c r="C214" s="632"/>
      <c r="D214" s="632"/>
      <c r="E214" s="632"/>
      <c r="F214" s="632"/>
      <c r="G214" s="632"/>
      <c r="H214" s="632"/>
      <c r="I214" s="632"/>
      <c r="J214" s="632"/>
      <c r="K214" s="633"/>
      <c r="L214" s="297"/>
      <c r="M214" s="284"/>
      <c r="V214" s="261"/>
    </row>
    <row r="215" spans="1:22" s="35" customFormat="1" outlineLevel="1" x14ac:dyDescent="0.25">
      <c r="A215" s="51" t="s">
        <v>86</v>
      </c>
      <c r="B215" s="605" t="s">
        <v>841</v>
      </c>
      <c r="C215" s="606"/>
      <c r="D215" s="605"/>
      <c r="E215" s="605"/>
      <c r="F215" s="605"/>
      <c r="G215" s="605"/>
      <c r="H215" s="52">
        <f>AVERAGE(M216:M218)</f>
        <v>0.98333333333333339</v>
      </c>
      <c r="I215" s="53"/>
      <c r="J215" s="53"/>
      <c r="K215" s="54"/>
      <c r="L215" s="47"/>
      <c r="M215" s="31"/>
      <c r="N215" s="37"/>
      <c r="O215" s="37"/>
      <c r="P215" s="72">
        <f>COUNTA(D216:D218)</f>
        <v>3</v>
      </c>
      <c r="Q215" s="71">
        <v>0</v>
      </c>
      <c r="R215" s="72">
        <f>COUNTIFS(V216:V218,"&gt;1,50")</f>
        <v>1</v>
      </c>
      <c r="S215" s="72">
        <f>COUNTIFS(V216:V218,"&gt;=0,995",V216:V218,"&lt;=1,5")</f>
        <v>1</v>
      </c>
      <c r="T215" s="72">
        <f>COUNTIFS(V216:V218,"&gt;=0,85",V216:V218,"&lt;0,995")</f>
        <v>1</v>
      </c>
      <c r="U215" s="72">
        <f>COUNTIFS(V216:V218,"&lt;0,85")</f>
        <v>0</v>
      </c>
      <c r="V215" s="50"/>
    </row>
    <row r="216" spans="1:22" ht="22.5" outlineLevel="2" x14ac:dyDescent="0.25">
      <c r="A216" s="168" t="s">
        <v>262</v>
      </c>
      <c r="B216" s="334" t="s">
        <v>263</v>
      </c>
      <c r="C216" s="335" t="s">
        <v>669</v>
      </c>
      <c r="D216" s="335" t="s">
        <v>648</v>
      </c>
      <c r="E216" s="172" t="s">
        <v>225</v>
      </c>
      <c r="F216" s="347">
        <v>59</v>
      </c>
      <c r="G216" s="348">
        <v>64</v>
      </c>
      <c r="H216" s="95">
        <f>G216/F216</f>
        <v>1.0847457627118644</v>
      </c>
      <c r="I216" s="62" t="s">
        <v>27</v>
      </c>
      <c r="J216" s="62" t="s">
        <v>27</v>
      </c>
      <c r="K216" s="29" t="s">
        <v>170</v>
      </c>
      <c r="L216" s="30">
        <v>1</v>
      </c>
      <c r="M216" s="31">
        <f t="shared" si="93"/>
        <v>1</v>
      </c>
      <c r="V216" s="50">
        <f t="shared" si="63"/>
        <v>1.0847457627118644</v>
      </c>
    </row>
    <row r="217" spans="1:22" ht="36" outlineLevel="2" x14ac:dyDescent="0.25">
      <c r="A217" s="168" t="s">
        <v>264</v>
      </c>
      <c r="B217" s="334" t="s">
        <v>266</v>
      </c>
      <c r="C217" s="335" t="s">
        <v>669</v>
      </c>
      <c r="D217" s="335" t="s">
        <v>654</v>
      </c>
      <c r="E217" s="178" t="s">
        <v>215</v>
      </c>
      <c r="F217" s="347">
        <v>3.1</v>
      </c>
      <c r="G217" s="348">
        <v>1.7</v>
      </c>
      <c r="H217" s="95">
        <f>F217/G217</f>
        <v>1.8235294117647061</v>
      </c>
      <c r="I217" s="62" t="s">
        <v>27</v>
      </c>
      <c r="J217" s="62" t="s">
        <v>27</v>
      </c>
      <c r="K217" s="29" t="s">
        <v>170</v>
      </c>
      <c r="L217" s="30">
        <v>-1</v>
      </c>
      <c r="M217" s="31">
        <f t="shared" si="93"/>
        <v>1</v>
      </c>
      <c r="V217" s="50">
        <f t="shared" si="63"/>
        <v>1.8235294117647061</v>
      </c>
    </row>
    <row r="218" spans="1:22" ht="57.75" customHeight="1" outlineLevel="2" x14ac:dyDescent="0.25">
      <c r="A218" s="168" t="s">
        <v>265</v>
      </c>
      <c r="B218" s="334" t="s">
        <v>612</v>
      </c>
      <c r="C218" s="335" t="s">
        <v>669</v>
      </c>
      <c r="D218" s="335" t="s">
        <v>671</v>
      </c>
      <c r="E218" s="172" t="s">
        <v>225</v>
      </c>
      <c r="F218" s="349">
        <v>20</v>
      </c>
      <c r="G218" s="348">
        <v>19</v>
      </c>
      <c r="H218" s="95">
        <f>G218/F218</f>
        <v>0.95</v>
      </c>
      <c r="I218" s="62" t="s">
        <v>27</v>
      </c>
      <c r="J218" s="62" t="s">
        <v>27</v>
      </c>
      <c r="K218" s="29" t="s">
        <v>170</v>
      </c>
      <c r="L218" s="30">
        <v>1</v>
      </c>
      <c r="M218" s="31">
        <f t="shared" si="93"/>
        <v>0.95</v>
      </c>
      <c r="V218" s="50">
        <f t="shared" si="63"/>
        <v>0.95</v>
      </c>
    </row>
    <row r="219" spans="1:22" ht="14.25" customHeight="1" outlineLevel="2" x14ac:dyDescent="0.25">
      <c r="A219" s="631" t="s">
        <v>843</v>
      </c>
      <c r="B219" s="632"/>
      <c r="C219" s="632"/>
      <c r="D219" s="632"/>
      <c r="E219" s="632"/>
      <c r="F219" s="632"/>
      <c r="G219" s="632"/>
      <c r="H219" s="632"/>
      <c r="I219" s="632"/>
      <c r="J219" s="632"/>
      <c r="K219" s="633"/>
      <c r="L219" s="350"/>
      <c r="M219" s="284"/>
      <c r="V219" s="261"/>
    </row>
    <row r="220" spans="1:22" s="35" customFormat="1" ht="12.75" customHeight="1" outlineLevel="1" x14ac:dyDescent="0.25">
      <c r="A220" s="51" t="s">
        <v>87</v>
      </c>
      <c r="B220" s="605" t="s">
        <v>842</v>
      </c>
      <c r="C220" s="606"/>
      <c r="D220" s="605"/>
      <c r="E220" s="605"/>
      <c r="F220" s="605"/>
      <c r="G220" s="605"/>
      <c r="H220" s="52">
        <f>AVERAGE(M221:M222)</f>
        <v>0.95</v>
      </c>
      <c r="I220" s="53"/>
      <c r="J220" s="53"/>
      <c r="K220" s="54"/>
      <c r="L220" s="103"/>
      <c r="M220" s="31"/>
      <c r="N220" s="37"/>
      <c r="O220" s="37"/>
      <c r="P220" s="72">
        <f>COUNTA(D221:D222)</f>
        <v>2</v>
      </c>
      <c r="Q220" s="71">
        <v>0</v>
      </c>
      <c r="R220" s="72">
        <f>COUNTIFS(V221:V222,"&gt;1,50")</f>
        <v>1</v>
      </c>
      <c r="S220" s="72">
        <f>COUNTIFS(V221:V222,"&gt;=0,995",V221:V222,"&lt;=1,5")</f>
        <v>0</v>
      </c>
      <c r="T220" s="72">
        <f>COUNTIFS(V221:V222,"&gt;=0,85",V221:V222,"&lt;0,995")</f>
        <v>1</v>
      </c>
      <c r="U220" s="72">
        <f>COUNTIFS(V221:V222,"&lt;0,85")</f>
        <v>0</v>
      </c>
      <c r="V220" s="50"/>
    </row>
    <row r="221" spans="1:22" s="35" customFormat="1" ht="63" customHeight="1" outlineLevel="1" x14ac:dyDescent="0.25">
      <c r="A221" s="168" t="s">
        <v>267</v>
      </c>
      <c r="B221" s="334" t="s">
        <v>411</v>
      </c>
      <c r="C221" s="335" t="s">
        <v>669</v>
      </c>
      <c r="D221" s="335" t="s">
        <v>648</v>
      </c>
      <c r="E221" s="172" t="s">
        <v>225</v>
      </c>
      <c r="F221" s="349">
        <v>70</v>
      </c>
      <c r="G221" s="351">
        <v>63</v>
      </c>
      <c r="H221" s="187">
        <f>G221/F221</f>
        <v>0.9</v>
      </c>
      <c r="I221" s="345" t="s">
        <v>844</v>
      </c>
      <c r="J221" s="345" t="s">
        <v>845</v>
      </c>
      <c r="K221" s="29" t="s">
        <v>170</v>
      </c>
      <c r="L221" s="188">
        <v>0</v>
      </c>
      <c r="M221" s="31">
        <f t="shared" si="93"/>
        <v>0.9</v>
      </c>
      <c r="N221" s="37"/>
      <c r="O221" s="37"/>
      <c r="P221" s="217"/>
      <c r="Q221" s="71"/>
      <c r="R221" s="217"/>
      <c r="S221" s="217"/>
      <c r="T221" s="217"/>
      <c r="U221" s="217"/>
      <c r="V221" s="50">
        <f t="shared" si="63"/>
        <v>0.9</v>
      </c>
    </row>
    <row r="222" spans="1:22" s="35" customFormat="1" ht="60" outlineLevel="1" x14ac:dyDescent="0.25">
      <c r="A222" s="168" t="s">
        <v>409</v>
      </c>
      <c r="B222" s="334" t="s">
        <v>412</v>
      </c>
      <c r="C222" s="335" t="s">
        <v>669</v>
      </c>
      <c r="D222" s="335" t="s">
        <v>634</v>
      </c>
      <c r="E222" s="172" t="s">
        <v>225</v>
      </c>
      <c r="F222" s="349">
        <v>5</v>
      </c>
      <c r="G222" s="351">
        <v>11</v>
      </c>
      <c r="H222" s="187">
        <f t="shared" ref="H222" si="95">G222/F222</f>
        <v>2.2000000000000002</v>
      </c>
      <c r="I222" s="345" t="s">
        <v>846</v>
      </c>
      <c r="J222" s="345" t="s">
        <v>845</v>
      </c>
      <c r="K222" s="29" t="s">
        <v>170</v>
      </c>
      <c r="L222" s="188">
        <v>0</v>
      </c>
      <c r="M222" s="31">
        <f t="shared" si="93"/>
        <v>1</v>
      </c>
      <c r="N222" s="37"/>
      <c r="O222" s="37"/>
      <c r="P222" s="217"/>
      <c r="Q222" s="71"/>
      <c r="R222" s="217"/>
      <c r="S222" s="217"/>
      <c r="T222" s="217"/>
      <c r="U222" s="217"/>
      <c r="V222" s="50">
        <f t="shared" si="63"/>
        <v>2.2000000000000002</v>
      </c>
    </row>
    <row r="223" spans="1:22" s="35" customFormat="1" outlineLevel="1" x14ac:dyDescent="0.25">
      <c r="A223" s="631" t="s">
        <v>848</v>
      </c>
      <c r="B223" s="632"/>
      <c r="C223" s="632"/>
      <c r="D223" s="632"/>
      <c r="E223" s="632"/>
      <c r="F223" s="632"/>
      <c r="G223" s="632"/>
      <c r="H223" s="632"/>
      <c r="I223" s="632"/>
      <c r="J223" s="632"/>
      <c r="K223" s="633"/>
      <c r="L223" s="352"/>
      <c r="M223" s="284"/>
      <c r="N223" s="37"/>
      <c r="O223" s="37"/>
      <c r="P223" s="217"/>
      <c r="Q223" s="71"/>
      <c r="R223" s="217"/>
      <c r="S223" s="217"/>
      <c r="T223" s="217"/>
      <c r="U223" s="217"/>
      <c r="V223" s="261"/>
    </row>
    <row r="224" spans="1:22" s="35" customFormat="1" ht="33" customHeight="1" outlineLevel="1" x14ac:dyDescent="0.25">
      <c r="A224" s="51" t="s">
        <v>191</v>
      </c>
      <c r="B224" s="605" t="s">
        <v>847</v>
      </c>
      <c r="C224" s="606"/>
      <c r="D224" s="605"/>
      <c r="E224" s="605"/>
      <c r="F224" s="605"/>
      <c r="G224" s="605"/>
      <c r="H224" s="52">
        <f>AVERAGE(M225:M232)</f>
        <v>0.9925373134328358</v>
      </c>
      <c r="I224" s="53"/>
      <c r="J224" s="53"/>
      <c r="K224" s="54"/>
      <c r="L224" s="47"/>
      <c r="M224" s="31"/>
      <c r="N224" s="37"/>
      <c r="O224" s="37"/>
      <c r="P224" s="72">
        <f>COUNTA(D225:D232)</f>
        <v>8</v>
      </c>
      <c r="Q224" s="71">
        <v>0</v>
      </c>
      <c r="R224" s="72">
        <f>COUNTIFS(V225:V232,"&gt;1,50")</f>
        <v>1</v>
      </c>
      <c r="S224" s="72">
        <f>COUNTIFS(V225:V232,"&gt;=0,995",V225:V232,"&lt;=1,5")</f>
        <v>6</v>
      </c>
      <c r="T224" s="72">
        <f>COUNTIFS(V225:V232,"&gt;=0,85",V225:V232,"&lt;0,995")</f>
        <v>1</v>
      </c>
      <c r="U224" s="72">
        <f>COUNTIFS(V225:V232,"&lt;0,85")</f>
        <v>0</v>
      </c>
      <c r="V224" s="50"/>
    </row>
    <row r="225" spans="1:22" ht="84" outlineLevel="2" x14ac:dyDescent="0.25">
      <c r="A225" s="168" t="s">
        <v>413</v>
      </c>
      <c r="B225" s="334" t="s">
        <v>268</v>
      </c>
      <c r="C225" s="335" t="s">
        <v>669</v>
      </c>
      <c r="D225" s="335" t="s">
        <v>634</v>
      </c>
      <c r="E225" s="178" t="s">
        <v>215</v>
      </c>
      <c r="F225" s="356">
        <v>7</v>
      </c>
      <c r="G225" s="356">
        <v>5</v>
      </c>
      <c r="H225" s="95">
        <f>F225/G225</f>
        <v>1.4</v>
      </c>
      <c r="I225" s="354" t="s">
        <v>850</v>
      </c>
      <c r="J225" s="353" t="s">
        <v>27</v>
      </c>
      <c r="K225" s="29" t="s">
        <v>170</v>
      </c>
      <c r="L225" s="30">
        <v>-1</v>
      </c>
      <c r="M225" s="31">
        <f t="shared" ref="M225:M237" si="96">IF(H225&gt;1,1,H225)</f>
        <v>1</v>
      </c>
      <c r="V225" s="50">
        <f t="shared" si="63"/>
        <v>1.4</v>
      </c>
    </row>
    <row r="226" spans="1:22" ht="60" outlineLevel="2" x14ac:dyDescent="0.25">
      <c r="A226" s="168" t="s">
        <v>416</v>
      </c>
      <c r="B226" s="334" t="s">
        <v>414</v>
      </c>
      <c r="C226" s="335" t="s">
        <v>669</v>
      </c>
      <c r="D226" s="335" t="s">
        <v>634</v>
      </c>
      <c r="E226" s="178" t="s">
        <v>215</v>
      </c>
      <c r="F226" s="356">
        <v>240</v>
      </c>
      <c r="G226" s="356">
        <v>197</v>
      </c>
      <c r="H226" s="95">
        <f t="shared" ref="H226:H228" si="97">F226/G226</f>
        <v>1.218274111675127</v>
      </c>
      <c r="I226" s="346" t="s">
        <v>613</v>
      </c>
      <c r="J226" s="353" t="s">
        <v>27</v>
      </c>
      <c r="K226" s="29" t="s">
        <v>170</v>
      </c>
      <c r="L226" s="30">
        <v>-1</v>
      </c>
      <c r="M226" s="31">
        <f t="shared" si="96"/>
        <v>1</v>
      </c>
      <c r="V226" s="50">
        <f t="shared" si="63"/>
        <v>1.218274111675127</v>
      </c>
    </row>
    <row r="227" spans="1:22" ht="48" outlineLevel="2" x14ac:dyDescent="0.25">
      <c r="A227" s="168" t="s">
        <v>417</v>
      </c>
      <c r="B227" s="334" t="s">
        <v>269</v>
      </c>
      <c r="C227" s="335" t="s">
        <v>669</v>
      </c>
      <c r="D227" s="335" t="s">
        <v>671</v>
      </c>
      <c r="E227" s="178" t="s">
        <v>215</v>
      </c>
      <c r="F227" s="356">
        <v>63</v>
      </c>
      <c r="G227" s="356">
        <v>67</v>
      </c>
      <c r="H227" s="95">
        <f t="shared" si="97"/>
        <v>0.94029850746268662</v>
      </c>
      <c r="I227" s="345" t="s">
        <v>851</v>
      </c>
      <c r="J227" s="346" t="s">
        <v>852</v>
      </c>
      <c r="K227" s="29" t="s">
        <v>170</v>
      </c>
      <c r="L227" s="30">
        <v>-1</v>
      </c>
      <c r="M227" s="31">
        <f t="shared" si="96"/>
        <v>0.94029850746268662</v>
      </c>
      <c r="V227" s="50">
        <f t="shared" si="63"/>
        <v>0.94029850746268662</v>
      </c>
    </row>
    <row r="228" spans="1:22" ht="36" outlineLevel="2" x14ac:dyDescent="0.25">
      <c r="A228" s="168" t="s">
        <v>418</v>
      </c>
      <c r="B228" s="334" t="s">
        <v>415</v>
      </c>
      <c r="C228" s="335" t="s">
        <v>669</v>
      </c>
      <c r="D228" s="335" t="s">
        <v>634</v>
      </c>
      <c r="E228" s="178" t="s">
        <v>215</v>
      </c>
      <c r="F228" s="356">
        <v>92</v>
      </c>
      <c r="G228" s="356">
        <v>78</v>
      </c>
      <c r="H228" s="95">
        <f t="shared" si="97"/>
        <v>1.1794871794871795</v>
      </c>
      <c r="I228" s="346" t="s">
        <v>853</v>
      </c>
      <c r="J228" s="348" t="s">
        <v>27</v>
      </c>
      <c r="K228" s="29" t="s">
        <v>170</v>
      </c>
      <c r="L228" s="30">
        <v>-1</v>
      </c>
      <c r="M228" s="31">
        <f t="shared" si="96"/>
        <v>1</v>
      </c>
      <c r="V228" s="50">
        <f t="shared" si="63"/>
        <v>1.1794871794871795</v>
      </c>
    </row>
    <row r="229" spans="1:22" ht="96" outlineLevel="2" x14ac:dyDescent="0.25">
      <c r="A229" s="168" t="s">
        <v>419</v>
      </c>
      <c r="B229" s="334" t="s">
        <v>270</v>
      </c>
      <c r="C229" s="335" t="s">
        <v>669</v>
      </c>
      <c r="D229" s="335" t="s">
        <v>671</v>
      </c>
      <c r="E229" s="172" t="s">
        <v>225</v>
      </c>
      <c r="F229" s="356">
        <v>20000</v>
      </c>
      <c r="G229" s="356">
        <v>33518</v>
      </c>
      <c r="H229" s="95">
        <f>G229/F229</f>
        <v>1.6758999999999999</v>
      </c>
      <c r="I229" s="355" t="s">
        <v>854</v>
      </c>
      <c r="J229" s="346" t="s">
        <v>855</v>
      </c>
      <c r="K229" s="29" t="s">
        <v>170</v>
      </c>
      <c r="L229" s="30">
        <v>1</v>
      </c>
      <c r="M229" s="31">
        <f t="shared" si="96"/>
        <v>1</v>
      </c>
      <c r="V229" s="50">
        <f t="shared" si="63"/>
        <v>1.6758999999999999</v>
      </c>
    </row>
    <row r="230" spans="1:22" ht="36" outlineLevel="2" x14ac:dyDescent="0.25">
      <c r="A230" s="168" t="s">
        <v>420</v>
      </c>
      <c r="B230" s="334" t="s">
        <v>849</v>
      </c>
      <c r="C230" s="335" t="s">
        <v>669</v>
      </c>
      <c r="D230" s="335" t="s">
        <v>648</v>
      </c>
      <c r="E230" s="172" t="s">
        <v>225</v>
      </c>
      <c r="F230" s="356">
        <v>92</v>
      </c>
      <c r="G230" s="356">
        <v>92</v>
      </c>
      <c r="H230" s="95">
        <f>G230/F230</f>
        <v>1</v>
      </c>
      <c r="I230" s="345" t="s">
        <v>27</v>
      </c>
      <c r="J230" s="348" t="s">
        <v>27</v>
      </c>
      <c r="K230" s="29" t="s">
        <v>170</v>
      </c>
      <c r="L230" s="30">
        <v>1</v>
      </c>
      <c r="M230" s="31">
        <f t="shared" si="96"/>
        <v>1</v>
      </c>
      <c r="V230" s="50">
        <f t="shared" si="63"/>
        <v>1</v>
      </c>
    </row>
    <row r="231" spans="1:22" ht="60" outlineLevel="2" x14ac:dyDescent="0.25">
      <c r="A231" s="168" t="s">
        <v>421</v>
      </c>
      <c r="B231" s="334" t="s">
        <v>271</v>
      </c>
      <c r="C231" s="335" t="s">
        <v>669</v>
      </c>
      <c r="D231" s="335" t="s">
        <v>654</v>
      </c>
      <c r="E231" s="178" t="s">
        <v>215</v>
      </c>
      <c r="F231" s="356">
        <v>59</v>
      </c>
      <c r="G231" s="356">
        <v>55.5</v>
      </c>
      <c r="H231" s="95">
        <f>F231/G231</f>
        <v>1.0630630630630631</v>
      </c>
      <c r="I231" s="355" t="s">
        <v>614</v>
      </c>
      <c r="J231" s="348" t="s">
        <v>27</v>
      </c>
      <c r="K231" s="29" t="s">
        <v>170</v>
      </c>
      <c r="L231" s="30">
        <v>-1</v>
      </c>
      <c r="M231" s="31">
        <f t="shared" si="96"/>
        <v>1</v>
      </c>
      <c r="V231" s="50">
        <f t="shared" si="63"/>
        <v>1.0630630630630631</v>
      </c>
    </row>
    <row r="232" spans="1:22" ht="71.25" customHeight="1" outlineLevel="2" x14ac:dyDescent="0.25">
      <c r="A232" s="168" t="s">
        <v>422</v>
      </c>
      <c r="B232" s="334" t="s">
        <v>272</v>
      </c>
      <c r="C232" s="335" t="s">
        <v>669</v>
      </c>
      <c r="D232" s="335" t="s">
        <v>648</v>
      </c>
      <c r="E232" s="178" t="s">
        <v>215</v>
      </c>
      <c r="F232" s="357">
        <v>23.8</v>
      </c>
      <c r="G232" s="358">
        <v>17.7</v>
      </c>
      <c r="H232" s="95">
        <f>F232/G232</f>
        <v>1.344632768361582</v>
      </c>
      <c r="I232" s="355" t="s">
        <v>614</v>
      </c>
      <c r="J232" s="345" t="s">
        <v>856</v>
      </c>
      <c r="K232" s="29" t="s">
        <v>170</v>
      </c>
      <c r="L232" s="30">
        <v>-1</v>
      </c>
      <c r="M232" s="31">
        <f t="shared" si="96"/>
        <v>1</v>
      </c>
      <c r="V232" s="50">
        <f t="shared" si="63"/>
        <v>1.344632768361582</v>
      </c>
    </row>
    <row r="233" spans="1:22" s="35" customFormat="1" ht="25.5" customHeight="1" x14ac:dyDescent="0.25">
      <c r="A233" s="592">
        <v>7</v>
      </c>
      <c r="B233" s="607" t="s">
        <v>432</v>
      </c>
      <c r="C233" s="608"/>
      <c r="D233" s="607"/>
      <c r="E233" s="607"/>
      <c r="F233" s="607"/>
      <c r="G233" s="607"/>
      <c r="H233" s="593">
        <f>AVERAGE(M234:M275)</f>
        <v>0.87292172905075593</v>
      </c>
      <c r="I233" s="594"/>
      <c r="J233" s="594"/>
      <c r="K233" s="595"/>
      <c r="L233" s="47"/>
      <c r="M233" s="31"/>
      <c r="N233" s="37"/>
      <c r="O233" s="37"/>
      <c r="P233" s="78">
        <f>COUNTA(D234:D237,D240,D244,D246:D247,D251,D253:D255,D257:D262,D266:D268,D270:D271,D273,D275)</f>
        <v>25</v>
      </c>
      <c r="Q233" s="70">
        <f>P233-R233-S233-T233-U233</f>
        <v>1</v>
      </c>
      <c r="R233" s="78">
        <f>COUNTIFS(V234:V275,"&gt;1,50")</f>
        <v>1</v>
      </c>
      <c r="S233" s="78">
        <f>COUNTIFS(V234:V275,"&gt;=0,995",V234:V275,"&lt;=1,5")</f>
        <v>16</v>
      </c>
      <c r="T233" s="78">
        <f>COUNTIFS(V234:V275,"&gt;=0,85",V234:V275,"&lt;0,995")</f>
        <v>4</v>
      </c>
      <c r="U233" s="78">
        <f>COUNTIFS(V234:V275,"&lt;0,85")</f>
        <v>3</v>
      </c>
      <c r="V233" s="50"/>
    </row>
    <row r="234" spans="1:22" ht="45" outlineLevel="2" x14ac:dyDescent="0.25">
      <c r="A234" s="168" t="s">
        <v>273</v>
      </c>
      <c r="B234" s="189" t="s">
        <v>433</v>
      </c>
      <c r="C234" s="383" t="s">
        <v>1197</v>
      </c>
      <c r="D234" s="190" t="s">
        <v>1198</v>
      </c>
      <c r="E234" s="172" t="s">
        <v>225</v>
      </c>
      <c r="F234" s="155">
        <v>54</v>
      </c>
      <c r="G234" s="155">
        <v>97.23</v>
      </c>
      <c r="H234" s="191" t="s">
        <v>27</v>
      </c>
      <c r="I234" s="385" t="s">
        <v>1199</v>
      </c>
      <c r="J234" s="192" t="s">
        <v>27</v>
      </c>
      <c r="K234" s="193" t="s">
        <v>48</v>
      </c>
      <c r="L234" s="30">
        <v>1</v>
      </c>
      <c r="M234" s="31" t="s">
        <v>27</v>
      </c>
      <c r="R234" s="225"/>
      <c r="V234" s="50" t="str">
        <f t="shared" si="63"/>
        <v>-</v>
      </c>
    </row>
    <row r="235" spans="1:22" ht="53.25" customHeight="1" outlineLevel="2" x14ac:dyDescent="0.25">
      <c r="A235" s="168" t="s">
        <v>274</v>
      </c>
      <c r="B235" s="189" t="s">
        <v>1205</v>
      </c>
      <c r="C235" s="383" t="s">
        <v>1027</v>
      </c>
      <c r="D235" s="190" t="s">
        <v>822</v>
      </c>
      <c r="E235" s="172" t="s">
        <v>225</v>
      </c>
      <c r="F235" s="155">
        <v>0.245</v>
      </c>
      <c r="G235" s="155">
        <v>0.24199999999999999</v>
      </c>
      <c r="H235" s="191">
        <f t="shared" ref="H235:H236" si="98">G235/F235</f>
        <v>0.98775510204081629</v>
      </c>
      <c r="I235" s="385" t="s">
        <v>1200</v>
      </c>
      <c r="J235" s="386" t="s">
        <v>1201</v>
      </c>
      <c r="K235" s="29" t="s">
        <v>48</v>
      </c>
      <c r="L235" s="30">
        <v>1</v>
      </c>
      <c r="M235" s="31">
        <f t="shared" si="96"/>
        <v>0.98775510204081629</v>
      </c>
      <c r="V235" s="50">
        <f t="shared" ref="V235:V282" si="99">H235</f>
        <v>0.98775510204081629</v>
      </c>
    </row>
    <row r="236" spans="1:22" ht="33.75" outlineLevel="2" x14ac:dyDescent="0.25">
      <c r="A236" s="168" t="s">
        <v>275</v>
      </c>
      <c r="B236" s="32" t="s">
        <v>434</v>
      </c>
      <c r="C236" s="282" t="s">
        <v>647</v>
      </c>
      <c r="D236" s="107" t="s">
        <v>871</v>
      </c>
      <c r="E236" s="172" t="s">
        <v>225</v>
      </c>
      <c r="F236" s="92">
        <v>20</v>
      </c>
      <c r="G236" s="92">
        <v>22.62</v>
      </c>
      <c r="H236" s="191">
        <f t="shared" si="98"/>
        <v>1.131</v>
      </c>
      <c r="I236" s="385" t="s">
        <v>1202</v>
      </c>
      <c r="J236" s="97" t="s">
        <v>27</v>
      </c>
      <c r="K236" s="29" t="s">
        <v>48</v>
      </c>
      <c r="L236" s="30">
        <v>1</v>
      </c>
      <c r="M236" s="31">
        <f t="shared" si="96"/>
        <v>1</v>
      </c>
      <c r="V236" s="50">
        <f t="shared" si="99"/>
        <v>1.131</v>
      </c>
    </row>
    <row r="237" spans="1:22" ht="33.75" customHeight="1" outlineLevel="2" x14ac:dyDescent="0.25">
      <c r="A237" s="168" t="s">
        <v>549</v>
      </c>
      <c r="B237" s="246" t="s">
        <v>639</v>
      </c>
      <c r="C237" s="384" t="s">
        <v>647</v>
      </c>
      <c r="D237" s="194" t="s">
        <v>1107</v>
      </c>
      <c r="E237" s="172" t="s">
        <v>225</v>
      </c>
      <c r="F237" s="243">
        <v>1</v>
      </c>
      <c r="G237" s="243">
        <v>0</v>
      </c>
      <c r="H237" s="191">
        <f t="shared" ref="H237" si="100">G237/F237</f>
        <v>0</v>
      </c>
      <c r="I237" s="387" t="s">
        <v>1203</v>
      </c>
      <c r="J237" s="387" t="s">
        <v>1204</v>
      </c>
      <c r="K237" s="195" t="s">
        <v>281</v>
      </c>
      <c r="L237" s="30">
        <v>1</v>
      </c>
      <c r="M237" s="31">
        <f t="shared" si="96"/>
        <v>0</v>
      </c>
      <c r="V237" s="50">
        <f t="shared" si="99"/>
        <v>0</v>
      </c>
    </row>
    <row r="238" spans="1:22" s="35" customFormat="1" ht="15.75" customHeight="1" outlineLevel="1" x14ac:dyDescent="0.25">
      <c r="A238" s="51" t="s">
        <v>88</v>
      </c>
      <c r="B238" s="605" t="s">
        <v>1206</v>
      </c>
      <c r="C238" s="606"/>
      <c r="D238" s="605"/>
      <c r="E238" s="605"/>
      <c r="F238" s="605"/>
      <c r="G238" s="605"/>
      <c r="H238" s="58">
        <f>AVERAGE(M239:M240)</f>
        <v>1</v>
      </c>
      <c r="I238" s="53"/>
      <c r="J238" s="53"/>
      <c r="K238" s="54"/>
      <c r="L238" s="47"/>
      <c r="M238" s="138"/>
      <c r="N238" s="37"/>
      <c r="O238" s="37"/>
      <c r="P238" s="72">
        <f>COUNTA(D240)</f>
        <v>1</v>
      </c>
      <c r="Q238" s="71">
        <v>0</v>
      </c>
      <c r="R238" s="72">
        <f>COUNTIFS(V239:V240,"&gt;1,50")</f>
        <v>0</v>
      </c>
      <c r="S238" s="72">
        <f>COUNTIFS(V239:V240,"&gt;=0,995",V239:V240,"&lt;=1,5")</f>
        <v>1</v>
      </c>
      <c r="T238" s="72">
        <f>COUNTIFS(V239:V240,"&gt;=0,85",V239:V240,"&lt;0,995")</f>
        <v>0</v>
      </c>
      <c r="U238" s="72">
        <f>COUNTIFS(V239:V240,"&lt;0,85")</f>
        <v>0</v>
      </c>
      <c r="V238" s="50"/>
    </row>
    <row r="239" spans="1:22" ht="28.5" customHeight="1" outlineLevel="2" x14ac:dyDescent="0.25">
      <c r="A239" s="168" t="s">
        <v>276</v>
      </c>
      <c r="B239" s="28" t="s">
        <v>433</v>
      </c>
      <c r="C239" s="282" t="s">
        <v>647</v>
      </c>
      <c r="D239" s="107" t="s">
        <v>1208</v>
      </c>
      <c r="E239" s="172" t="s">
        <v>225</v>
      </c>
      <c r="F239" s="241">
        <v>54</v>
      </c>
      <c r="G239" s="241" t="s">
        <v>27</v>
      </c>
      <c r="H239" s="191" t="s">
        <v>27</v>
      </c>
      <c r="I239" s="101" t="s">
        <v>1209</v>
      </c>
      <c r="J239" s="107" t="s">
        <v>27</v>
      </c>
      <c r="K239" s="195" t="s">
        <v>48</v>
      </c>
      <c r="L239" s="30">
        <v>1</v>
      </c>
      <c r="M239" s="31" t="s">
        <v>27</v>
      </c>
      <c r="V239" s="50" t="str">
        <f t="shared" si="99"/>
        <v>-</v>
      </c>
    </row>
    <row r="240" spans="1:22" ht="29.25" customHeight="1" outlineLevel="2" x14ac:dyDescent="0.25">
      <c r="A240" s="168" t="s">
        <v>1207</v>
      </c>
      <c r="B240" s="28" t="s">
        <v>554</v>
      </c>
      <c r="C240" s="282" t="s">
        <v>677</v>
      </c>
      <c r="D240" s="107" t="s">
        <v>1107</v>
      </c>
      <c r="E240" s="172" t="s">
        <v>225</v>
      </c>
      <c r="F240" s="196">
        <v>1</v>
      </c>
      <c r="G240" s="196">
        <v>1</v>
      </c>
      <c r="H240" s="191">
        <f t="shared" ref="H240" si="101">G240/F240</f>
        <v>1</v>
      </c>
      <c r="I240" s="107" t="s">
        <v>27</v>
      </c>
      <c r="J240" s="107" t="s">
        <v>27</v>
      </c>
      <c r="K240" s="195" t="s">
        <v>48</v>
      </c>
      <c r="L240" s="30">
        <v>1</v>
      </c>
      <c r="M240" s="31">
        <f t="shared" ref="M240" si="102">IF(H240&gt;1,1,H240)</f>
        <v>1</v>
      </c>
      <c r="V240" s="50">
        <f t="shared" si="99"/>
        <v>1</v>
      </c>
    </row>
    <row r="241" spans="1:22" ht="21.75" customHeight="1" outlineLevel="2" x14ac:dyDescent="0.25">
      <c r="A241" s="51" t="s">
        <v>89</v>
      </c>
      <c r="B241" s="605" t="s">
        <v>1210</v>
      </c>
      <c r="C241" s="606"/>
      <c r="D241" s="605"/>
      <c r="E241" s="605"/>
      <c r="F241" s="605"/>
      <c r="G241" s="605"/>
      <c r="H241" s="58">
        <v>1</v>
      </c>
      <c r="I241" s="53"/>
      <c r="J241" s="53"/>
      <c r="K241" s="54"/>
      <c r="L241" s="47"/>
      <c r="M241" s="138"/>
      <c r="N241" s="37"/>
      <c r="O241" s="37"/>
      <c r="P241" s="72">
        <v>0</v>
      </c>
      <c r="Q241" s="71">
        <v>0</v>
      </c>
      <c r="R241" s="72">
        <f>COUNTIFS(V242,"&gt;1,50")</f>
        <v>0</v>
      </c>
      <c r="S241" s="72">
        <f>COUNTIFS(V242:V242,"&gt;=0,995",V242:V242,"&lt;=1,5")</f>
        <v>0</v>
      </c>
      <c r="T241" s="72">
        <f>COUNTIFS(V242:V242,"&gt;=0,85",V242:V242,"&lt;0,995")</f>
        <v>0</v>
      </c>
      <c r="U241" s="72">
        <f>COUNTIFS(V242,"&lt;0,85")</f>
        <v>0</v>
      </c>
      <c r="V241" s="50"/>
    </row>
    <row r="242" spans="1:22" ht="39.75" customHeight="1" outlineLevel="2" x14ac:dyDescent="0.25">
      <c r="A242" s="168" t="s">
        <v>276</v>
      </c>
      <c r="B242" s="28" t="s">
        <v>639</v>
      </c>
      <c r="C242" s="282" t="s">
        <v>647</v>
      </c>
      <c r="D242" s="107" t="s">
        <v>671</v>
      </c>
      <c r="E242" s="172" t="s">
        <v>225</v>
      </c>
      <c r="F242" s="241">
        <v>1</v>
      </c>
      <c r="G242" s="241" t="s">
        <v>27</v>
      </c>
      <c r="H242" s="191" t="s">
        <v>27</v>
      </c>
      <c r="I242" s="101" t="s">
        <v>1209</v>
      </c>
      <c r="J242" s="107" t="s">
        <v>27</v>
      </c>
      <c r="K242" s="195" t="s">
        <v>48</v>
      </c>
      <c r="L242" s="30">
        <v>1</v>
      </c>
      <c r="M242" s="31" t="s">
        <v>27</v>
      </c>
      <c r="V242" s="50" t="str">
        <f t="shared" ref="V242" si="103">H242</f>
        <v>-</v>
      </c>
    </row>
    <row r="243" spans="1:22" ht="39.75" customHeight="1" outlineLevel="2" x14ac:dyDescent="0.25">
      <c r="A243" s="51" t="s">
        <v>193</v>
      </c>
      <c r="B243" s="605" t="s">
        <v>1211</v>
      </c>
      <c r="C243" s="606"/>
      <c r="D243" s="605"/>
      <c r="E243" s="605"/>
      <c r="F243" s="605"/>
      <c r="G243" s="605"/>
      <c r="H243" s="58">
        <f>AVERAGE(M244)</f>
        <v>1</v>
      </c>
      <c r="I243" s="53"/>
      <c r="J243" s="53"/>
      <c r="K243" s="54"/>
      <c r="L243" s="47"/>
      <c r="M243" s="138"/>
      <c r="N243" s="37"/>
      <c r="O243" s="37"/>
      <c r="P243" s="72">
        <f>COUNTA(D244)</f>
        <v>1</v>
      </c>
      <c r="Q243" s="71">
        <v>0</v>
      </c>
      <c r="R243" s="72">
        <f>COUNTIFS(V244,"&gt;1,50")</f>
        <v>0</v>
      </c>
      <c r="S243" s="72">
        <f>COUNTIFS(V244,"&gt;=0,995",V244,"&lt;=1,5")</f>
        <v>1</v>
      </c>
      <c r="T243" s="72">
        <f>COUNTIFS(V244,"&gt;=0,85",V244,"&lt;0,995")</f>
        <v>0</v>
      </c>
      <c r="U243" s="72">
        <f>COUNTIFS(V244,"&lt;0,85")</f>
        <v>0</v>
      </c>
      <c r="V243" s="50"/>
    </row>
    <row r="244" spans="1:22" ht="39.75" customHeight="1" outlineLevel="2" x14ac:dyDescent="0.25">
      <c r="A244" s="168" t="s">
        <v>436</v>
      </c>
      <c r="B244" s="28" t="s">
        <v>1212</v>
      </c>
      <c r="C244" s="282" t="s">
        <v>1027</v>
      </c>
      <c r="D244" s="107" t="s">
        <v>671</v>
      </c>
      <c r="E244" s="172" t="s">
        <v>225</v>
      </c>
      <c r="F244" s="241">
        <v>28</v>
      </c>
      <c r="G244" s="241">
        <v>28</v>
      </c>
      <c r="H244" s="191">
        <f>G244/F244</f>
        <v>1</v>
      </c>
      <c r="I244" s="107" t="s">
        <v>27</v>
      </c>
      <c r="J244" s="107" t="s">
        <v>27</v>
      </c>
      <c r="K244" s="195" t="s">
        <v>48</v>
      </c>
      <c r="L244" s="30">
        <v>1</v>
      </c>
      <c r="M244" s="31">
        <f t="shared" ref="M244" si="104">IF(H244&gt;1,1,H244)</f>
        <v>1</v>
      </c>
      <c r="V244" s="50">
        <f t="shared" ref="V244" si="105">H244</f>
        <v>1</v>
      </c>
    </row>
    <row r="245" spans="1:22" ht="31.5" customHeight="1" outlineLevel="2" x14ac:dyDescent="0.25">
      <c r="A245" s="51" t="s">
        <v>91</v>
      </c>
      <c r="B245" s="605" t="s">
        <v>1213</v>
      </c>
      <c r="C245" s="606"/>
      <c r="D245" s="605"/>
      <c r="E245" s="605"/>
      <c r="F245" s="605"/>
      <c r="G245" s="605"/>
      <c r="H245" s="58">
        <f>AVERAGE(M246:M247)</f>
        <v>1</v>
      </c>
      <c r="I245" s="53"/>
      <c r="J245" s="53"/>
      <c r="K245" s="54"/>
      <c r="L245" s="47"/>
      <c r="M245" s="138"/>
      <c r="N245" s="37"/>
      <c r="O245" s="37"/>
      <c r="P245" s="72">
        <f>COUNTA(D246:D247)</f>
        <v>2</v>
      </c>
      <c r="Q245" s="71">
        <v>0</v>
      </c>
      <c r="R245" s="72">
        <f>COUNTIFS(V246:V247,"&gt;1,50")</f>
        <v>0</v>
      </c>
      <c r="S245" s="72">
        <f>COUNTIFS(V246:V247,"&gt;=0,995",V246:V247,"&lt;=1,5")</f>
        <v>2</v>
      </c>
      <c r="T245" s="72">
        <f>COUNTIFS(V246:V247,"&gt;=0,85",V246:V247,"&lt;0,995")</f>
        <v>0</v>
      </c>
      <c r="U245" s="72">
        <f>COUNTIFS(V246:V247,"&lt;0,85")</f>
        <v>0</v>
      </c>
      <c r="V245" s="50"/>
    </row>
    <row r="246" spans="1:22" ht="52.5" customHeight="1" outlineLevel="2" x14ac:dyDescent="0.25">
      <c r="A246" s="168" t="s">
        <v>552</v>
      </c>
      <c r="B246" s="28" t="s">
        <v>1214</v>
      </c>
      <c r="C246" s="282" t="s">
        <v>677</v>
      </c>
      <c r="D246" s="107" t="s">
        <v>1216</v>
      </c>
      <c r="E246" s="172" t="s">
        <v>225</v>
      </c>
      <c r="F246" s="241">
        <v>78.709999999999994</v>
      </c>
      <c r="G246" s="241">
        <v>78.709999999999994</v>
      </c>
      <c r="H246" s="191">
        <f t="shared" ref="H246:H247" si="106">G246/F246</f>
        <v>1</v>
      </c>
      <c r="I246" s="107" t="s">
        <v>27</v>
      </c>
      <c r="J246" s="107" t="s">
        <v>27</v>
      </c>
      <c r="K246" s="195" t="s">
        <v>48</v>
      </c>
      <c r="L246" s="30">
        <v>1</v>
      </c>
      <c r="M246" s="31">
        <f t="shared" ref="M246:M247" si="107">IF(H246&gt;1,1,H246)</f>
        <v>1</v>
      </c>
      <c r="V246" s="50">
        <f t="shared" ref="V246:V247" si="108">H246</f>
        <v>1</v>
      </c>
    </row>
    <row r="247" spans="1:22" ht="45" outlineLevel="2" x14ac:dyDescent="0.25">
      <c r="A247" s="168" t="s">
        <v>277</v>
      </c>
      <c r="B247" s="28" t="s">
        <v>1215</v>
      </c>
      <c r="C247" s="282" t="s">
        <v>677</v>
      </c>
      <c r="D247" s="107" t="s">
        <v>654</v>
      </c>
      <c r="E247" s="172" t="s">
        <v>225</v>
      </c>
      <c r="F247" s="196">
        <v>4.32</v>
      </c>
      <c r="G247" s="196">
        <v>4.32</v>
      </c>
      <c r="H247" s="191">
        <f t="shared" si="106"/>
        <v>1</v>
      </c>
      <c r="I247" s="107" t="s">
        <v>27</v>
      </c>
      <c r="J247" s="107" t="s">
        <v>27</v>
      </c>
      <c r="K247" s="195" t="s">
        <v>48</v>
      </c>
      <c r="L247" s="30">
        <v>1</v>
      </c>
      <c r="M247" s="31">
        <f t="shared" si="107"/>
        <v>1</v>
      </c>
      <c r="V247" s="50">
        <f t="shared" si="108"/>
        <v>1</v>
      </c>
    </row>
    <row r="248" spans="1:22" s="35" customFormat="1" ht="22.5" customHeight="1" outlineLevel="1" x14ac:dyDescent="0.25">
      <c r="A248" s="111" t="s">
        <v>88</v>
      </c>
      <c r="B248" s="644" t="s">
        <v>1217</v>
      </c>
      <c r="C248" s="645"/>
      <c r="D248" s="646"/>
      <c r="E248" s="646"/>
      <c r="F248" s="646"/>
      <c r="G248" s="647"/>
      <c r="H248" s="112">
        <v>1</v>
      </c>
      <c r="I248" s="113"/>
      <c r="J248" s="113"/>
      <c r="K248" s="54"/>
      <c r="L248" s="90"/>
      <c r="M248" s="138"/>
      <c r="N248" s="37"/>
      <c r="O248" s="37"/>
      <c r="P248" s="72">
        <v>0</v>
      </c>
      <c r="Q248" s="72">
        <v>0</v>
      </c>
      <c r="R248" s="72">
        <v>0</v>
      </c>
      <c r="S248" s="72">
        <v>0</v>
      </c>
      <c r="T248" s="72">
        <v>0</v>
      </c>
      <c r="U248" s="72">
        <v>0</v>
      </c>
      <c r="V248" s="50"/>
    </row>
    <row r="249" spans="1:22" ht="22.5" outlineLevel="2" x14ac:dyDescent="0.25">
      <c r="A249" s="168" t="s">
        <v>276</v>
      </c>
      <c r="B249" s="101" t="s">
        <v>433</v>
      </c>
      <c r="C249" s="282" t="s">
        <v>647</v>
      </c>
      <c r="D249" s="107" t="s">
        <v>1208</v>
      </c>
      <c r="E249" s="172" t="s">
        <v>225</v>
      </c>
      <c r="F249" s="241">
        <v>54</v>
      </c>
      <c r="G249" s="241" t="s">
        <v>27</v>
      </c>
      <c r="H249" s="191" t="s">
        <v>27</v>
      </c>
      <c r="I249" s="101" t="s">
        <v>1209</v>
      </c>
      <c r="J249" s="107" t="s">
        <v>27</v>
      </c>
      <c r="K249" s="195" t="s">
        <v>48</v>
      </c>
      <c r="L249" s="30">
        <v>1</v>
      </c>
      <c r="M249" s="31" t="s">
        <v>27</v>
      </c>
      <c r="V249" s="50" t="str">
        <f t="shared" si="99"/>
        <v>-</v>
      </c>
    </row>
    <row r="250" spans="1:22" ht="25.5" customHeight="1" outlineLevel="2" x14ac:dyDescent="0.25">
      <c r="A250" s="51" t="s">
        <v>89</v>
      </c>
      <c r="B250" s="605" t="s">
        <v>1218</v>
      </c>
      <c r="C250" s="606"/>
      <c r="D250" s="605"/>
      <c r="E250" s="605"/>
      <c r="F250" s="605"/>
      <c r="G250" s="605"/>
      <c r="H250" s="58">
        <f>AVERAGE(M251)</f>
        <v>1</v>
      </c>
      <c r="I250" s="53"/>
      <c r="J250" s="53"/>
      <c r="K250" s="54"/>
      <c r="L250" s="47"/>
      <c r="M250" s="138"/>
      <c r="N250" s="37"/>
      <c r="O250" s="37"/>
      <c r="P250" s="72">
        <f>COUNTA(D251)</f>
        <v>1</v>
      </c>
      <c r="Q250" s="71">
        <v>0</v>
      </c>
      <c r="R250" s="72">
        <f>COUNTIFS(V251,"&gt;1,50")</f>
        <v>0</v>
      </c>
      <c r="S250" s="72">
        <f>COUNTIFS(V251,"&gt;=0,995",V251,"&lt;=1,5")</f>
        <v>1</v>
      </c>
      <c r="T250" s="72">
        <f>COUNTIFS(V251,"&gt;=0,85",V251,"&lt;0,995")</f>
        <v>0</v>
      </c>
      <c r="U250" s="72">
        <f>COUNTIFS(V251,"&lt;0,85")</f>
        <v>0</v>
      </c>
      <c r="V250" s="50"/>
    </row>
    <row r="251" spans="1:22" ht="30.75" customHeight="1" outlineLevel="2" x14ac:dyDescent="0.25">
      <c r="A251" s="168" t="s">
        <v>551</v>
      </c>
      <c r="B251" s="28" t="s">
        <v>435</v>
      </c>
      <c r="C251" s="282" t="s">
        <v>669</v>
      </c>
      <c r="D251" s="107" t="s">
        <v>671</v>
      </c>
      <c r="E251" s="172" t="s">
        <v>225</v>
      </c>
      <c r="F251" s="241">
        <v>3</v>
      </c>
      <c r="G251" s="241">
        <v>3</v>
      </c>
      <c r="H251" s="191">
        <f>G251/F251</f>
        <v>1</v>
      </c>
      <c r="I251" s="107" t="s">
        <v>27</v>
      </c>
      <c r="J251" s="107" t="s">
        <v>27</v>
      </c>
      <c r="K251" s="195" t="s">
        <v>48</v>
      </c>
      <c r="L251" s="30">
        <v>1</v>
      </c>
      <c r="M251" s="31">
        <f t="shared" ref="M251" si="109">IF(H251&gt;1,1,H251)</f>
        <v>1</v>
      </c>
      <c r="V251" s="50">
        <f t="shared" ref="V251" si="110">H251</f>
        <v>1</v>
      </c>
    </row>
    <row r="252" spans="1:22" s="35" customFormat="1" ht="23.25" customHeight="1" outlineLevel="1" x14ac:dyDescent="0.25">
      <c r="A252" s="51" t="s">
        <v>193</v>
      </c>
      <c r="B252" s="605" t="s">
        <v>1223</v>
      </c>
      <c r="C252" s="606"/>
      <c r="D252" s="605"/>
      <c r="E252" s="605"/>
      <c r="F252" s="605"/>
      <c r="G252" s="605"/>
      <c r="H252" s="52">
        <f>AVERAGE(M253:M255)</f>
        <v>0.99813333333333321</v>
      </c>
      <c r="I252" s="53"/>
      <c r="J252" s="53"/>
      <c r="K252" s="54"/>
      <c r="L252" s="47"/>
      <c r="M252" s="138"/>
      <c r="N252" s="37"/>
      <c r="O252" s="37"/>
      <c r="P252" s="72">
        <f>COUNTA(D253:D255)</f>
        <v>3</v>
      </c>
      <c r="Q252" s="71">
        <v>0</v>
      </c>
      <c r="R252" s="72">
        <f>COUNTIFS(V253:V255,"&gt;1,50")</f>
        <v>1</v>
      </c>
      <c r="S252" s="72">
        <f>COUNTIFS(V253:V255,"&gt;=0,995",V253:V255,"&lt;=1,5")</f>
        <v>1</v>
      </c>
      <c r="T252" s="72">
        <f>COUNTIFS(V253:V255,"&gt;=0,85",V253:V255,"&lt;0,995")</f>
        <v>1</v>
      </c>
      <c r="U252" s="72">
        <f>COUNTIFS(V253:V255,"&lt;0,85")</f>
        <v>0</v>
      </c>
      <c r="V252" s="50"/>
    </row>
    <row r="253" spans="1:22" ht="48.75" customHeight="1" outlineLevel="2" x14ac:dyDescent="0.25">
      <c r="A253" s="168" t="s">
        <v>436</v>
      </c>
      <c r="B253" s="157" t="s">
        <v>1220</v>
      </c>
      <c r="C253" s="389" t="s">
        <v>669</v>
      </c>
      <c r="D253" s="135" t="s">
        <v>634</v>
      </c>
      <c r="E253" s="172" t="s">
        <v>225</v>
      </c>
      <c r="F253" s="155">
        <v>34404</v>
      </c>
      <c r="G253" s="390">
        <v>79300</v>
      </c>
      <c r="H253" s="191">
        <f t="shared" ref="H253:H255" si="111">G253/F253</f>
        <v>2.3049645390070923</v>
      </c>
      <c r="I253" s="265" t="s">
        <v>1222</v>
      </c>
      <c r="J253" s="155" t="s">
        <v>27</v>
      </c>
      <c r="K253" s="195" t="s">
        <v>48</v>
      </c>
      <c r="L253" s="30">
        <v>1</v>
      </c>
      <c r="M253" s="31">
        <f t="shared" ref="M253:M255" si="112">IF(H253&gt;1,1,H253)</f>
        <v>1</v>
      </c>
      <c r="V253" s="50">
        <f t="shared" si="99"/>
        <v>2.3049645390070923</v>
      </c>
    </row>
    <row r="254" spans="1:22" ht="22.5" outlineLevel="2" x14ac:dyDescent="0.25">
      <c r="A254" s="168" t="s">
        <v>437</v>
      </c>
      <c r="B254" s="104" t="s">
        <v>550</v>
      </c>
      <c r="C254" s="389" t="s">
        <v>669</v>
      </c>
      <c r="D254" s="267" t="s">
        <v>648</v>
      </c>
      <c r="E254" s="172" t="s">
        <v>225</v>
      </c>
      <c r="F254" s="241">
        <v>12</v>
      </c>
      <c r="G254" s="247">
        <v>13.262364160567754</v>
      </c>
      <c r="H254" s="191">
        <f t="shared" ref="H254" si="113">G254/F254</f>
        <v>1.1051970133806461</v>
      </c>
      <c r="I254" s="267" t="s">
        <v>27</v>
      </c>
      <c r="J254" s="241" t="s">
        <v>27</v>
      </c>
      <c r="K254" s="195" t="s">
        <v>48</v>
      </c>
      <c r="L254" s="30">
        <v>1</v>
      </c>
      <c r="M254" s="31">
        <f t="shared" ref="M254" si="114">IF(H254&gt;1,1,H254)</f>
        <v>1</v>
      </c>
      <c r="V254" s="50">
        <f t="shared" ref="V254" si="115">H254</f>
        <v>1.1051970133806461</v>
      </c>
    </row>
    <row r="255" spans="1:22" ht="56.25" outlineLevel="2" x14ac:dyDescent="0.25">
      <c r="A255" s="168" t="s">
        <v>1219</v>
      </c>
      <c r="B255" s="104" t="s">
        <v>1221</v>
      </c>
      <c r="C255" s="389" t="s">
        <v>669</v>
      </c>
      <c r="D255" s="92" t="s">
        <v>648</v>
      </c>
      <c r="E255" s="172" t="s">
        <v>225</v>
      </c>
      <c r="F255" s="155">
        <v>100</v>
      </c>
      <c r="G255" s="247">
        <v>99.44</v>
      </c>
      <c r="H255" s="191">
        <f t="shared" si="111"/>
        <v>0.99439999999999995</v>
      </c>
      <c r="I255" s="243" t="s">
        <v>27</v>
      </c>
      <c r="J255" s="155" t="s">
        <v>27</v>
      </c>
      <c r="K255" s="195" t="s">
        <v>48</v>
      </c>
      <c r="L255" s="30">
        <v>1</v>
      </c>
      <c r="M255" s="31">
        <f t="shared" si="112"/>
        <v>0.99439999999999995</v>
      </c>
      <c r="V255" s="50">
        <f t="shared" si="99"/>
        <v>0.99439999999999995</v>
      </c>
    </row>
    <row r="256" spans="1:22" s="35" customFormat="1" ht="21" customHeight="1" outlineLevel="1" x14ac:dyDescent="0.25">
      <c r="A256" s="51" t="s">
        <v>91</v>
      </c>
      <c r="B256" s="605" t="s">
        <v>1224</v>
      </c>
      <c r="C256" s="606"/>
      <c r="D256" s="605"/>
      <c r="E256" s="605"/>
      <c r="F256" s="605"/>
      <c r="G256" s="605"/>
      <c r="H256" s="52">
        <f>AVERAGE(M257:M262)</f>
        <v>0.82799439919622053</v>
      </c>
      <c r="I256" s="53"/>
      <c r="J256" s="53"/>
      <c r="K256" s="54"/>
      <c r="L256" s="47"/>
      <c r="M256" s="138"/>
      <c r="N256" s="37"/>
      <c r="O256" s="37"/>
      <c r="P256" s="72">
        <f>COUNTA(D257:D262)</f>
        <v>6</v>
      </c>
      <c r="Q256" s="71">
        <v>0</v>
      </c>
      <c r="R256" s="72">
        <f>COUNTIFS(V257:V262,"&gt;1,50")</f>
        <v>0</v>
      </c>
      <c r="S256" s="72">
        <f>COUNTIFS(V257:V262,"&gt;=0,995",V257:V262,"&lt;=1,5")</f>
        <v>3</v>
      </c>
      <c r="T256" s="72">
        <f>COUNTIFS(V257:V262,"&gt;=0,85",V257:V262,"&lt;0,995")</f>
        <v>2</v>
      </c>
      <c r="U256" s="72">
        <f>COUNTIFS(V257:V262,"&lt;0,85")</f>
        <v>1</v>
      </c>
      <c r="V256" s="50"/>
    </row>
    <row r="257" spans="1:22" s="35" customFormat="1" ht="55.5" customHeight="1" outlineLevel="1" x14ac:dyDescent="0.25">
      <c r="A257" s="168" t="s">
        <v>552</v>
      </c>
      <c r="B257" s="244" t="s">
        <v>1225</v>
      </c>
      <c r="C257" s="389" t="s">
        <v>669</v>
      </c>
      <c r="D257" s="190" t="s">
        <v>671</v>
      </c>
      <c r="E257" s="172" t="s">
        <v>225</v>
      </c>
      <c r="F257" s="243">
        <v>62</v>
      </c>
      <c r="G257" s="243">
        <v>61</v>
      </c>
      <c r="H257" s="183">
        <f>G257/F257</f>
        <v>0.9838709677419355</v>
      </c>
      <c r="I257" s="238" t="s">
        <v>1232</v>
      </c>
      <c r="J257" s="197" t="s">
        <v>27</v>
      </c>
      <c r="K257" s="195" t="s">
        <v>48</v>
      </c>
      <c r="L257" s="30">
        <v>1</v>
      </c>
      <c r="M257" s="31">
        <f t="shared" ref="M257" si="116">IF(H257&gt;1,1,H257)</f>
        <v>0.9838709677419355</v>
      </c>
      <c r="N257" s="37"/>
      <c r="O257" s="37"/>
      <c r="P257" s="225"/>
      <c r="Q257" s="71"/>
      <c r="R257" s="225"/>
      <c r="S257" s="225"/>
      <c r="T257" s="225"/>
      <c r="U257" s="225"/>
      <c r="V257" s="50">
        <f t="shared" si="99"/>
        <v>0.9838709677419355</v>
      </c>
    </row>
    <row r="258" spans="1:22" ht="67.5" outlineLevel="2" x14ac:dyDescent="0.25">
      <c r="A258" s="168" t="s">
        <v>277</v>
      </c>
      <c r="B258" s="158" t="s">
        <v>1226</v>
      </c>
      <c r="C258" s="389" t="s">
        <v>669</v>
      </c>
      <c r="D258" s="190" t="s">
        <v>671</v>
      </c>
      <c r="E258" s="172" t="s">
        <v>225</v>
      </c>
      <c r="F258" s="92">
        <v>642</v>
      </c>
      <c r="G258" s="92">
        <v>642</v>
      </c>
      <c r="H258" s="183">
        <f t="shared" ref="H258:H262" si="117">G258/F258</f>
        <v>1</v>
      </c>
      <c r="I258" s="267" t="s">
        <v>27</v>
      </c>
      <c r="J258" s="197" t="s">
        <v>27</v>
      </c>
      <c r="K258" s="195" t="s">
        <v>48</v>
      </c>
      <c r="L258" s="30">
        <v>1</v>
      </c>
      <c r="M258" s="31">
        <f t="shared" ref="M258:M275" si="118">IF(H258&gt;1,1,H258)</f>
        <v>1</v>
      </c>
      <c r="V258" s="50">
        <f t="shared" si="99"/>
        <v>1</v>
      </c>
    </row>
    <row r="259" spans="1:22" ht="56.25" outlineLevel="2" x14ac:dyDescent="0.25">
      <c r="A259" s="168" t="s">
        <v>278</v>
      </c>
      <c r="B259" s="89" t="s">
        <v>1227</v>
      </c>
      <c r="C259" s="389" t="s">
        <v>669</v>
      </c>
      <c r="D259" s="190" t="s">
        <v>671</v>
      </c>
      <c r="E259" s="172" t="s">
        <v>225</v>
      </c>
      <c r="F259" s="92">
        <v>167</v>
      </c>
      <c r="G259" s="92">
        <v>167</v>
      </c>
      <c r="H259" s="183">
        <f t="shared" si="117"/>
        <v>1</v>
      </c>
      <c r="I259" s="197" t="s">
        <v>27</v>
      </c>
      <c r="J259" s="197" t="s">
        <v>27</v>
      </c>
      <c r="K259" s="195" t="s">
        <v>48</v>
      </c>
      <c r="L259" s="30">
        <v>1</v>
      </c>
      <c r="M259" s="31">
        <f t="shared" si="118"/>
        <v>1</v>
      </c>
      <c r="V259" s="50">
        <f t="shared" si="99"/>
        <v>1</v>
      </c>
    </row>
    <row r="260" spans="1:22" ht="51" customHeight="1" outlineLevel="2" x14ac:dyDescent="0.25">
      <c r="A260" s="168" t="s">
        <v>279</v>
      </c>
      <c r="B260" s="89" t="s">
        <v>1228</v>
      </c>
      <c r="C260" s="389" t="s">
        <v>669</v>
      </c>
      <c r="D260" s="190" t="s">
        <v>671</v>
      </c>
      <c r="E260" s="172" t="s">
        <v>225</v>
      </c>
      <c r="F260" s="92">
        <v>503</v>
      </c>
      <c r="G260" s="92">
        <v>495</v>
      </c>
      <c r="H260" s="183">
        <f t="shared" si="117"/>
        <v>0.98409542743538769</v>
      </c>
      <c r="I260" s="391" t="s">
        <v>1233</v>
      </c>
      <c r="J260" s="197" t="s">
        <v>27</v>
      </c>
      <c r="K260" s="195" t="s">
        <v>48</v>
      </c>
      <c r="L260" s="30">
        <v>1</v>
      </c>
      <c r="M260" s="31">
        <f t="shared" si="118"/>
        <v>0.98409542743538769</v>
      </c>
      <c r="V260" s="50">
        <f t="shared" si="99"/>
        <v>0.98409542743538769</v>
      </c>
    </row>
    <row r="261" spans="1:22" ht="43.5" customHeight="1" outlineLevel="2" x14ac:dyDescent="0.25">
      <c r="A261" s="168" t="s">
        <v>553</v>
      </c>
      <c r="B261" s="89" t="s">
        <v>1229</v>
      </c>
      <c r="C261" s="389" t="s">
        <v>669</v>
      </c>
      <c r="D261" s="190" t="s">
        <v>671</v>
      </c>
      <c r="E261" s="172" t="s">
        <v>225</v>
      </c>
      <c r="F261" s="92">
        <v>12</v>
      </c>
      <c r="G261" s="92">
        <v>0</v>
      </c>
      <c r="H261" s="183">
        <f t="shared" si="117"/>
        <v>0</v>
      </c>
      <c r="I261" s="391" t="s">
        <v>1231</v>
      </c>
      <c r="J261" s="197" t="s">
        <v>27</v>
      </c>
      <c r="K261" s="195" t="s">
        <v>48</v>
      </c>
      <c r="L261" s="30">
        <v>1</v>
      </c>
      <c r="M261" s="31">
        <f t="shared" si="118"/>
        <v>0</v>
      </c>
      <c r="V261" s="50">
        <f t="shared" si="99"/>
        <v>0</v>
      </c>
    </row>
    <row r="262" spans="1:22" ht="36" customHeight="1" outlineLevel="2" x14ac:dyDescent="0.25">
      <c r="A262" s="168" t="s">
        <v>1234</v>
      </c>
      <c r="B262" s="89" t="s">
        <v>1230</v>
      </c>
      <c r="C262" s="389" t="s">
        <v>669</v>
      </c>
      <c r="D262" s="190" t="s">
        <v>671</v>
      </c>
      <c r="E262" s="172" t="s">
        <v>225</v>
      </c>
      <c r="F262" s="92">
        <v>1533</v>
      </c>
      <c r="G262" s="92">
        <v>1533</v>
      </c>
      <c r="H262" s="183">
        <f t="shared" si="117"/>
        <v>1</v>
      </c>
      <c r="I262" s="197" t="s">
        <v>27</v>
      </c>
      <c r="J262" s="197" t="s">
        <v>27</v>
      </c>
      <c r="K262" s="195" t="s">
        <v>48</v>
      </c>
      <c r="L262" s="30">
        <v>1</v>
      </c>
      <c r="M262" s="31">
        <f t="shared" si="118"/>
        <v>1</v>
      </c>
      <c r="V262" s="50">
        <f t="shared" si="99"/>
        <v>1</v>
      </c>
    </row>
    <row r="263" spans="1:22" ht="21.75" customHeight="1" outlineLevel="2" x14ac:dyDescent="0.25">
      <c r="A263" s="51" t="s">
        <v>92</v>
      </c>
      <c r="B263" s="605" t="s">
        <v>1235</v>
      </c>
      <c r="C263" s="606"/>
      <c r="D263" s="605"/>
      <c r="E263" s="605"/>
      <c r="F263" s="605"/>
      <c r="G263" s="605"/>
      <c r="H263" s="52">
        <v>1</v>
      </c>
      <c r="I263" s="53"/>
      <c r="J263" s="53"/>
      <c r="K263" s="54"/>
      <c r="L263" s="47"/>
      <c r="M263" s="31"/>
      <c r="N263" s="37"/>
      <c r="O263" s="37"/>
      <c r="P263" s="72">
        <v>0</v>
      </c>
      <c r="Q263" s="71">
        <v>0</v>
      </c>
      <c r="R263" s="72">
        <f>COUNTIFS(V264:V265,"&gt;1,50")</f>
        <v>0</v>
      </c>
      <c r="S263" s="72">
        <f>COUNTIFS(V264:V265,"&gt;=0,995",V264:V265,"&lt;=1,5")</f>
        <v>0</v>
      </c>
      <c r="T263" s="72">
        <f>COUNTIFS(V264:V265,"&gt;=0,85",V264:V265,"&lt;0,995")</f>
        <v>0</v>
      </c>
      <c r="U263" s="72">
        <f>COUNTIFS(V264:V265,"&lt;0,85")</f>
        <v>0</v>
      </c>
      <c r="V263" s="50"/>
    </row>
    <row r="264" spans="1:22" ht="25.5" customHeight="1" outlineLevel="2" x14ac:dyDescent="0.25">
      <c r="A264" s="168"/>
      <c r="B264" s="241" t="s">
        <v>27</v>
      </c>
      <c r="C264" s="241" t="s">
        <v>27</v>
      </c>
      <c r="D264" s="241" t="s">
        <v>27</v>
      </c>
      <c r="E264" s="241" t="s">
        <v>27</v>
      </c>
      <c r="F264" s="241" t="s">
        <v>27</v>
      </c>
      <c r="G264" s="241" t="s">
        <v>27</v>
      </c>
      <c r="H264" s="241" t="s">
        <v>27</v>
      </c>
      <c r="I264" s="241" t="s">
        <v>27</v>
      </c>
      <c r="J264" s="241" t="s">
        <v>27</v>
      </c>
      <c r="K264" s="241" t="s">
        <v>27</v>
      </c>
      <c r="L264" s="241" t="s">
        <v>27</v>
      </c>
      <c r="M264" s="241" t="s">
        <v>27</v>
      </c>
      <c r="V264" s="50"/>
    </row>
    <row r="265" spans="1:22" ht="20.25" customHeight="1" outlineLevel="2" x14ac:dyDescent="0.25">
      <c r="A265" s="51" t="s">
        <v>1236</v>
      </c>
      <c r="B265" s="605" t="s">
        <v>1240</v>
      </c>
      <c r="C265" s="606"/>
      <c r="D265" s="605"/>
      <c r="E265" s="605"/>
      <c r="F265" s="605"/>
      <c r="G265" s="605"/>
      <c r="H265" s="52">
        <f>AVERAGE(M266:M268)</f>
        <v>0.66666666666666663</v>
      </c>
      <c r="I265" s="53"/>
      <c r="J265" s="53"/>
      <c r="K265" s="54"/>
      <c r="L265" s="47"/>
      <c r="M265" s="31"/>
      <c r="N265" s="37"/>
      <c r="O265" s="37"/>
      <c r="P265" s="72">
        <f>COUNTA(D266:D268)</f>
        <v>3</v>
      </c>
      <c r="Q265" s="71">
        <v>0</v>
      </c>
      <c r="R265" s="72">
        <f>COUNTIFS(V266:V268,"&gt;1,50")</f>
        <v>0</v>
      </c>
      <c r="S265" s="72">
        <f>COUNTIFS(V266:V268,"&gt;=0,995",V266:V268,"&lt;=1,5")</f>
        <v>2</v>
      </c>
      <c r="T265" s="72">
        <f>COUNTIFS(V266:V268,"&gt;=0,85",V266:V268,"&lt;0,995")</f>
        <v>0</v>
      </c>
      <c r="U265" s="72">
        <f>COUNTIFS(V266:V268,"&lt;0,85")</f>
        <v>1</v>
      </c>
      <c r="V265" s="50"/>
    </row>
    <row r="266" spans="1:22" ht="38.25" customHeight="1" outlineLevel="2" x14ac:dyDescent="0.25">
      <c r="A266" s="168" t="s">
        <v>1237</v>
      </c>
      <c r="B266" s="242" t="s">
        <v>1241</v>
      </c>
      <c r="C266" s="389" t="s">
        <v>669</v>
      </c>
      <c r="D266" s="190" t="s">
        <v>1244</v>
      </c>
      <c r="E266" s="172" t="s">
        <v>225</v>
      </c>
      <c r="F266" s="241">
        <v>363</v>
      </c>
      <c r="G266" s="136">
        <v>363</v>
      </c>
      <c r="H266" s="183">
        <f>G266/F266</f>
        <v>1</v>
      </c>
      <c r="I266" s="197"/>
      <c r="J266" s="197" t="s">
        <v>27</v>
      </c>
      <c r="K266" s="195" t="s">
        <v>48</v>
      </c>
      <c r="L266" s="30">
        <v>1</v>
      </c>
      <c r="M266" s="31">
        <f t="shared" ref="M266:M268" si="119">IF(H266&gt;1,1,H266)</f>
        <v>1</v>
      </c>
      <c r="V266" s="50">
        <f t="shared" ref="V266:V268" si="120">H266</f>
        <v>1</v>
      </c>
    </row>
    <row r="267" spans="1:22" ht="47.25" customHeight="1" outlineLevel="2" x14ac:dyDescent="0.25">
      <c r="A267" s="168" t="s">
        <v>1238</v>
      </c>
      <c r="B267" s="200" t="s">
        <v>1242</v>
      </c>
      <c r="C267" s="389" t="s">
        <v>669</v>
      </c>
      <c r="D267" s="107" t="s">
        <v>1244</v>
      </c>
      <c r="E267" s="172" t="s">
        <v>225</v>
      </c>
      <c r="F267" s="241">
        <v>792.2</v>
      </c>
      <c r="G267" s="199">
        <v>0</v>
      </c>
      <c r="H267" s="183">
        <f t="shared" ref="H267:H268" si="121">G267/F267</f>
        <v>0</v>
      </c>
      <c r="I267" s="391" t="s">
        <v>1246</v>
      </c>
      <c r="J267" s="197" t="s">
        <v>27</v>
      </c>
      <c r="K267" s="195" t="s">
        <v>48</v>
      </c>
      <c r="L267" s="30">
        <v>1</v>
      </c>
      <c r="M267" s="31">
        <f t="shared" si="119"/>
        <v>0</v>
      </c>
      <c r="V267" s="50">
        <f t="shared" si="120"/>
        <v>0</v>
      </c>
    </row>
    <row r="268" spans="1:22" ht="36" customHeight="1" outlineLevel="2" x14ac:dyDescent="0.25">
      <c r="A268" s="168" t="s">
        <v>1239</v>
      </c>
      <c r="B268" s="89" t="s">
        <v>1243</v>
      </c>
      <c r="C268" s="389" t="s">
        <v>669</v>
      </c>
      <c r="D268" s="383" t="s">
        <v>1245</v>
      </c>
      <c r="E268" s="172" t="s">
        <v>225</v>
      </c>
      <c r="F268" s="267">
        <v>1</v>
      </c>
      <c r="G268" s="267">
        <v>1</v>
      </c>
      <c r="H268" s="183">
        <f t="shared" si="121"/>
        <v>1</v>
      </c>
      <c r="I268" s="388"/>
      <c r="J268" s="388"/>
      <c r="K268" s="195" t="s">
        <v>48</v>
      </c>
      <c r="L268" s="30">
        <v>1</v>
      </c>
      <c r="M268" s="31">
        <f t="shared" si="119"/>
        <v>1</v>
      </c>
      <c r="V268" s="50">
        <f t="shared" si="120"/>
        <v>1</v>
      </c>
    </row>
    <row r="269" spans="1:22" ht="17.25" customHeight="1" outlineLevel="2" x14ac:dyDescent="0.25">
      <c r="A269" s="51" t="s">
        <v>1247</v>
      </c>
      <c r="B269" s="605" t="s">
        <v>1250</v>
      </c>
      <c r="C269" s="606"/>
      <c r="D269" s="605"/>
      <c r="E269" s="605"/>
      <c r="F269" s="605"/>
      <c r="G269" s="605"/>
      <c r="H269" s="52">
        <f>AVERAGE(M270:M271)</f>
        <v>1</v>
      </c>
      <c r="I269" s="53"/>
      <c r="J269" s="53"/>
      <c r="K269" s="54"/>
      <c r="L269" s="47"/>
      <c r="M269" s="31"/>
      <c r="N269" s="37"/>
      <c r="O269" s="37"/>
      <c r="P269" s="72">
        <f>COUNTA(D270:D271)</f>
        <v>2</v>
      </c>
      <c r="Q269" s="71">
        <v>0</v>
      </c>
      <c r="R269" s="72">
        <f>COUNTIFS(V270:V271,"&gt;1,50")</f>
        <v>0</v>
      </c>
      <c r="S269" s="72">
        <f>COUNTIFS(V270:V271,"&gt;=0,995",V270:V271,"&lt;=1,5")</f>
        <v>2</v>
      </c>
      <c r="T269" s="72">
        <f>COUNTIFS(V270:V271,"&gt;=0,85",V270:V271,"&lt;0,995")</f>
        <v>0</v>
      </c>
      <c r="U269" s="72">
        <f>COUNTIFS(V270:V271,"&lt;0,85")</f>
        <v>0</v>
      </c>
      <c r="V269" s="50"/>
    </row>
    <row r="270" spans="1:22" ht="68.25" customHeight="1" outlineLevel="2" x14ac:dyDescent="0.25">
      <c r="A270" s="168" t="s">
        <v>1248</v>
      </c>
      <c r="B270" s="244" t="s">
        <v>1252</v>
      </c>
      <c r="C270" s="389" t="s">
        <v>669</v>
      </c>
      <c r="D270" s="190" t="s">
        <v>648</v>
      </c>
      <c r="E270" s="160" t="s">
        <v>215</v>
      </c>
      <c r="F270" s="241">
        <v>20</v>
      </c>
      <c r="G270" s="390">
        <v>20</v>
      </c>
      <c r="H270" s="183">
        <f>F270/G270</f>
        <v>1</v>
      </c>
      <c r="I270" s="197" t="s">
        <v>27</v>
      </c>
      <c r="J270" s="197" t="s">
        <v>27</v>
      </c>
      <c r="K270" s="195" t="s">
        <v>503</v>
      </c>
      <c r="L270" s="30">
        <v>-1</v>
      </c>
      <c r="M270" s="31">
        <f t="shared" ref="M270:M271" si="122">IF(H270&gt;1,1,H270)</f>
        <v>1</v>
      </c>
      <c r="V270" s="50">
        <f t="shared" ref="V270:V271" si="123">H270</f>
        <v>1</v>
      </c>
    </row>
    <row r="271" spans="1:22" ht="50.25" customHeight="1" outlineLevel="2" x14ac:dyDescent="0.25">
      <c r="A271" s="168" t="s">
        <v>1249</v>
      </c>
      <c r="B271" s="211" t="s">
        <v>1251</v>
      </c>
      <c r="C271" s="389" t="s">
        <v>669</v>
      </c>
      <c r="D271" s="107" t="s">
        <v>671</v>
      </c>
      <c r="E271" s="160" t="s">
        <v>215</v>
      </c>
      <c r="F271" s="241">
        <v>300</v>
      </c>
      <c r="G271" s="392">
        <v>300</v>
      </c>
      <c r="H271" s="183">
        <f>F271/G271</f>
        <v>1</v>
      </c>
      <c r="I271" s="197" t="s">
        <v>27</v>
      </c>
      <c r="J271" s="197" t="s">
        <v>27</v>
      </c>
      <c r="K271" s="195" t="s">
        <v>503</v>
      </c>
      <c r="L271" s="30">
        <v>-1</v>
      </c>
      <c r="M271" s="31">
        <f t="shared" si="122"/>
        <v>1</v>
      </c>
      <c r="V271" s="50">
        <f t="shared" si="123"/>
        <v>1</v>
      </c>
    </row>
    <row r="272" spans="1:22" ht="21.75" customHeight="1" outlineLevel="2" x14ac:dyDescent="0.25">
      <c r="A272" s="51" t="s">
        <v>1253</v>
      </c>
      <c r="B272" s="605" t="s">
        <v>1255</v>
      </c>
      <c r="C272" s="606"/>
      <c r="D272" s="605"/>
      <c r="E272" s="605"/>
      <c r="F272" s="605"/>
      <c r="G272" s="605"/>
      <c r="H272" s="52">
        <f>AVERAGE(M273)</f>
        <v>1</v>
      </c>
      <c r="I272" s="53"/>
      <c r="J272" s="53"/>
      <c r="K272" s="54"/>
      <c r="L272" s="47"/>
      <c r="M272" s="31"/>
      <c r="N272" s="37"/>
      <c r="O272" s="37"/>
      <c r="P272" s="72">
        <f>COUNTA(D273:D273)</f>
        <v>1</v>
      </c>
      <c r="Q272" s="71">
        <v>0</v>
      </c>
      <c r="R272" s="72">
        <f>COUNTIFS(V273:V273,"&gt;1,50")</f>
        <v>0</v>
      </c>
      <c r="S272" s="72">
        <f>COUNTIFS(V273:V273,"&gt;=0,995",V273:V273,"&lt;=1,5")</f>
        <v>1</v>
      </c>
      <c r="T272" s="72">
        <f>COUNTIFS(V273:V273,"&gt;=0,85",V273:V273,"&lt;0,995")</f>
        <v>0</v>
      </c>
      <c r="U272" s="72">
        <f>COUNTIFS(V273:V273,"&lt;0,85")</f>
        <v>0</v>
      </c>
      <c r="V272" s="50"/>
    </row>
    <row r="273" spans="1:22" ht="25.5" customHeight="1" outlineLevel="2" x14ac:dyDescent="0.25">
      <c r="A273" s="168" t="s">
        <v>1254</v>
      </c>
      <c r="B273" s="244" t="s">
        <v>1259</v>
      </c>
      <c r="C273" s="389" t="s">
        <v>669</v>
      </c>
      <c r="D273" s="190" t="s">
        <v>671</v>
      </c>
      <c r="E273" s="172" t="s">
        <v>225</v>
      </c>
      <c r="F273" s="241">
        <v>1</v>
      </c>
      <c r="G273" s="390">
        <v>1</v>
      </c>
      <c r="H273" s="183">
        <f>F273/G273</f>
        <v>1</v>
      </c>
      <c r="I273" s="197" t="s">
        <v>27</v>
      </c>
      <c r="J273" s="197" t="s">
        <v>27</v>
      </c>
      <c r="K273" s="195" t="s">
        <v>48</v>
      </c>
      <c r="L273" s="30">
        <v>1</v>
      </c>
      <c r="M273" s="31">
        <f t="shared" ref="M273" si="124">IF(H273&gt;1,1,H273)</f>
        <v>1</v>
      </c>
      <c r="V273" s="50">
        <f t="shared" ref="V273" si="125">H273</f>
        <v>1</v>
      </c>
    </row>
    <row r="274" spans="1:22" s="35" customFormat="1" ht="39" customHeight="1" outlineLevel="1" x14ac:dyDescent="0.25">
      <c r="A274" s="51" t="s">
        <v>1256</v>
      </c>
      <c r="B274" s="605" t="s">
        <v>1257</v>
      </c>
      <c r="C274" s="606"/>
      <c r="D274" s="605"/>
      <c r="E274" s="605"/>
      <c r="F274" s="605"/>
      <c r="G274" s="605"/>
      <c r="H274" s="52">
        <f>AVERAGE(M275:M275)</f>
        <v>1</v>
      </c>
      <c r="I274" s="53"/>
      <c r="J274" s="53"/>
      <c r="K274" s="54"/>
      <c r="L274" s="47"/>
      <c r="M274" s="31"/>
      <c r="N274" s="37"/>
      <c r="O274" s="37"/>
      <c r="P274" s="72">
        <f>COUNTA(D275:D275)</f>
        <v>1</v>
      </c>
      <c r="Q274" s="71">
        <v>0</v>
      </c>
      <c r="R274" s="72">
        <f>COUNTIFS(V275:V275,"&gt;1,50")</f>
        <v>0</v>
      </c>
      <c r="S274" s="72">
        <f>COUNTIFS(V275:V275,"&gt;=0,995",V275:V275,"&lt;=1,5")</f>
        <v>1</v>
      </c>
      <c r="T274" s="72">
        <f>COUNTIFS(V275:V275,"&gt;=0,85",V275:V275,"&lt;0,995")</f>
        <v>0</v>
      </c>
      <c r="U274" s="72">
        <f>COUNTIFS(V275:V275,"&lt;0,85")</f>
        <v>0</v>
      </c>
      <c r="V274" s="50"/>
    </row>
    <row r="275" spans="1:22" ht="63.75" customHeight="1" outlineLevel="2" x14ac:dyDescent="0.25">
      <c r="A275" s="168" t="s">
        <v>1258</v>
      </c>
      <c r="B275" s="244" t="s">
        <v>1260</v>
      </c>
      <c r="C275" s="389" t="s">
        <v>669</v>
      </c>
      <c r="D275" s="190" t="s">
        <v>634</v>
      </c>
      <c r="E275" s="172" t="s">
        <v>225</v>
      </c>
      <c r="F275" s="155">
        <v>8</v>
      </c>
      <c r="G275" s="136">
        <v>8</v>
      </c>
      <c r="H275" s="183">
        <f>F275/G275</f>
        <v>1</v>
      </c>
      <c r="I275" s="197" t="s">
        <v>27</v>
      </c>
      <c r="J275" s="197" t="s">
        <v>27</v>
      </c>
      <c r="K275" s="195" t="s">
        <v>48</v>
      </c>
      <c r="L275" s="30">
        <v>1</v>
      </c>
      <c r="M275" s="31">
        <f t="shared" si="118"/>
        <v>1</v>
      </c>
      <c r="V275" s="50">
        <f t="shared" si="99"/>
        <v>1</v>
      </c>
    </row>
    <row r="276" spans="1:22" s="35" customFormat="1" ht="17.25" customHeight="1" x14ac:dyDescent="0.25">
      <c r="A276" s="592" t="s">
        <v>93</v>
      </c>
      <c r="B276" s="640" t="s">
        <v>1696</v>
      </c>
      <c r="C276" s="641"/>
      <c r="D276" s="642"/>
      <c r="E276" s="642"/>
      <c r="F276" s="642"/>
      <c r="G276" s="643"/>
      <c r="H276" s="593">
        <f>AVERAGE(M277:M279,M281:M282,M284,M286,M288:M289,M291,M293:M295)</f>
        <v>0.96091602865797077</v>
      </c>
      <c r="I276" s="594"/>
      <c r="J276" s="594"/>
      <c r="K276" s="595"/>
      <c r="L276" s="47"/>
      <c r="M276" s="31"/>
      <c r="N276" s="37"/>
      <c r="O276" s="37"/>
      <c r="P276" s="78">
        <f>COUNTA(D277:D279,D281:D282,D284,D286,D288:D289,D291,D293:D295)</f>
        <v>13</v>
      </c>
      <c r="Q276" s="70">
        <f>P276-R276-S276-T276-U276</f>
        <v>0</v>
      </c>
      <c r="R276" s="78">
        <f>COUNTIFS(V277:V295,"&gt;1,50")</f>
        <v>2</v>
      </c>
      <c r="S276" s="78">
        <f>COUNTIFS(V277:V295,"&gt;=0,995",V277:V295,"&lt;=1,5")</f>
        <v>7</v>
      </c>
      <c r="T276" s="78">
        <f>COUNTIFS(V277:V295,"&gt;=0,85",V277:V295,"&lt;0,995")</f>
        <v>2</v>
      </c>
      <c r="U276" s="78">
        <f>COUNTIFS(V277:V295,"&lt;0,85")</f>
        <v>2</v>
      </c>
      <c r="V276" s="50"/>
    </row>
    <row r="277" spans="1:22" ht="94.5" customHeight="1" outlineLevel="2" x14ac:dyDescent="0.25">
      <c r="A277" s="168" t="s">
        <v>280</v>
      </c>
      <c r="B277" s="108" t="s">
        <v>1261</v>
      </c>
      <c r="C277" s="282" t="s">
        <v>647</v>
      </c>
      <c r="D277" s="107" t="s">
        <v>671</v>
      </c>
      <c r="E277" s="178" t="s">
        <v>215</v>
      </c>
      <c r="F277" s="107">
        <v>1610</v>
      </c>
      <c r="G277" s="107">
        <v>1525</v>
      </c>
      <c r="H277" s="183">
        <f>F277/G277</f>
        <v>1.0557377049180328</v>
      </c>
      <c r="I277" s="394" t="s">
        <v>1264</v>
      </c>
      <c r="J277" s="248" t="s">
        <v>27</v>
      </c>
      <c r="K277" s="198" t="s">
        <v>505</v>
      </c>
      <c r="L277" s="30">
        <v>-1</v>
      </c>
      <c r="M277" s="31">
        <f t="shared" ref="M277:M286" si="126">IF(H277&gt;1,1,H277)</f>
        <v>1</v>
      </c>
      <c r="V277" s="50">
        <f t="shared" si="99"/>
        <v>1.0557377049180328</v>
      </c>
    </row>
    <row r="278" spans="1:22" ht="33.75" outlineLevel="2" x14ac:dyDescent="0.25">
      <c r="A278" s="168" t="s">
        <v>282</v>
      </c>
      <c r="B278" s="108" t="s">
        <v>1262</v>
      </c>
      <c r="C278" s="282" t="s">
        <v>647</v>
      </c>
      <c r="D278" s="107" t="s">
        <v>671</v>
      </c>
      <c r="E278" s="178" t="s">
        <v>215</v>
      </c>
      <c r="F278" s="180">
        <v>3390</v>
      </c>
      <c r="G278" s="107">
        <v>1853</v>
      </c>
      <c r="H278" s="183">
        <f>F278/G278</f>
        <v>1.8294657312466271</v>
      </c>
      <c r="I278" s="394" t="s">
        <v>423</v>
      </c>
      <c r="J278" s="394" t="s">
        <v>1265</v>
      </c>
      <c r="K278" s="198" t="s">
        <v>502</v>
      </c>
      <c r="L278" s="30">
        <v>-1</v>
      </c>
      <c r="M278" s="31">
        <f t="shared" si="126"/>
        <v>1</v>
      </c>
      <c r="V278" s="50">
        <f t="shared" si="99"/>
        <v>1.8294657312466271</v>
      </c>
    </row>
    <row r="279" spans="1:22" ht="45" outlineLevel="2" x14ac:dyDescent="0.25">
      <c r="A279" s="168" t="s">
        <v>375</v>
      </c>
      <c r="B279" s="108" t="s">
        <v>1263</v>
      </c>
      <c r="C279" s="282" t="s">
        <v>647</v>
      </c>
      <c r="D279" s="107" t="s">
        <v>634</v>
      </c>
      <c r="E279" s="178" t="s">
        <v>215</v>
      </c>
      <c r="F279" s="107">
        <v>97</v>
      </c>
      <c r="G279" s="107">
        <v>65</v>
      </c>
      <c r="H279" s="183">
        <f>F279/G279</f>
        <v>1.4923076923076923</v>
      </c>
      <c r="I279" s="394" t="s">
        <v>423</v>
      </c>
      <c r="J279" s="394" t="s">
        <v>1265</v>
      </c>
      <c r="K279" s="198" t="s">
        <v>505</v>
      </c>
      <c r="L279" s="30">
        <v>-1</v>
      </c>
      <c r="M279" s="31">
        <f t="shared" si="126"/>
        <v>1</v>
      </c>
      <c r="V279" s="50">
        <f t="shared" si="99"/>
        <v>1.4923076923076923</v>
      </c>
    </row>
    <row r="280" spans="1:22" s="35" customFormat="1" ht="18.75" customHeight="1" outlineLevel="1" x14ac:dyDescent="0.25">
      <c r="A280" s="51" t="s">
        <v>94</v>
      </c>
      <c r="B280" s="605" t="s">
        <v>1271</v>
      </c>
      <c r="C280" s="606"/>
      <c r="D280" s="605"/>
      <c r="E280" s="605"/>
      <c r="F280" s="605"/>
      <c r="G280" s="605"/>
      <c r="H280" s="52">
        <f>AVERAGE(M281:M282)</f>
        <v>0.89389708815317115</v>
      </c>
      <c r="I280" s="53"/>
      <c r="J280" s="53"/>
      <c r="K280" s="54"/>
      <c r="L280" s="47"/>
      <c r="M280" s="31"/>
      <c r="N280" s="37"/>
      <c r="O280" s="37"/>
      <c r="P280" s="72">
        <f>COUNTA(D281:D282)</f>
        <v>2</v>
      </c>
      <c r="Q280" s="71">
        <v>0</v>
      </c>
      <c r="R280" s="72">
        <f>COUNTIFS(V281:V282,"&gt;1,50")</f>
        <v>0</v>
      </c>
      <c r="S280" s="72">
        <f>COUNTIFS(V281:V282,"&gt;=0,995",V281:V282,"&lt;=1,5")</f>
        <v>1</v>
      </c>
      <c r="T280" s="72">
        <f>COUNTIFS(V281:V282,"&gt;=0,85",V281:V282,"&lt;0,995")</f>
        <v>0</v>
      </c>
      <c r="U280" s="72">
        <f>COUNTIFS(V281:V282,"&lt;0,85")</f>
        <v>1</v>
      </c>
      <c r="V280" s="50"/>
    </row>
    <row r="281" spans="1:22" ht="60.75" customHeight="1" outlineLevel="2" x14ac:dyDescent="0.25">
      <c r="A281" s="168" t="s">
        <v>283</v>
      </c>
      <c r="B281" s="201" t="s">
        <v>290</v>
      </c>
      <c r="C281" s="107" t="s">
        <v>669</v>
      </c>
      <c r="D281" s="107" t="s">
        <v>648</v>
      </c>
      <c r="E281" s="172" t="s">
        <v>225</v>
      </c>
      <c r="F281" s="107">
        <v>109</v>
      </c>
      <c r="G281" s="107">
        <v>85.869565217391312</v>
      </c>
      <c r="H281" s="183">
        <f>G281/F281</f>
        <v>0.7877941763063423</v>
      </c>
      <c r="I281" s="394" t="s">
        <v>1267</v>
      </c>
      <c r="J281" s="394" t="s">
        <v>1268</v>
      </c>
      <c r="K281" s="198" t="s">
        <v>505</v>
      </c>
      <c r="L281" s="30">
        <v>-1</v>
      </c>
      <c r="M281" s="31">
        <f t="shared" si="126"/>
        <v>0.7877941763063423</v>
      </c>
      <c r="V281" s="50">
        <f t="shared" si="99"/>
        <v>0.7877941763063423</v>
      </c>
    </row>
    <row r="282" spans="1:22" ht="77.25" customHeight="1" outlineLevel="2" x14ac:dyDescent="0.25">
      <c r="A282" s="168" t="s">
        <v>284</v>
      </c>
      <c r="B282" s="393" t="s">
        <v>1266</v>
      </c>
      <c r="C282" s="107" t="s">
        <v>669</v>
      </c>
      <c r="D282" s="107" t="s">
        <v>648</v>
      </c>
      <c r="E282" s="172" t="s">
        <v>225</v>
      </c>
      <c r="F282" s="107">
        <v>65.2</v>
      </c>
      <c r="G282" s="107">
        <v>72.2</v>
      </c>
      <c r="H282" s="183">
        <f>G282/F282</f>
        <v>1.1073619631901841</v>
      </c>
      <c r="I282" s="394" t="s">
        <v>1269</v>
      </c>
      <c r="J282" s="394" t="s">
        <v>1270</v>
      </c>
      <c r="K282" s="198" t="s">
        <v>505</v>
      </c>
      <c r="L282" s="30">
        <v>1</v>
      </c>
      <c r="M282" s="31">
        <f t="shared" si="126"/>
        <v>1</v>
      </c>
      <c r="V282" s="50">
        <f t="shared" si="99"/>
        <v>1.1073619631901841</v>
      </c>
    </row>
    <row r="283" spans="1:22" ht="23.25" customHeight="1" outlineLevel="2" x14ac:dyDescent="0.25">
      <c r="A283" s="51" t="s">
        <v>555</v>
      </c>
      <c r="B283" s="605" t="s">
        <v>1272</v>
      </c>
      <c r="C283" s="606"/>
      <c r="D283" s="605"/>
      <c r="E283" s="605"/>
      <c r="F283" s="605"/>
      <c r="G283" s="605"/>
      <c r="H283" s="52">
        <f>AVERAGE(M284:M284)</f>
        <v>1</v>
      </c>
      <c r="I283" s="53"/>
      <c r="J283" s="53"/>
      <c r="K283" s="54"/>
      <c r="L283" s="47"/>
      <c r="M283" s="31"/>
      <c r="N283" s="37"/>
      <c r="O283" s="37"/>
      <c r="P283" s="72">
        <f>COUNTA(D284:D284)</f>
        <v>1</v>
      </c>
      <c r="Q283" s="71">
        <v>0</v>
      </c>
      <c r="R283" s="72">
        <f>COUNTIFS(V284:V284,"&gt;1,50")</f>
        <v>0</v>
      </c>
      <c r="S283" s="72">
        <f>COUNTIFS(V284:V284,"&gt;=0,995",V284:V284,"&lt;=1,5")</f>
        <v>1</v>
      </c>
      <c r="T283" s="72">
        <f>COUNTIFS(V284:V284,"&gt;=0,85",V284:V284,"&lt;0,995")</f>
        <v>0</v>
      </c>
      <c r="U283" s="72">
        <f>COUNTIFS(V284:V284,"&lt;0,85")</f>
        <v>0</v>
      </c>
      <c r="V283" s="50"/>
    </row>
    <row r="284" spans="1:22" ht="94.5" customHeight="1" outlineLevel="2" x14ac:dyDescent="0.25">
      <c r="A284" s="168" t="s">
        <v>556</v>
      </c>
      <c r="B284" s="201" t="s">
        <v>424</v>
      </c>
      <c r="C284" s="107" t="s">
        <v>669</v>
      </c>
      <c r="D284" s="107" t="s">
        <v>648</v>
      </c>
      <c r="E284" s="178" t="s">
        <v>215</v>
      </c>
      <c r="F284" s="107">
        <v>30.35</v>
      </c>
      <c r="G284" s="107">
        <v>25.4</v>
      </c>
      <c r="H284" s="183">
        <f>F284/G284</f>
        <v>1.1948818897637796</v>
      </c>
      <c r="I284" s="394" t="s">
        <v>1264</v>
      </c>
      <c r="J284" s="248" t="s">
        <v>27</v>
      </c>
      <c r="K284" s="198" t="s">
        <v>505</v>
      </c>
      <c r="L284" s="30">
        <v>-1</v>
      </c>
      <c r="M284" s="31">
        <f t="shared" ref="M284" si="127">IF(H284&gt;1,1,H284)</f>
        <v>1</v>
      </c>
      <c r="V284" s="50">
        <f t="shared" ref="V284" si="128">H284</f>
        <v>1.1948818897637796</v>
      </c>
    </row>
    <row r="285" spans="1:22" s="35" customFormat="1" ht="18" customHeight="1" outlineLevel="1" x14ac:dyDescent="0.25">
      <c r="A285" s="51" t="s">
        <v>557</v>
      </c>
      <c r="B285" s="605" t="s">
        <v>1273</v>
      </c>
      <c r="C285" s="606"/>
      <c r="D285" s="605"/>
      <c r="E285" s="605"/>
      <c r="F285" s="605"/>
      <c r="G285" s="605"/>
      <c r="H285" s="52">
        <f>AVERAGE(M286:M286)</f>
        <v>0.78800000000000003</v>
      </c>
      <c r="I285" s="53"/>
      <c r="J285" s="53"/>
      <c r="K285" s="54"/>
      <c r="L285" s="47"/>
      <c r="M285" s="31"/>
      <c r="N285" s="37"/>
      <c r="O285" s="37"/>
      <c r="P285" s="72">
        <f>COUNTA(D286:D286)</f>
        <v>1</v>
      </c>
      <c r="Q285" s="71">
        <v>0</v>
      </c>
      <c r="R285" s="72">
        <f>COUNTIFS(V286:V286,"&gt;1,50")</f>
        <v>0</v>
      </c>
      <c r="S285" s="72">
        <f>COUNTIFS(V286:V286,"&gt;=0,995",V286:V286,"&lt;=1,5")</f>
        <v>0</v>
      </c>
      <c r="T285" s="72">
        <f>COUNTIFS(V286:V286,"&gt;=0,85",V286:V286,"&lt;0,995")</f>
        <v>0</v>
      </c>
      <c r="U285" s="72">
        <f>COUNTIFS(V286:V286,"&lt;0,85")</f>
        <v>1</v>
      </c>
      <c r="V285" s="50"/>
    </row>
    <row r="286" spans="1:22" ht="66" customHeight="1" outlineLevel="2" x14ac:dyDescent="0.25">
      <c r="A286" s="168" t="s">
        <v>558</v>
      </c>
      <c r="B286" s="108" t="s">
        <v>291</v>
      </c>
      <c r="C286" s="107" t="s">
        <v>669</v>
      </c>
      <c r="D286" s="107" t="s">
        <v>648</v>
      </c>
      <c r="E286" s="178" t="s">
        <v>215</v>
      </c>
      <c r="F286" s="107">
        <v>98.5</v>
      </c>
      <c r="G286" s="107">
        <v>125</v>
      </c>
      <c r="H286" s="183">
        <f>F286/G286</f>
        <v>0.78800000000000003</v>
      </c>
      <c r="I286" s="394" t="s">
        <v>1274</v>
      </c>
      <c r="J286" s="394" t="s">
        <v>1275</v>
      </c>
      <c r="K286" s="198" t="s">
        <v>505</v>
      </c>
      <c r="L286" s="30">
        <v>-1</v>
      </c>
      <c r="M286" s="31">
        <f t="shared" si="126"/>
        <v>0.78800000000000003</v>
      </c>
      <c r="V286" s="50">
        <f t="shared" ref="V286:V353" si="129">H286</f>
        <v>0.78800000000000003</v>
      </c>
    </row>
    <row r="287" spans="1:22" ht="20.25" customHeight="1" outlineLevel="2" x14ac:dyDescent="0.25">
      <c r="A287" s="51" t="s">
        <v>584</v>
      </c>
      <c r="B287" s="605" t="s">
        <v>1278</v>
      </c>
      <c r="C287" s="606"/>
      <c r="D287" s="605"/>
      <c r="E287" s="605"/>
      <c r="F287" s="605"/>
      <c r="G287" s="605"/>
      <c r="H287" s="52">
        <f>AVERAGE(M288:M289)</f>
        <v>1</v>
      </c>
      <c r="I287" s="53"/>
      <c r="J287" s="53"/>
      <c r="K287" s="54"/>
      <c r="L287" s="47"/>
      <c r="M287" s="31"/>
      <c r="N287" s="37"/>
      <c r="O287" s="37"/>
      <c r="P287" s="72">
        <f>COUNTA(D288:D289)</f>
        <v>2</v>
      </c>
      <c r="Q287" s="71">
        <v>0</v>
      </c>
      <c r="R287" s="72">
        <f>COUNTIFS(V288:V289,"&gt;1,50")</f>
        <v>0</v>
      </c>
      <c r="S287" s="72">
        <f>COUNTIFS(V288:V289,"&gt;=0,995",V288:V289,"&lt;=1,5")</f>
        <v>2</v>
      </c>
      <c r="T287" s="72">
        <f>COUNTIFS(V288:V289,"&gt;=0,85",V288:V289,"&lt;0,995")</f>
        <v>0</v>
      </c>
      <c r="U287" s="72">
        <f>COUNTIFS(V288:V289,"&lt;0,85")</f>
        <v>0</v>
      </c>
      <c r="V287" s="50"/>
    </row>
    <row r="288" spans="1:22" ht="54.75" customHeight="1" outlineLevel="2" x14ac:dyDescent="0.25">
      <c r="A288" s="168" t="s">
        <v>1276</v>
      </c>
      <c r="B288" s="108" t="s">
        <v>615</v>
      </c>
      <c r="C288" s="107" t="s">
        <v>669</v>
      </c>
      <c r="D288" s="107" t="s">
        <v>648</v>
      </c>
      <c r="E288" s="178" t="s">
        <v>215</v>
      </c>
      <c r="F288" s="107">
        <v>94</v>
      </c>
      <c r="G288" s="107">
        <v>79.489999999999995</v>
      </c>
      <c r="H288" s="183">
        <f>F288/G288</f>
        <v>1.1825386841112091</v>
      </c>
      <c r="I288" s="394" t="s">
        <v>616</v>
      </c>
      <c r="J288" s="248" t="s">
        <v>27</v>
      </c>
      <c r="K288" s="198" t="s">
        <v>505</v>
      </c>
      <c r="L288" s="30">
        <v>-1</v>
      </c>
      <c r="M288" s="31">
        <f t="shared" ref="M288" si="130">IF(H288&gt;1,1,H288)</f>
        <v>1</v>
      </c>
      <c r="V288" s="50">
        <f t="shared" ref="V288" si="131">H288</f>
        <v>1.1825386841112091</v>
      </c>
    </row>
    <row r="289" spans="1:22" ht="54.75" customHeight="1" outlineLevel="2" x14ac:dyDescent="0.25">
      <c r="A289" s="168" t="s">
        <v>1277</v>
      </c>
      <c r="B289" s="108" t="s">
        <v>1279</v>
      </c>
      <c r="C289" s="107" t="s">
        <v>669</v>
      </c>
      <c r="D289" s="107" t="s">
        <v>648</v>
      </c>
      <c r="E289" s="178" t="s">
        <v>215</v>
      </c>
      <c r="F289" s="107">
        <v>99.5</v>
      </c>
      <c r="G289" s="107">
        <v>98.26</v>
      </c>
      <c r="H289" s="183">
        <f>F289/G289</f>
        <v>1.012619580704254</v>
      </c>
      <c r="I289" s="394" t="s">
        <v>616</v>
      </c>
      <c r="J289" s="248" t="s">
        <v>27</v>
      </c>
      <c r="K289" s="198" t="s">
        <v>505</v>
      </c>
      <c r="L289" s="30">
        <v>-1</v>
      </c>
      <c r="M289" s="31">
        <f t="shared" ref="M289" si="132">IF(H289&gt;1,1,H289)</f>
        <v>1</v>
      </c>
      <c r="V289" s="50">
        <f t="shared" ref="V289" si="133">H289</f>
        <v>1.012619580704254</v>
      </c>
    </row>
    <row r="290" spans="1:22" ht="28.5" customHeight="1" outlineLevel="2" x14ac:dyDescent="0.25">
      <c r="A290" s="51" t="s">
        <v>1280</v>
      </c>
      <c r="B290" s="605" t="s">
        <v>1282</v>
      </c>
      <c r="C290" s="606"/>
      <c r="D290" s="605"/>
      <c r="E290" s="605"/>
      <c r="F290" s="605"/>
      <c r="G290" s="605"/>
      <c r="H290" s="52">
        <f>AVERAGE(M291)</f>
        <v>0.95121951219512191</v>
      </c>
      <c r="I290" s="53"/>
      <c r="J290" s="53"/>
      <c r="K290" s="54"/>
      <c r="L290" s="47"/>
      <c r="M290" s="31"/>
      <c r="N290" s="37"/>
      <c r="O290" s="37"/>
      <c r="P290" s="72">
        <f>COUNTA(D291)</f>
        <v>1</v>
      </c>
      <c r="Q290" s="71">
        <v>0</v>
      </c>
      <c r="R290" s="72">
        <f>COUNTIFS(V291,"&gt;1,50")</f>
        <v>0</v>
      </c>
      <c r="S290" s="72">
        <f>COUNTIFS(V291,"&gt;=0,995",V291,"&lt;=1,5")</f>
        <v>0</v>
      </c>
      <c r="T290" s="72">
        <f>COUNTIFS(V291,"&gt;=0,85",V291,"&lt;0,995")</f>
        <v>1</v>
      </c>
      <c r="U290" s="72">
        <f>COUNTIFS(V291,"&lt;0,85")</f>
        <v>0</v>
      </c>
      <c r="V290" s="50"/>
    </row>
    <row r="291" spans="1:22" ht="66" customHeight="1" outlineLevel="2" x14ac:dyDescent="0.25">
      <c r="A291" s="168" t="s">
        <v>1281</v>
      </c>
      <c r="B291" s="108" t="s">
        <v>296</v>
      </c>
      <c r="C291" s="107" t="s">
        <v>669</v>
      </c>
      <c r="D291" s="107" t="s">
        <v>648</v>
      </c>
      <c r="E291" s="172" t="s">
        <v>225</v>
      </c>
      <c r="F291" s="107">
        <v>82</v>
      </c>
      <c r="G291" s="107">
        <v>78</v>
      </c>
      <c r="H291" s="183">
        <f>G291/F291</f>
        <v>0.95121951219512191</v>
      </c>
      <c r="I291" s="395" t="s">
        <v>1283</v>
      </c>
      <c r="J291" s="395" t="s">
        <v>1284</v>
      </c>
      <c r="K291" s="198" t="s">
        <v>505</v>
      </c>
      <c r="L291" s="30">
        <v>1</v>
      </c>
      <c r="M291" s="31">
        <f t="shared" ref="M291" si="134">IF(H291&gt;1,1,H291)</f>
        <v>0.95121951219512191</v>
      </c>
      <c r="V291" s="50">
        <f t="shared" ref="V291" si="135">H291</f>
        <v>0.95121951219512191</v>
      </c>
    </row>
    <row r="292" spans="1:22" s="35" customFormat="1" ht="18.75" customHeight="1" outlineLevel="1" x14ac:dyDescent="0.25">
      <c r="A292" s="51" t="s">
        <v>1285</v>
      </c>
      <c r="B292" s="601" t="s">
        <v>1286</v>
      </c>
      <c r="C292" s="602"/>
      <c r="D292" s="603"/>
      <c r="E292" s="603"/>
      <c r="F292" s="603"/>
      <c r="G292" s="604"/>
      <c r="H292" s="52">
        <f>AVERAGE(M293:M295)</f>
        <v>0.98829822801738543</v>
      </c>
      <c r="I292" s="53"/>
      <c r="J292" s="53"/>
      <c r="K292" s="54"/>
      <c r="L292" s="47"/>
      <c r="M292" s="138"/>
      <c r="N292" s="37"/>
      <c r="O292" s="37"/>
      <c r="P292" s="72">
        <f>COUNTA(D293:D295)</f>
        <v>3</v>
      </c>
      <c r="Q292" s="71">
        <v>0</v>
      </c>
      <c r="R292" s="72">
        <f>COUNTIFS(V293:V295,"&gt;1,50")</f>
        <v>1</v>
      </c>
      <c r="S292" s="72">
        <f>COUNTIFS(V293:V295,"&gt;=0,995",V293:V295,"&lt;=1,5")</f>
        <v>1</v>
      </c>
      <c r="T292" s="72">
        <f>COUNTIFS(V293:V295,"&gt;=0,85",V293:V295,"&lt;0,995")</f>
        <v>1</v>
      </c>
      <c r="U292" s="72">
        <f>COUNTIFS(V293:V295,"&lt;0,85")</f>
        <v>0</v>
      </c>
      <c r="V292" s="50"/>
    </row>
    <row r="293" spans="1:22" ht="114" customHeight="1" outlineLevel="2" x14ac:dyDescent="0.25">
      <c r="A293" s="168" t="s">
        <v>1290</v>
      </c>
      <c r="B293" s="108" t="s">
        <v>1287</v>
      </c>
      <c r="C293" s="107" t="s">
        <v>669</v>
      </c>
      <c r="D293" s="107" t="s">
        <v>648</v>
      </c>
      <c r="E293" s="172" t="s">
        <v>225</v>
      </c>
      <c r="F293" s="107">
        <v>59</v>
      </c>
      <c r="G293" s="107">
        <v>60.96</v>
      </c>
      <c r="H293" s="183">
        <f>G293/F293</f>
        <v>1.0332203389830508</v>
      </c>
      <c r="I293" s="394" t="s">
        <v>1297</v>
      </c>
      <c r="J293" s="396" t="s">
        <v>1298</v>
      </c>
      <c r="K293" s="198" t="s">
        <v>505</v>
      </c>
      <c r="L293" s="30">
        <v>1</v>
      </c>
      <c r="M293" s="31">
        <f t="shared" ref="M293:M308" si="136">IF(H293&gt;1,1,H293)</f>
        <v>1</v>
      </c>
      <c r="V293" s="50">
        <f t="shared" si="129"/>
        <v>1.0332203389830508</v>
      </c>
    </row>
    <row r="294" spans="1:22" ht="67.5" outlineLevel="2" x14ac:dyDescent="0.25">
      <c r="A294" s="168" t="s">
        <v>1291</v>
      </c>
      <c r="B294" s="108" t="s">
        <v>1288</v>
      </c>
      <c r="C294" s="107" t="s">
        <v>669</v>
      </c>
      <c r="D294" s="107" t="s">
        <v>648</v>
      </c>
      <c r="E294" s="172" t="s">
        <v>225</v>
      </c>
      <c r="F294" s="107">
        <v>700</v>
      </c>
      <c r="G294" s="107">
        <v>1711</v>
      </c>
      <c r="H294" s="183">
        <f t="shared" ref="H294:H295" si="137">G294/F294</f>
        <v>2.4442857142857144</v>
      </c>
      <c r="I294" s="394" t="s">
        <v>1295</v>
      </c>
      <c r="J294" s="394" t="s">
        <v>1296</v>
      </c>
      <c r="K294" s="198" t="s">
        <v>505</v>
      </c>
      <c r="L294" s="30">
        <v>1</v>
      </c>
      <c r="M294" s="31">
        <f t="shared" si="136"/>
        <v>1</v>
      </c>
      <c r="V294" s="50">
        <f t="shared" si="129"/>
        <v>2.4442857142857144</v>
      </c>
    </row>
    <row r="295" spans="1:22" ht="56.25" outlineLevel="2" x14ac:dyDescent="0.25">
      <c r="A295" s="168" t="s">
        <v>1292</v>
      </c>
      <c r="B295" s="108" t="s">
        <v>1289</v>
      </c>
      <c r="C295" s="107" t="s">
        <v>669</v>
      </c>
      <c r="D295" s="107" t="s">
        <v>648</v>
      </c>
      <c r="E295" s="172" t="s">
        <v>225</v>
      </c>
      <c r="F295" s="107">
        <v>99.7</v>
      </c>
      <c r="G295" s="107">
        <v>96.2</v>
      </c>
      <c r="H295" s="183">
        <f t="shared" si="137"/>
        <v>0.9648946840521565</v>
      </c>
      <c r="I295" s="394" t="s">
        <v>1293</v>
      </c>
      <c r="J295" s="394" t="s">
        <v>1294</v>
      </c>
      <c r="K295" s="198" t="s">
        <v>505</v>
      </c>
      <c r="L295" s="30">
        <v>1</v>
      </c>
      <c r="M295" s="31">
        <f t="shared" si="136"/>
        <v>0.9648946840521565</v>
      </c>
      <c r="V295" s="50">
        <f t="shared" si="129"/>
        <v>0.9648946840521565</v>
      </c>
    </row>
    <row r="296" spans="1:22" ht="18.75" customHeight="1" outlineLevel="2" x14ac:dyDescent="0.25">
      <c r="A296" s="51" t="s">
        <v>1299</v>
      </c>
      <c r="B296" s="601" t="s">
        <v>1300</v>
      </c>
      <c r="C296" s="602"/>
      <c r="D296" s="603"/>
      <c r="E296" s="603"/>
      <c r="F296" s="603"/>
      <c r="G296" s="604"/>
      <c r="H296" s="52">
        <v>1</v>
      </c>
      <c r="I296" s="53"/>
      <c r="J296" s="53"/>
      <c r="K296" s="54"/>
      <c r="L296" s="47"/>
      <c r="M296" s="138"/>
      <c r="N296" s="37"/>
      <c r="O296" s="37"/>
      <c r="P296" s="72">
        <v>0</v>
      </c>
      <c r="Q296" s="71">
        <v>0</v>
      </c>
      <c r="R296" s="71">
        <v>0</v>
      </c>
      <c r="S296" s="71">
        <v>0</v>
      </c>
      <c r="T296" s="71">
        <v>0</v>
      </c>
      <c r="U296" s="71">
        <v>0</v>
      </c>
      <c r="V296" s="50"/>
    </row>
    <row r="297" spans="1:22" ht="15" customHeight="1" outlineLevel="2" x14ac:dyDescent="0.25">
      <c r="A297" s="168"/>
      <c r="B297" s="107" t="s">
        <v>27</v>
      </c>
      <c r="C297" s="107" t="s">
        <v>27</v>
      </c>
      <c r="D297" s="107" t="s">
        <v>27</v>
      </c>
      <c r="E297" s="107" t="s">
        <v>27</v>
      </c>
      <c r="F297" s="107" t="s">
        <v>27</v>
      </c>
      <c r="G297" s="107" t="s">
        <v>27</v>
      </c>
      <c r="H297" s="107" t="s">
        <v>27</v>
      </c>
      <c r="I297" s="107" t="s">
        <v>27</v>
      </c>
      <c r="J297" s="107" t="s">
        <v>27</v>
      </c>
      <c r="K297" s="107" t="s">
        <v>27</v>
      </c>
      <c r="L297" s="30"/>
      <c r="M297" s="31"/>
      <c r="V297" s="50"/>
    </row>
    <row r="298" spans="1:22" s="35" customFormat="1" ht="20.25" customHeight="1" x14ac:dyDescent="0.25">
      <c r="A298" s="592" t="s">
        <v>137</v>
      </c>
      <c r="B298" s="607" t="s">
        <v>1695</v>
      </c>
      <c r="C298" s="608"/>
      <c r="D298" s="607"/>
      <c r="E298" s="607"/>
      <c r="F298" s="607"/>
      <c r="G298" s="607"/>
      <c r="H298" s="593">
        <f>AVERAGE(M299:M306,M308,M310,M312:M314,M316:M317,M321:M326,M328:M329,M331,M333,M335:M336)</f>
        <v>0.94791000252377111</v>
      </c>
      <c r="I298" s="594"/>
      <c r="J298" s="594"/>
      <c r="K298" s="595"/>
      <c r="L298" s="30"/>
      <c r="M298" s="31"/>
      <c r="N298" s="37"/>
      <c r="O298" s="37"/>
      <c r="P298" s="78">
        <f>COUNTA(D299:D306,D308,D310,D312:D314,D316:D317,D321:D323,D325:D326,D328:D329,D331,D333,D335:D336)</f>
        <v>26</v>
      </c>
      <c r="Q298" s="70">
        <f>P298-R298-S298-T298-U298</f>
        <v>0</v>
      </c>
      <c r="R298" s="78">
        <f>COUNTIFS(V299:V336,"&gt;1,50")</f>
        <v>1</v>
      </c>
      <c r="S298" s="78">
        <f>COUNTIFS(V299:V336,"&gt;=0,995",V299:V336,"&lt;=1,5")</f>
        <v>18</v>
      </c>
      <c r="T298" s="78">
        <f>COUNTIFS(V299:V336,"&gt;=0,85",V299:V336,"&lt;0,995")</f>
        <v>2</v>
      </c>
      <c r="U298" s="78">
        <f>COUNTIFS(V299:V336,"&lt;0,85")</f>
        <v>5</v>
      </c>
      <c r="V298" s="50"/>
    </row>
    <row r="299" spans="1:22" ht="33.75" outlineLevel="2" x14ac:dyDescent="0.25">
      <c r="A299" s="168" t="s">
        <v>285</v>
      </c>
      <c r="B299" s="61" t="s">
        <v>302</v>
      </c>
      <c r="C299" s="397" t="s">
        <v>647</v>
      </c>
      <c r="D299" s="105" t="s">
        <v>648</v>
      </c>
      <c r="E299" s="172" t="s">
        <v>225</v>
      </c>
      <c r="F299" s="202">
        <v>7.9</v>
      </c>
      <c r="G299" s="203">
        <v>7.9</v>
      </c>
      <c r="H299" s="183">
        <f>G299/F299</f>
        <v>1</v>
      </c>
      <c r="I299" s="204" t="s">
        <v>27</v>
      </c>
      <c r="J299" s="204" t="s">
        <v>27</v>
      </c>
      <c r="K299" s="29" t="s">
        <v>96</v>
      </c>
      <c r="L299" s="30">
        <v>1</v>
      </c>
      <c r="M299" s="31">
        <f t="shared" si="136"/>
        <v>1</v>
      </c>
      <c r="V299" s="50">
        <f t="shared" si="129"/>
        <v>1</v>
      </c>
    </row>
    <row r="300" spans="1:22" ht="45" outlineLevel="2" x14ac:dyDescent="0.25">
      <c r="A300" s="168" t="s">
        <v>286</v>
      </c>
      <c r="B300" s="61" t="s">
        <v>440</v>
      </c>
      <c r="C300" s="397" t="s">
        <v>647</v>
      </c>
      <c r="D300" s="105" t="s">
        <v>648</v>
      </c>
      <c r="E300" s="172" t="s">
        <v>225</v>
      </c>
      <c r="F300" s="186">
        <v>99</v>
      </c>
      <c r="G300" s="205">
        <v>99</v>
      </c>
      <c r="H300" s="183">
        <f t="shared" ref="H300:H306" si="138">G300/F300</f>
        <v>1</v>
      </c>
      <c r="I300" s="204" t="s">
        <v>27</v>
      </c>
      <c r="J300" s="204" t="s">
        <v>27</v>
      </c>
      <c r="K300" s="29" t="s">
        <v>96</v>
      </c>
      <c r="L300" s="30">
        <v>1</v>
      </c>
      <c r="M300" s="31">
        <f t="shared" si="136"/>
        <v>1</v>
      </c>
      <c r="V300" s="50">
        <f t="shared" si="129"/>
        <v>1</v>
      </c>
    </row>
    <row r="301" spans="1:22" ht="101.25" outlineLevel="2" x14ac:dyDescent="0.25">
      <c r="A301" s="168" t="s">
        <v>287</v>
      </c>
      <c r="B301" s="61" t="s">
        <v>438</v>
      </c>
      <c r="C301" s="397" t="s">
        <v>647</v>
      </c>
      <c r="D301" s="105" t="s">
        <v>648</v>
      </c>
      <c r="E301" s="172" t="s">
        <v>225</v>
      </c>
      <c r="F301" s="105">
        <v>14.32</v>
      </c>
      <c r="G301" s="203">
        <v>13.72</v>
      </c>
      <c r="H301" s="183">
        <f t="shared" si="138"/>
        <v>0.95810055865921795</v>
      </c>
      <c r="I301" s="398" t="s">
        <v>1311</v>
      </c>
      <c r="J301" s="204" t="s">
        <v>27</v>
      </c>
      <c r="K301" s="29" t="s">
        <v>96</v>
      </c>
      <c r="L301" s="30">
        <v>1</v>
      </c>
      <c r="M301" s="31">
        <f t="shared" si="136"/>
        <v>0.95810055865921795</v>
      </c>
      <c r="V301" s="50">
        <f t="shared" si="129"/>
        <v>0.95810055865921795</v>
      </c>
    </row>
    <row r="302" spans="1:22" ht="67.5" outlineLevel="2" x14ac:dyDescent="0.25">
      <c r="A302" s="168" t="s">
        <v>559</v>
      </c>
      <c r="B302" s="61" t="s">
        <v>1302</v>
      </c>
      <c r="C302" s="397" t="s">
        <v>647</v>
      </c>
      <c r="D302" s="105" t="s">
        <v>1306</v>
      </c>
      <c r="E302" s="172" t="s">
        <v>225</v>
      </c>
      <c r="F302" s="105">
        <v>37.130000000000003</v>
      </c>
      <c r="G302" s="203">
        <v>39.43</v>
      </c>
      <c r="H302" s="183">
        <f t="shared" si="138"/>
        <v>1.0619445192566657</v>
      </c>
      <c r="I302" s="398" t="s">
        <v>1309</v>
      </c>
      <c r="J302" s="204" t="s">
        <v>27</v>
      </c>
      <c r="K302" s="29" t="s">
        <v>96</v>
      </c>
      <c r="L302" s="30">
        <v>1</v>
      </c>
      <c r="M302" s="31">
        <f t="shared" si="136"/>
        <v>1</v>
      </c>
      <c r="V302" s="50">
        <f t="shared" si="129"/>
        <v>1.0619445192566657</v>
      </c>
    </row>
    <row r="303" spans="1:22" ht="22.5" customHeight="1" outlineLevel="2" x14ac:dyDescent="0.25">
      <c r="A303" s="168" t="s">
        <v>560</v>
      </c>
      <c r="B303" s="61" t="s">
        <v>1303</v>
      </c>
      <c r="C303" s="397" t="s">
        <v>647</v>
      </c>
      <c r="D303" s="105" t="s">
        <v>1307</v>
      </c>
      <c r="E303" s="172" t="s">
        <v>225</v>
      </c>
      <c r="F303" s="202">
        <v>44.83</v>
      </c>
      <c r="G303" s="202">
        <v>44.83</v>
      </c>
      <c r="H303" s="183">
        <f t="shared" si="138"/>
        <v>1</v>
      </c>
      <c r="I303" s="204" t="s">
        <v>27</v>
      </c>
      <c r="J303" s="204" t="s">
        <v>27</v>
      </c>
      <c r="K303" s="29" t="s">
        <v>96</v>
      </c>
      <c r="L303" s="30">
        <v>1</v>
      </c>
      <c r="M303" s="31">
        <f t="shared" si="136"/>
        <v>1</v>
      </c>
      <c r="V303" s="50">
        <f t="shared" si="129"/>
        <v>1</v>
      </c>
    </row>
    <row r="304" spans="1:22" ht="22.5" outlineLevel="2" x14ac:dyDescent="0.25">
      <c r="A304" s="168" t="s">
        <v>561</v>
      </c>
      <c r="B304" s="61" t="s">
        <v>1304</v>
      </c>
      <c r="C304" s="397" t="s">
        <v>647</v>
      </c>
      <c r="D304" s="105" t="s">
        <v>648</v>
      </c>
      <c r="E304" s="172" t="s">
        <v>225</v>
      </c>
      <c r="F304" s="202">
        <v>37.4</v>
      </c>
      <c r="G304" s="202">
        <v>37.5</v>
      </c>
      <c r="H304" s="183">
        <f t="shared" si="138"/>
        <v>1.0026737967914439</v>
      </c>
      <c r="I304" s="204" t="s">
        <v>27</v>
      </c>
      <c r="J304" s="204" t="s">
        <v>27</v>
      </c>
      <c r="K304" s="29" t="s">
        <v>96</v>
      </c>
      <c r="L304" s="30">
        <v>1</v>
      </c>
      <c r="M304" s="31">
        <f t="shared" si="136"/>
        <v>1</v>
      </c>
      <c r="V304" s="50">
        <f t="shared" si="129"/>
        <v>1.0026737967914439</v>
      </c>
    </row>
    <row r="305" spans="1:22" ht="33.75" outlineLevel="2" x14ac:dyDescent="0.25">
      <c r="A305" s="168" t="s">
        <v>562</v>
      </c>
      <c r="B305" s="61" t="s">
        <v>300</v>
      </c>
      <c r="C305" s="397" t="s">
        <v>647</v>
      </c>
      <c r="D305" s="105" t="s">
        <v>648</v>
      </c>
      <c r="E305" s="172" t="s">
        <v>225</v>
      </c>
      <c r="F305" s="107">
        <v>100</v>
      </c>
      <c r="G305" s="203">
        <v>99.5</v>
      </c>
      <c r="H305" s="183">
        <f t="shared" si="138"/>
        <v>0.995</v>
      </c>
      <c r="I305" s="398" t="s">
        <v>507</v>
      </c>
      <c r="J305" s="204" t="s">
        <v>27</v>
      </c>
      <c r="K305" s="29" t="s">
        <v>96</v>
      </c>
      <c r="L305" s="30">
        <v>1</v>
      </c>
      <c r="M305" s="31">
        <f t="shared" si="136"/>
        <v>0.995</v>
      </c>
      <c r="V305" s="50">
        <f t="shared" ref="V305" si="139">H305</f>
        <v>0.995</v>
      </c>
    </row>
    <row r="306" spans="1:22" ht="78.75" outlineLevel="2" x14ac:dyDescent="0.25">
      <c r="A306" s="168" t="s">
        <v>1301</v>
      </c>
      <c r="B306" s="61" t="s">
        <v>1305</v>
      </c>
      <c r="C306" s="397" t="s">
        <v>647</v>
      </c>
      <c r="D306" s="105" t="s">
        <v>1308</v>
      </c>
      <c r="E306" s="172" t="s">
        <v>225</v>
      </c>
      <c r="F306" s="107">
        <v>40</v>
      </c>
      <c r="G306" s="203">
        <v>50</v>
      </c>
      <c r="H306" s="183">
        <f t="shared" si="138"/>
        <v>1.25</v>
      </c>
      <c r="I306" s="398" t="s">
        <v>1310</v>
      </c>
      <c r="J306" s="204" t="s">
        <v>27</v>
      </c>
      <c r="K306" s="29" t="s">
        <v>96</v>
      </c>
      <c r="L306" s="30">
        <v>1</v>
      </c>
      <c r="M306" s="31">
        <f t="shared" si="136"/>
        <v>1</v>
      </c>
      <c r="V306" s="50">
        <f t="shared" si="129"/>
        <v>1.25</v>
      </c>
    </row>
    <row r="307" spans="1:22" s="35" customFormat="1" ht="14.25" customHeight="1" outlineLevel="1" x14ac:dyDescent="0.25">
      <c r="A307" s="51" t="s">
        <v>288</v>
      </c>
      <c r="B307" s="605" t="s">
        <v>1312</v>
      </c>
      <c r="C307" s="606"/>
      <c r="D307" s="605"/>
      <c r="E307" s="605"/>
      <c r="F307" s="605"/>
      <c r="G307" s="605"/>
      <c r="H307" s="52">
        <f>AVERAGE(M308)</f>
        <v>1</v>
      </c>
      <c r="I307" s="53"/>
      <c r="J307" s="53"/>
      <c r="K307" s="54"/>
      <c r="L307" s="30"/>
      <c r="M307" s="31"/>
      <c r="N307" s="37"/>
      <c r="O307" s="37"/>
      <c r="P307" s="72">
        <f>COUNTA(D308)</f>
        <v>1</v>
      </c>
      <c r="Q307" s="71">
        <v>0</v>
      </c>
      <c r="R307" s="72">
        <f>COUNTIFS(V308,"&gt;1,50")</f>
        <v>0</v>
      </c>
      <c r="S307" s="72">
        <f>COUNTIFS(V308,"&gt;=0,995",V308,"&lt;=1,5")</f>
        <v>1</v>
      </c>
      <c r="T307" s="72">
        <f>COUNTIFS(V308,"&gt;=0,85",V308,"&lt;0,995")</f>
        <v>0</v>
      </c>
      <c r="U307" s="72">
        <f>COUNTIFS(V308,"&lt;0,85")</f>
        <v>0</v>
      </c>
      <c r="V307" s="50"/>
    </row>
    <row r="308" spans="1:22" ht="24.75" customHeight="1" outlineLevel="2" x14ac:dyDescent="0.25">
      <c r="A308" s="168" t="s">
        <v>289</v>
      </c>
      <c r="B308" s="106" t="s">
        <v>1313</v>
      </c>
      <c r="C308" s="397" t="s">
        <v>669</v>
      </c>
      <c r="D308" s="105" t="s">
        <v>1308</v>
      </c>
      <c r="E308" s="172" t="s">
        <v>225</v>
      </c>
      <c r="F308" s="206">
        <v>8</v>
      </c>
      <c r="G308" s="203">
        <v>8</v>
      </c>
      <c r="H308" s="183">
        <f>G308/F308</f>
        <v>1</v>
      </c>
      <c r="I308" s="204" t="s">
        <v>27</v>
      </c>
      <c r="J308" s="204" t="s">
        <v>27</v>
      </c>
      <c r="K308" s="29" t="s">
        <v>96</v>
      </c>
      <c r="L308" s="30">
        <v>1</v>
      </c>
      <c r="M308" s="31">
        <f t="shared" si="136"/>
        <v>1</v>
      </c>
      <c r="V308" s="50">
        <f t="shared" si="129"/>
        <v>1</v>
      </c>
    </row>
    <row r="309" spans="1:22" s="35" customFormat="1" ht="22.5" customHeight="1" outlineLevel="1" x14ac:dyDescent="0.25">
      <c r="A309" s="51" t="s">
        <v>292</v>
      </c>
      <c r="B309" s="605" t="s">
        <v>1314</v>
      </c>
      <c r="C309" s="606"/>
      <c r="D309" s="605"/>
      <c r="E309" s="605"/>
      <c r="F309" s="605"/>
      <c r="G309" s="605"/>
      <c r="H309" s="52">
        <f>AVERAGE(M310)</f>
        <v>1</v>
      </c>
      <c r="I309" s="53"/>
      <c r="J309" s="53"/>
      <c r="K309" s="54"/>
      <c r="L309" s="30"/>
      <c r="M309" s="31"/>
      <c r="N309" s="37"/>
      <c r="O309" s="37"/>
      <c r="P309" s="72">
        <f>COUNTA(D310)</f>
        <v>1</v>
      </c>
      <c r="Q309" s="71">
        <v>0</v>
      </c>
      <c r="R309" s="72">
        <f>COUNTIFS(V310,"&gt;1,50")</f>
        <v>0</v>
      </c>
      <c r="S309" s="72">
        <f>COUNTIFS(V310,"&gt;=0,995",V310,"&lt;=1,5")</f>
        <v>1</v>
      </c>
      <c r="T309" s="72">
        <f>COUNTIFS(V310,"&gt;=0,85",V310,"&lt;0,995")</f>
        <v>0</v>
      </c>
      <c r="U309" s="72">
        <f>COUNTIFS(V310,"&lt;0,85")</f>
        <v>0</v>
      </c>
      <c r="V309" s="50"/>
    </row>
    <row r="310" spans="1:22" ht="24.75" customHeight="1" outlineLevel="2" x14ac:dyDescent="0.25">
      <c r="A310" s="168" t="s">
        <v>293</v>
      </c>
      <c r="B310" s="106" t="s">
        <v>1315</v>
      </c>
      <c r="C310" s="397" t="s">
        <v>669</v>
      </c>
      <c r="D310" s="105" t="s">
        <v>1308</v>
      </c>
      <c r="E310" s="172" t="s">
        <v>225</v>
      </c>
      <c r="F310" s="206">
        <v>1</v>
      </c>
      <c r="G310" s="203">
        <v>1</v>
      </c>
      <c r="H310" s="183">
        <f>G310/F310</f>
        <v>1</v>
      </c>
      <c r="I310" s="204" t="s">
        <v>27</v>
      </c>
      <c r="J310" s="204" t="s">
        <v>27</v>
      </c>
      <c r="K310" s="29" t="s">
        <v>96</v>
      </c>
      <c r="L310" s="30">
        <v>1</v>
      </c>
      <c r="M310" s="31">
        <f t="shared" ref="M310" si="140">IF(H310&gt;1,1,H310)</f>
        <v>1</v>
      </c>
      <c r="V310" s="50">
        <f t="shared" ref="V310" si="141">H310</f>
        <v>1</v>
      </c>
    </row>
    <row r="311" spans="1:22" s="35" customFormat="1" ht="18" customHeight="1" outlineLevel="1" x14ac:dyDescent="0.25">
      <c r="A311" s="51" t="s">
        <v>294</v>
      </c>
      <c r="B311" s="605" t="s">
        <v>1316</v>
      </c>
      <c r="C311" s="606"/>
      <c r="D311" s="605"/>
      <c r="E311" s="605"/>
      <c r="F311" s="605"/>
      <c r="G311" s="605"/>
      <c r="H311" s="52">
        <f>AVERAGE(M312:M314)</f>
        <v>0.83333333333333337</v>
      </c>
      <c r="I311" s="53"/>
      <c r="J311" s="53"/>
      <c r="K311" s="54"/>
      <c r="L311" s="30"/>
      <c r="M311" s="138"/>
      <c r="N311" s="37"/>
      <c r="O311" s="37"/>
      <c r="P311" s="72">
        <f>COUNTA(D312:D314)</f>
        <v>3</v>
      </c>
      <c r="Q311" s="71">
        <v>0</v>
      </c>
      <c r="R311" s="72">
        <f>COUNTIFS(V312:V314,"&gt;1,50")</f>
        <v>0</v>
      </c>
      <c r="S311" s="72">
        <f>COUNTIFS(V312:V314,"&gt;=0,995",V312:V314,"&lt;=1,5")</f>
        <v>1</v>
      </c>
      <c r="T311" s="72">
        <f>COUNTIFS(V312:V314,"&gt;=0,85",V312:V314,"&lt;0,995")</f>
        <v>0</v>
      </c>
      <c r="U311" s="72">
        <f>COUNTIFS(V312:V314,"&lt;0,85")</f>
        <v>2</v>
      </c>
      <c r="V311" s="50"/>
    </row>
    <row r="312" spans="1:22" ht="56.25" outlineLevel="2" x14ac:dyDescent="0.25">
      <c r="A312" s="168" t="s">
        <v>1323</v>
      </c>
      <c r="B312" s="106" t="s">
        <v>1317</v>
      </c>
      <c r="C312" s="397" t="s">
        <v>669</v>
      </c>
      <c r="D312" s="105" t="s">
        <v>1308</v>
      </c>
      <c r="E312" s="172" t="s">
        <v>225</v>
      </c>
      <c r="F312" s="206">
        <v>4</v>
      </c>
      <c r="G312" s="206">
        <v>3</v>
      </c>
      <c r="H312" s="183">
        <f>G312/F312</f>
        <v>0.75</v>
      </c>
      <c r="I312" s="398" t="s">
        <v>1320</v>
      </c>
      <c r="J312" s="398" t="s">
        <v>1321</v>
      </c>
      <c r="K312" s="29" t="s">
        <v>96</v>
      </c>
      <c r="L312" s="30">
        <v>1</v>
      </c>
      <c r="M312" s="31">
        <f t="shared" ref="M312:M347" si="142">IF(H312&gt;1,1,H312)</f>
        <v>0.75</v>
      </c>
      <c r="V312" s="50">
        <f t="shared" si="129"/>
        <v>0.75</v>
      </c>
    </row>
    <row r="313" spans="1:22" ht="38.25" customHeight="1" outlineLevel="2" x14ac:dyDescent="0.25">
      <c r="A313" s="168" t="s">
        <v>506</v>
      </c>
      <c r="B313" s="106" t="s">
        <v>1318</v>
      </c>
      <c r="C313" s="397" t="s">
        <v>669</v>
      </c>
      <c r="D313" s="105" t="s">
        <v>1308</v>
      </c>
      <c r="E313" s="172" t="s">
        <v>225</v>
      </c>
      <c r="F313" s="206">
        <v>2</v>
      </c>
      <c r="G313" s="206">
        <v>2</v>
      </c>
      <c r="H313" s="183">
        <f t="shared" ref="H313:H314" si="143">G313/F313</f>
        <v>1</v>
      </c>
      <c r="I313" s="398"/>
      <c r="J313" s="204" t="s">
        <v>27</v>
      </c>
      <c r="K313" s="29" t="s">
        <v>96</v>
      </c>
      <c r="L313" s="30">
        <v>1</v>
      </c>
      <c r="M313" s="31">
        <f t="shared" si="142"/>
        <v>1</v>
      </c>
      <c r="V313" s="50">
        <f t="shared" si="129"/>
        <v>1</v>
      </c>
    </row>
    <row r="314" spans="1:22" ht="56.25" outlineLevel="2" x14ac:dyDescent="0.25">
      <c r="A314" s="168" t="s">
        <v>295</v>
      </c>
      <c r="B314" s="106" t="s">
        <v>1319</v>
      </c>
      <c r="C314" s="397" t="s">
        <v>669</v>
      </c>
      <c r="D314" s="105" t="s">
        <v>1308</v>
      </c>
      <c r="E314" s="172" t="s">
        <v>225</v>
      </c>
      <c r="F314" s="206">
        <v>8</v>
      </c>
      <c r="G314" s="206">
        <v>6</v>
      </c>
      <c r="H314" s="183">
        <f t="shared" si="143"/>
        <v>0.75</v>
      </c>
      <c r="I314" s="398" t="s">
        <v>1322</v>
      </c>
      <c r="J314" s="398" t="s">
        <v>1321</v>
      </c>
      <c r="K314" s="29" t="s">
        <v>96</v>
      </c>
      <c r="L314" s="30">
        <v>1</v>
      </c>
      <c r="M314" s="31">
        <f t="shared" si="142"/>
        <v>0.75</v>
      </c>
      <c r="V314" s="50">
        <f t="shared" si="129"/>
        <v>0.75</v>
      </c>
    </row>
    <row r="315" spans="1:22" s="35" customFormat="1" ht="26.25" customHeight="1" outlineLevel="1" x14ac:dyDescent="0.25">
      <c r="A315" s="51" t="s">
        <v>461</v>
      </c>
      <c r="B315" s="601" t="s">
        <v>1324</v>
      </c>
      <c r="C315" s="602"/>
      <c r="D315" s="603"/>
      <c r="E315" s="603"/>
      <c r="F315" s="603"/>
      <c r="G315" s="604"/>
      <c r="H315" s="52">
        <f>AVERAGE(M316:M317)</f>
        <v>0.81887054631828982</v>
      </c>
      <c r="I315" s="53"/>
      <c r="J315" s="53"/>
      <c r="K315" s="54"/>
      <c r="L315" s="30"/>
      <c r="M315" s="31"/>
      <c r="N315" s="37"/>
      <c r="O315" s="37"/>
      <c r="P315" s="72">
        <f>COUNTA(D316:D317)</f>
        <v>2</v>
      </c>
      <c r="Q315" s="71">
        <v>0</v>
      </c>
      <c r="R315" s="72">
        <f>COUNTIFS(V316:V317,"&gt;1,50")</f>
        <v>0</v>
      </c>
      <c r="S315" s="72">
        <f>COUNTIFS(V316:V317,"&gt;=0,995",V316:V317,"&lt;=1,5")</f>
        <v>0</v>
      </c>
      <c r="T315" s="72">
        <f>COUNTIFS(V316:V317,"&gt;=0,85",V316:V317,"&lt;0,995")</f>
        <v>1</v>
      </c>
      <c r="U315" s="72">
        <f>COUNTIFS(V316:V317,"&lt;0,85")</f>
        <v>1</v>
      </c>
      <c r="V315" s="50"/>
    </row>
    <row r="316" spans="1:22" s="35" customFormat="1" ht="33.75" outlineLevel="1" x14ac:dyDescent="0.25">
      <c r="A316" s="168" t="s">
        <v>1325</v>
      </c>
      <c r="B316" s="61" t="s">
        <v>304</v>
      </c>
      <c r="C316" s="397" t="s">
        <v>669</v>
      </c>
      <c r="D316" s="105" t="s">
        <v>648</v>
      </c>
      <c r="E316" s="172" t="s">
        <v>225</v>
      </c>
      <c r="F316" s="186">
        <v>8.42</v>
      </c>
      <c r="G316" s="186">
        <v>7.82</v>
      </c>
      <c r="H316" s="183">
        <f t="shared" ref="H316" si="144">G316/F316</f>
        <v>0.92874109263657967</v>
      </c>
      <c r="I316" s="398" t="s">
        <v>1326</v>
      </c>
      <c r="J316" s="204" t="s">
        <v>27</v>
      </c>
      <c r="K316" s="29" t="s">
        <v>96</v>
      </c>
      <c r="L316" s="30">
        <v>1</v>
      </c>
      <c r="M316" s="31">
        <f t="shared" ref="M316" si="145">IF(H316&gt;1,1,H316)</f>
        <v>0.92874109263657967</v>
      </c>
      <c r="N316" s="37"/>
      <c r="O316" s="37"/>
      <c r="P316" s="225"/>
      <c r="Q316" s="71"/>
      <c r="R316" s="225"/>
      <c r="S316" s="225"/>
      <c r="T316" s="225"/>
      <c r="U316" s="225"/>
      <c r="V316" s="50">
        <f t="shared" si="129"/>
        <v>0.92874109263657967</v>
      </c>
    </row>
    <row r="317" spans="1:22" ht="45.75" customHeight="1" outlineLevel="2" x14ac:dyDescent="0.25">
      <c r="A317" s="168" t="s">
        <v>1325</v>
      </c>
      <c r="B317" s="61" t="s">
        <v>439</v>
      </c>
      <c r="C317" s="397" t="s">
        <v>669</v>
      </c>
      <c r="D317" s="105" t="s">
        <v>648</v>
      </c>
      <c r="E317" s="172" t="s">
        <v>225</v>
      </c>
      <c r="F317" s="186">
        <v>10</v>
      </c>
      <c r="G317" s="186">
        <v>7.09</v>
      </c>
      <c r="H317" s="183">
        <f t="shared" ref="H317" si="146">G317/F317</f>
        <v>0.70899999999999996</v>
      </c>
      <c r="I317" s="398" t="s">
        <v>1327</v>
      </c>
      <c r="J317" s="264" t="s">
        <v>27</v>
      </c>
      <c r="K317" s="29" t="s">
        <v>96</v>
      </c>
      <c r="L317" s="30">
        <v>1</v>
      </c>
      <c r="M317" s="31">
        <f t="shared" si="142"/>
        <v>0.70899999999999996</v>
      </c>
      <c r="V317" s="50">
        <f t="shared" si="129"/>
        <v>0.70899999999999996</v>
      </c>
    </row>
    <row r="318" spans="1:22" ht="18.75" customHeight="1" outlineLevel="2" x14ac:dyDescent="0.25">
      <c r="A318" s="51" t="s">
        <v>563</v>
      </c>
      <c r="B318" s="601" t="s">
        <v>1328</v>
      </c>
      <c r="C318" s="602"/>
      <c r="D318" s="603"/>
      <c r="E318" s="603"/>
      <c r="F318" s="603"/>
      <c r="G318" s="604"/>
      <c r="H318" s="52">
        <v>1</v>
      </c>
      <c r="I318" s="53"/>
      <c r="J318" s="53"/>
      <c r="K318" s="54"/>
      <c r="L318" s="30"/>
      <c r="M318" s="31"/>
      <c r="N318" s="37"/>
      <c r="O318" s="37"/>
      <c r="P318" s="72">
        <v>0</v>
      </c>
      <c r="Q318" s="72">
        <v>0</v>
      </c>
      <c r="R318" s="72">
        <v>0</v>
      </c>
      <c r="S318" s="72">
        <v>0</v>
      </c>
      <c r="T318" s="72">
        <v>0</v>
      </c>
      <c r="U318" s="72">
        <v>0</v>
      </c>
      <c r="V318" s="50"/>
    </row>
    <row r="319" spans="1:22" ht="21" customHeight="1" outlineLevel="2" x14ac:dyDescent="0.25">
      <c r="A319" s="168"/>
      <c r="B319" s="105" t="s">
        <v>27</v>
      </c>
      <c r="C319" s="105" t="s">
        <v>27</v>
      </c>
      <c r="D319" s="105" t="s">
        <v>27</v>
      </c>
      <c r="E319" s="105" t="s">
        <v>27</v>
      </c>
      <c r="F319" s="105" t="s">
        <v>27</v>
      </c>
      <c r="G319" s="105" t="s">
        <v>27</v>
      </c>
      <c r="H319" s="105" t="s">
        <v>27</v>
      </c>
      <c r="I319" s="105" t="s">
        <v>27</v>
      </c>
      <c r="J319" s="105" t="s">
        <v>27</v>
      </c>
      <c r="K319" s="105" t="s">
        <v>27</v>
      </c>
      <c r="L319" s="105" t="s">
        <v>27</v>
      </c>
      <c r="M319" s="105" t="s">
        <v>27</v>
      </c>
      <c r="N319" s="37"/>
      <c r="O319" s="37"/>
      <c r="P319" s="225"/>
      <c r="R319" s="225"/>
      <c r="S319" s="225"/>
      <c r="T319" s="225"/>
      <c r="U319" s="225"/>
      <c r="V319" s="50" t="str">
        <f t="shared" ref="V319" si="147">H319</f>
        <v>-</v>
      </c>
    </row>
    <row r="320" spans="1:22" s="35" customFormat="1" ht="17.25" customHeight="1" outlineLevel="1" x14ac:dyDescent="0.25">
      <c r="A320" s="51" t="s">
        <v>564</v>
      </c>
      <c r="B320" s="605" t="s">
        <v>1332</v>
      </c>
      <c r="C320" s="606"/>
      <c r="D320" s="605"/>
      <c r="E320" s="605"/>
      <c r="F320" s="605"/>
      <c r="G320" s="605"/>
      <c r="H320" s="52">
        <f>AVERAGE(M321:M326)</f>
        <v>0.91096368286445006</v>
      </c>
      <c r="I320" s="53"/>
      <c r="J320" s="53"/>
      <c r="K320" s="54"/>
      <c r="L320" s="30"/>
      <c r="M320" s="31"/>
      <c r="N320" s="37"/>
      <c r="O320" s="37"/>
      <c r="P320" s="72">
        <f>COUNTA(D321:D323,D325:D326)</f>
        <v>5</v>
      </c>
      <c r="Q320" s="71">
        <v>0</v>
      </c>
      <c r="R320" s="72">
        <f>COUNTIFS(V321:V326,"&gt;1,50")</f>
        <v>1</v>
      </c>
      <c r="S320" s="72">
        <f>COUNTIFS(V321:V326,"&gt;=0,995",V321:V326,"&lt;=1,5")</f>
        <v>2</v>
      </c>
      <c r="T320" s="72">
        <f>COUNTIFS(V321:V326,"&gt;=0,85",V321:V326,"&lt;0,995")</f>
        <v>0</v>
      </c>
      <c r="U320" s="72">
        <f>COUNTIFS(V321:V326,"&lt;0,85")</f>
        <v>2</v>
      </c>
      <c r="V320" s="50"/>
    </row>
    <row r="321" spans="1:22" ht="97.5" customHeight="1" outlineLevel="2" x14ac:dyDescent="0.25">
      <c r="A321" s="168" t="s">
        <v>565</v>
      </c>
      <c r="B321" s="61" t="s">
        <v>1333</v>
      </c>
      <c r="C321" s="397" t="s">
        <v>669</v>
      </c>
      <c r="D321" s="105" t="s">
        <v>648</v>
      </c>
      <c r="E321" s="172" t="s">
        <v>225</v>
      </c>
      <c r="F321" s="181">
        <v>85</v>
      </c>
      <c r="G321" s="186">
        <v>67.19</v>
      </c>
      <c r="H321" s="183">
        <f>G321/F321</f>
        <v>0.79047058823529404</v>
      </c>
      <c r="I321" s="398" t="s">
        <v>1336</v>
      </c>
      <c r="J321" s="398" t="s">
        <v>1337</v>
      </c>
      <c r="K321" s="29" t="s">
        <v>96</v>
      </c>
      <c r="L321" s="30">
        <v>1</v>
      </c>
      <c r="M321" s="31">
        <f t="shared" si="142"/>
        <v>0.79047058823529404</v>
      </c>
      <c r="V321" s="50">
        <f t="shared" si="129"/>
        <v>0.79047058823529404</v>
      </c>
    </row>
    <row r="322" spans="1:22" ht="33.75" outlineLevel="2" x14ac:dyDescent="0.25">
      <c r="A322" s="168" t="s">
        <v>566</v>
      </c>
      <c r="B322" s="61" t="s">
        <v>307</v>
      </c>
      <c r="C322" s="397" t="s">
        <v>669</v>
      </c>
      <c r="D322" s="105" t="s">
        <v>648</v>
      </c>
      <c r="E322" s="172" t="s">
        <v>225</v>
      </c>
      <c r="F322" s="176">
        <v>20.9</v>
      </c>
      <c r="G322" s="186">
        <v>26.11</v>
      </c>
      <c r="H322" s="183">
        <f t="shared" ref="H322:H325" si="148">G322/F322</f>
        <v>1.2492822966507178</v>
      </c>
      <c r="I322" s="398" t="s">
        <v>1339</v>
      </c>
      <c r="J322" s="204" t="s">
        <v>27</v>
      </c>
      <c r="K322" s="29" t="s">
        <v>96</v>
      </c>
      <c r="L322" s="30">
        <v>1</v>
      </c>
      <c r="M322" s="31">
        <f t="shared" si="142"/>
        <v>1</v>
      </c>
      <c r="V322" s="50">
        <f t="shared" si="129"/>
        <v>1.2492822966507178</v>
      </c>
    </row>
    <row r="323" spans="1:22" ht="56.25" outlineLevel="2" x14ac:dyDescent="0.25">
      <c r="A323" s="168" t="s">
        <v>567</v>
      </c>
      <c r="B323" s="61" t="s">
        <v>309</v>
      </c>
      <c r="C323" s="397" t="s">
        <v>669</v>
      </c>
      <c r="D323" s="105" t="s">
        <v>1335</v>
      </c>
      <c r="E323" s="172" t="s">
        <v>225</v>
      </c>
      <c r="F323" s="176">
        <v>36.799999999999997</v>
      </c>
      <c r="G323" s="186">
        <v>49.37</v>
      </c>
      <c r="H323" s="183">
        <f t="shared" si="148"/>
        <v>1.3415760869565219</v>
      </c>
      <c r="I323" s="398" t="s">
        <v>1340</v>
      </c>
      <c r="J323" s="204" t="s">
        <v>27</v>
      </c>
      <c r="K323" s="29" t="s">
        <v>96</v>
      </c>
      <c r="L323" s="30">
        <v>1</v>
      </c>
      <c r="M323" s="31">
        <f t="shared" si="142"/>
        <v>1</v>
      </c>
      <c r="V323" s="50">
        <f t="shared" si="129"/>
        <v>1.3415760869565219</v>
      </c>
    </row>
    <row r="324" spans="1:22" ht="33.75" outlineLevel="2" x14ac:dyDescent="0.25">
      <c r="A324" s="168" t="s">
        <v>1329</v>
      </c>
      <c r="B324" s="61" t="s">
        <v>441</v>
      </c>
      <c r="C324" s="397" t="s">
        <v>669</v>
      </c>
      <c r="D324" s="105" t="s">
        <v>648</v>
      </c>
      <c r="E324" s="172" t="s">
        <v>225</v>
      </c>
      <c r="F324" s="181">
        <v>100</v>
      </c>
      <c r="G324" s="181">
        <v>148</v>
      </c>
      <c r="H324" s="183">
        <f t="shared" si="148"/>
        <v>1.48</v>
      </c>
      <c r="I324" s="398" t="s">
        <v>929</v>
      </c>
      <c r="J324" s="204" t="s">
        <v>27</v>
      </c>
      <c r="K324" s="29" t="s">
        <v>96</v>
      </c>
      <c r="L324" s="30">
        <v>1</v>
      </c>
      <c r="M324" s="31" t="s">
        <v>27</v>
      </c>
      <c r="V324" s="50" t="s">
        <v>27</v>
      </c>
    </row>
    <row r="325" spans="1:22" ht="56.25" outlineLevel="2" x14ac:dyDescent="0.25">
      <c r="A325" s="168" t="s">
        <v>1330</v>
      </c>
      <c r="B325" s="61" t="s">
        <v>442</v>
      </c>
      <c r="C325" s="397" t="s">
        <v>669</v>
      </c>
      <c r="D325" s="105" t="s">
        <v>648</v>
      </c>
      <c r="E325" s="172" t="s">
        <v>225</v>
      </c>
      <c r="F325" s="176">
        <v>11.5</v>
      </c>
      <c r="G325" s="186">
        <v>8.7899999999999991</v>
      </c>
      <c r="H325" s="183">
        <f t="shared" si="148"/>
        <v>0.76434782608695639</v>
      </c>
      <c r="I325" s="398" t="s">
        <v>1338</v>
      </c>
      <c r="J325" s="398" t="s">
        <v>1341</v>
      </c>
      <c r="K325" s="29" t="s">
        <v>96</v>
      </c>
      <c r="L325" s="30">
        <v>1</v>
      </c>
      <c r="M325" s="31">
        <f t="shared" si="142"/>
        <v>0.76434782608695639</v>
      </c>
      <c r="V325" s="50">
        <f t="shared" si="129"/>
        <v>0.76434782608695639</v>
      </c>
    </row>
    <row r="326" spans="1:22" ht="22.5" outlineLevel="2" x14ac:dyDescent="0.25">
      <c r="A326" s="168" t="s">
        <v>1331</v>
      </c>
      <c r="B326" s="61" t="s">
        <v>1334</v>
      </c>
      <c r="C326" s="397" t="s">
        <v>669</v>
      </c>
      <c r="D326" s="105" t="s">
        <v>1307</v>
      </c>
      <c r="E326" s="160" t="s">
        <v>215</v>
      </c>
      <c r="F326" s="186">
        <v>2294.64</v>
      </c>
      <c r="G326" s="186">
        <v>1402.71</v>
      </c>
      <c r="H326" s="183">
        <f>F326/G326</f>
        <v>1.6358620099664221</v>
      </c>
      <c r="I326" s="398" t="s">
        <v>1342</v>
      </c>
      <c r="J326" s="204" t="s">
        <v>27</v>
      </c>
      <c r="K326" s="29" t="s">
        <v>96</v>
      </c>
      <c r="L326" s="30">
        <v>-1</v>
      </c>
      <c r="M326" s="31">
        <f t="shared" ref="M326" si="149">IF(H326&gt;1,1,H326)</f>
        <v>1</v>
      </c>
      <c r="V326" s="50">
        <f t="shared" si="129"/>
        <v>1.6358620099664221</v>
      </c>
    </row>
    <row r="327" spans="1:22" outlineLevel="2" x14ac:dyDescent="0.25">
      <c r="A327" s="51" t="s">
        <v>1343</v>
      </c>
      <c r="B327" s="605" t="s">
        <v>1344</v>
      </c>
      <c r="C327" s="606"/>
      <c r="D327" s="605"/>
      <c r="E327" s="605"/>
      <c r="F327" s="605"/>
      <c r="G327" s="605"/>
      <c r="H327" s="52">
        <f>AVERAGE(M328:M329)</f>
        <v>1</v>
      </c>
      <c r="I327" s="53"/>
      <c r="J327" s="53"/>
      <c r="K327" s="54"/>
      <c r="L327" s="30"/>
      <c r="M327" s="31"/>
      <c r="N327" s="37"/>
      <c r="O327" s="37"/>
      <c r="P327" s="72">
        <f>COUNTA(D328:D329)</f>
        <v>2</v>
      </c>
      <c r="Q327" s="71">
        <v>0</v>
      </c>
      <c r="R327" s="72">
        <f>COUNTIFS(V328:V329,"&gt;1,50")</f>
        <v>0</v>
      </c>
      <c r="S327" s="72">
        <f>COUNTIFS(V328:V329,"&gt;=0,995",V328:V329,"&lt;=1,5")</f>
        <v>2</v>
      </c>
      <c r="T327" s="72">
        <f>COUNTIFS(V328:V329,"&gt;=0,85",V328:V329,"&lt;0,995")</f>
        <v>0</v>
      </c>
      <c r="U327" s="72">
        <f>COUNTIFS(V328:V329,"&lt;0,85")</f>
        <v>0</v>
      </c>
      <c r="V327" s="50"/>
    </row>
    <row r="328" spans="1:22" ht="33.75" outlineLevel="2" x14ac:dyDescent="0.25">
      <c r="A328" s="168" t="s">
        <v>1345</v>
      </c>
      <c r="B328" s="61" t="s">
        <v>311</v>
      </c>
      <c r="C328" s="397" t="s">
        <v>669</v>
      </c>
      <c r="D328" s="105" t="s">
        <v>1347</v>
      </c>
      <c r="E328" s="172" t="s">
        <v>225</v>
      </c>
      <c r="F328" s="181">
        <v>37.130000000000003</v>
      </c>
      <c r="G328" s="186">
        <v>37.130000000000003</v>
      </c>
      <c r="H328" s="183">
        <f>G328/F328</f>
        <v>1</v>
      </c>
      <c r="I328" s="204" t="s">
        <v>27</v>
      </c>
      <c r="J328" s="204" t="s">
        <v>27</v>
      </c>
      <c r="K328" s="29" t="s">
        <v>96</v>
      </c>
      <c r="L328" s="30">
        <v>1</v>
      </c>
      <c r="M328" s="31">
        <f t="shared" ref="M328:M329" si="150">IF(H328&gt;1,1,H328)</f>
        <v>1</v>
      </c>
      <c r="V328" s="50">
        <f t="shared" ref="V328:V329" si="151">H328</f>
        <v>1</v>
      </c>
    </row>
    <row r="329" spans="1:22" ht="45" outlineLevel="2" x14ac:dyDescent="0.25">
      <c r="A329" s="168" t="s">
        <v>1346</v>
      </c>
      <c r="B329" s="61" t="s">
        <v>444</v>
      </c>
      <c r="C329" s="397" t="s">
        <v>669</v>
      </c>
      <c r="D329" s="105" t="s">
        <v>1347</v>
      </c>
      <c r="E329" s="172" t="s">
        <v>225</v>
      </c>
      <c r="F329" s="176">
        <v>270</v>
      </c>
      <c r="G329" s="186">
        <v>351.01</v>
      </c>
      <c r="H329" s="183">
        <f t="shared" ref="H329" si="152">G329/F329</f>
        <v>1.3000370370370371</v>
      </c>
      <c r="I329" s="398" t="s">
        <v>1348</v>
      </c>
      <c r="J329" s="204" t="s">
        <v>27</v>
      </c>
      <c r="K329" s="29" t="s">
        <v>96</v>
      </c>
      <c r="L329" s="30">
        <v>1</v>
      </c>
      <c r="M329" s="31">
        <f t="shared" si="150"/>
        <v>1</v>
      </c>
      <c r="V329" s="50">
        <f t="shared" si="151"/>
        <v>1.3000370370370371</v>
      </c>
    </row>
    <row r="330" spans="1:22" outlineLevel="2" x14ac:dyDescent="0.25">
      <c r="A330" s="51" t="s">
        <v>1349</v>
      </c>
      <c r="B330" s="605" t="s">
        <v>1351</v>
      </c>
      <c r="C330" s="606"/>
      <c r="D330" s="605"/>
      <c r="E330" s="605"/>
      <c r="F330" s="605"/>
      <c r="G330" s="605"/>
      <c r="H330" s="52">
        <f>AVERAGE(M331)</f>
        <v>1</v>
      </c>
      <c r="I330" s="53"/>
      <c r="J330" s="53"/>
      <c r="K330" s="54"/>
      <c r="L330" s="30"/>
      <c r="M330" s="31"/>
      <c r="N330" s="37"/>
      <c r="O330" s="37"/>
      <c r="P330" s="72">
        <f>COUNTA(D331)</f>
        <v>1</v>
      </c>
      <c r="Q330" s="71">
        <v>0</v>
      </c>
      <c r="R330" s="72">
        <f>COUNTIFS(V331,"&gt;1,50")</f>
        <v>0</v>
      </c>
      <c r="S330" s="72">
        <f>COUNTIFS(V331,"&gt;=0,995",V331,"&lt;=1,5")</f>
        <v>1</v>
      </c>
      <c r="T330" s="72">
        <f>COUNTIFS(V331,"&gt;=0,85",V331,"&lt;0,995")</f>
        <v>0</v>
      </c>
      <c r="U330" s="72">
        <f>COUNTIFS(V331,"&lt;0,85")</f>
        <v>0</v>
      </c>
      <c r="V330" s="50"/>
    </row>
    <row r="331" spans="1:22" ht="45" outlineLevel="2" x14ac:dyDescent="0.25">
      <c r="A331" s="168" t="s">
        <v>1350</v>
      </c>
      <c r="B331" s="61" t="s">
        <v>443</v>
      </c>
      <c r="C331" s="397" t="s">
        <v>669</v>
      </c>
      <c r="D331" s="105" t="s">
        <v>671</v>
      </c>
      <c r="E331" s="172" t="s">
        <v>225</v>
      </c>
      <c r="F331" s="181">
        <v>18</v>
      </c>
      <c r="G331" s="186">
        <v>18</v>
      </c>
      <c r="H331" s="183">
        <f>G331/F331</f>
        <v>1</v>
      </c>
      <c r="I331" s="204" t="s">
        <v>27</v>
      </c>
      <c r="J331" s="204" t="s">
        <v>27</v>
      </c>
      <c r="K331" s="29" t="s">
        <v>96</v>
      </c>
      <c r="L331" s="30">
        <v>1</v>
      </c>
      <c r="M331" s="31">
        <f t="shared" ref="M331" si="153">IF(H331&gt;1,1,H331)</f>
        <v>1</v>
      </c>
      <c r="V331" s="50">
        <f t="shared" ref="V331" si="154">H331</f>
        <v>1</v>
      </c>
    </row>
    <row r="332" spans="1:22" outlineLevel="2" x14ac:dyDescent="0.25">
      <c r="A332" s="51" t="s">
        <v>1354</v>
      </c>
      <c r="B332" s="605" t="s">
        <v>1356</v>
      </c>
      <c r="C332" s="606"/>
      <c r="D332" s="605"/>
      <c r="E332" s="605"/>
      <c r="F332" s="605"/>
      <c r="G332" s="605"/>
      <c r="H332" s="52">
        <f>AVERAGE(M333)</f>
        <v>1</v>
      </c>
      <c r="I332" s="53"/>
      <c r="J332" s="53"/>
      <c r="K332" s="54"/>
      <c r="L332" s="30"/>
      <c r="M332" s="31"/>
      <c r="N332" s="37"/>
      <c r="O332" s="37"/>
      <c r="P332" s="72">
        <f>COUNTA(D333)</f>
        <v>1</v>
      </c>
      <c r="Q332" s="71">
        <v>0</v>
      </c>
      <c r="R332" s="72">
        <f>COUNTIFS(V333,"&gt;1,50")</f>
        <v>0</v>
      </c>
      <c r="S332" s="72">
        <f>COUNTIFS(V333,"&gt;=0,995",V333,"&lt;=1,5")</f>
        <v>1</v>
      </c>
      <c r="T332" s="72">
        <f>COUNTIFS(V333,"&gt;=0,85",V333,"&lt;0,995")</f>
        <v>0</v>
      </c>
      <c r="U332" s="72">
        <f>COUNTIFS(V333,"&lt;0,85")</f>
        <v>0</v>
      </c>
      <c r="V332" s="50"/>
    </row>
    <row r="333" spans="1:22" ht="56.25" outlineLevel="2" x14ac:dyDescent="0.25">
      <c r="A333" s="168" t="s">
        <v>1355</v>
      </c>
      <c r="B333" s="61" t="s">
        <v>1357</v>
      </c>
      <c r="C333" s="397" t="s">
        <v>669</v>
      </c>
      <c r="D333" s="105" t="s">
        <v>648</v>
      </c>
      <c r="E333" s="172" t="s">
        <v>225</v>
      </c>
      <c r="F333" s="181">
        <v>85.6</v>
      </c>
      <c r="G333" s="186">
        <v>100</v>
      </c>
      <c r="H333" s="183">
        <f>G333/F333</f>
        <v>1.1682242990654206</v>
      </c>
      <c r="I333" s="398" t="s">
        <v>1358</v>
      </c>
      <c r="J333" s="204" t="s">
        <v>27</v>
      </c>
      <c r="K333" s="29" t="s">
        <v>96</v>
      </c>
      <c r="L333" s="30">
        <v>1</v>
      </c>
      <c r="M333" s="31">
        <f t="shared" ref="M333" si="155">IF(H333&gt;1,1,H333)</f>
        <v>1</v>
      </c>
      <c r="V333" s="50">
        <f t="shared" ref="V333" si="156">H333</f>
        <v>1.1682242990654206</v>
      </c>
    </row>
    <row r="334" spans="1:22" s="35" customFormat="1" ht="29.25" customHeight="1" outlineLevel="1" x14ac:dyDescent="0.25">
      <c r="A334" s="51" t="s">
        <v>1352</v>
      </c>
      <c r="B334" s="605" t="s">
        <v>1359</v>
      </c>
      <c r="C334" s="606"/>
      <c r="D334" s="605"/>
      <c r="E334" s="605"/>
      <c r="F334" s="605"/>
      <c r="G334" s="605"/>
      <c r="H334" s="52">
        <f>AVERAGE(M335:M336)</f>
        <v>1</v>
      </c>
      <c r="I334" s="53"/>
      <c r="J334" s="53"/>
      <c r="K334" s="109"/>
      <c r="L334" s="30"/>
      <c r="M334" s="31"/>
      <c r="N334" s="37"/>
      <c r="O334" s="37"/>
      <c r="P334" s="72">
        <f>COUNTA(D335:D336)</f>
        <v>2</v>
      </c>
      <c r="Q334" s="71">
        <v>0</v>
      </c>
      <c r="R334" s="72">
        <f>COUNTIFS(V335:V336,"&gt;1,50")</f>
        <v>0</v>
      </c>
      <c r="S334" s="72">
        <f>COUNTIFS(V335:V336,"&gt;=0,995",V335:V336,"&lt;=1,5")</f>
        <v>2</v>
      </c>
      <c r="T334" s="72">
        <f>COUNTIFS(V335:V336,"&gt;=0,85",V335:V336,"&lt;0,995")</f>
        <v>0</v>
      </c>
      <c r="U334" s="72">
        <f>COUNTIFS(V335:V336,"&lt;0,85")</f>
        <v>0</v>
      </c>
      <c r="V334" s="50"/>
    </row>
    <row r="335" spans="1:22" ht="60.75" customHeight="1" outlineLevel="2" x14ac:dyDescent="0.25">
      <c r="A335" s="168" t="s">
        <v>1353</v>
      </c>
      <c r="B335" s="61" t="s">
        <v>312</v>
      </c>
      <c r="C335" s="397" t="s">
        <v>669</v>
      </c>
      <c r="D335" s="105" t="s">
        <v>648</v>
      </c>
      <c r="E335" s="172" t="s">
        <v>225</v>
      </c>
      <c r="F335" s="181">
        <v>62.8</v>
      </c>
      <c r="G335" s="181">
        <v>89</v>
      </c>
      <c r="H335" s="183">
        <f>G335/F335</f>
        <v>1.4171974522292994</v>
      </c>
      <c r="I335" s="238" t="s">
        <v>1361</v>
      </c>
      <c r="J335" s="107" t="s">
        <v>27</v>
      </c>
      <c r="K335" s="29" t="s">
        <v>96</v>
      </c>
      <c r="L335" s="30">
        <v>1</v>
      </c>
      <c r="M335" s="31">
        <f t="shared" si="142"/>
        <v>1</v>
      </c>
      <c r="V335" s="50">
        <f t="shared" si="129"/>
        <v>1.4171974522292994</v>
      </c>
    </row>
    <row r="336" spans="1:22" ht="57.75" customHeight="1" outlineLevel="2" x14ac:dyDescent="0.25">
      <c r="A336" s="168" t="s">
        <v>1360</v>
      </c>
      <c r="B336" s="61" t="s">
        <v>546</v>
      </c>
      <c r="C336" s="397" t="s">
        <v>669</v>
      </c>
      <c r="D336" s="105" t="s">
        <v>648</v>
      </c>
      <c r="E336" s="172" t="s">
        <v>225</v>
      </c>
      <c r="F336" s="181">
        <v>98.1</v>
      </c>
      <c r="G336" s="181">
        <v>98.3</v>
      </c>
      <c r="H336" s="183">
        <f>G336/F336</f>
        <v>1.0020387359836902</v>
      </c>
      <c r="I336" s="233" t="s">
        <v>27</v>
      </c>
      <c r="J336" s="107" t="s">
        <v>27</v>
      </c>
      <c r="K336" s="29" t="s">
        <v>96</v>
      </c>
      <c r="L336" s="30">
        <v>1</v>
      </c>
      <c r="M336" s="31">
        <f t="shared" ref="M336" si="157">IF(H336&gt;1,1,H336)</f>
        <v>1</v>
      </c>
      <c r="V336" s="50">
        <f t="shared" si="129"/>
        <v>1.0020387359836902</v>
      </c>
    </row>
    <row r="337" spans="1:22" s="35" customFormat="1" ht="23.25" customHeight="1" x14ac:dyDescent="0.25">
      <c r="A337" s="596" t="s">
        <v>194</v>
      </c>
      <c r="B337" s="609" t="s">
        <v>1694</v>
      </c>
      <c r="C337" s="610"/>
      <c r="D337" s="609"/>
      <c r="E337" s="609"/>
      <c r="F337" s="609"/>
      <c r="G337" s="609"/>
      <c r="H337" s="597">
        <f>AVERAGE(M338:M344,M346:M347,M351,M353:M356,M358,M360:M363,M365,M367:M370,M372:M375)</f>
        <v>0.88309727117300352</v>
      </c>
      <c r="I337" s="594"/>
      <c r="J337" s="594"/>
      <c r="K337" s="598"/>
      <c r="L337" s="30"/>
      <c r="M337" s="31"/>
      <c r="N337" s="37"/>
      <c r="O337" s="37"/>
      <c r="P337" s="78">
        <f>COUNTA(D338:D344,D346:D347,D351,D353:D356,D358,D360:D363,D365,D367:D370,D372:D375)</f>
        <v>28</v>
      </c>
      <c r="Q337" s="70">
        <f>P337-R337-S337-T337-U337</f>
        <v>2</v>
      </c>
      <c r="R337" s="78">
        <f>COUNTIFS(V338:V375,"&gt;1,50")</f>
        <v>4</v>
      </c>
      <c r="S337" s="78">
        <f>COUNTIFS(V338:V375,"&gt;=0,995",V338:V375,"&lt;=1,5")</f>
        <v>13</v>
      </c>
      <c r="T337" s="78">
        <f>COUNTIFS(V338:V375,"&gt;=0,85",V338:V375,"&lt;0,995")</f>
        <v>3</v>
      </c>
      <c r="U337" s="78">
        <f>COUNTIFS(V338:V375,"&lt;0,85")</f>
        <v>6</v>
      </c>
      <c r="V337" s="50"/>
    </row>
    <row r="338" spans="1:22" ht="54" customHeight="1" outlineLevel="2" x14ac:dyDescent="0.25">
      <c r="A338" s="168" t="s">
        <v>297</v>
      </c>
      <c r="B338" s="106" t="s">
        <v>1366</v>
      </c>
      <c r="C338" s="397" t="s">
        <v>1027</v>
      </c>
      <c r="D338" s="94" t="s">
        <v>648</v>
      </c>
      <c r="E338" s="172" t="s">
        <v>225</v>
      </c>
      <c r="F338" s="400">
        <v>95.1</v>
      </c>
      <c r="G338" s="400">
        <v>76.599999999999994</v>
      </c>
      <c r="H338" s="208">
        <f>G338/F338</f>
        <v>0.80546792849631965</v>
      </c>
      <c r="I338" s="238" t="s">
        <v>1375</v>
      </c>
      <c r="J338" s="238" t="s">
        <v>1376</v>
      </c>
      <c r="K338" s="29" t="s">
        <v>96</v>
      </c>
      <c r="L338" s="30">
        <v>1</v>
      </c>
      <c r="M338" s="31">
        <f t="shared" si="142"/>
        <v>0.80546792849631965</v>
      </c>
      <c r="V338" s="50">
        <f t="shared" si="129"/>
        <v>0.80546792849631965</v>
      </c>
    </row>
    <row r="339" spans="1:22" ht="78.75" outlineLevel="2" x14ac:dyDescent="0.25">
      <c r="A339" s="168" t="s">
        <v>298</v>
      </c>
      <c r="B339" s="61" t="s">
        <v>1367</v>
      </c>
      <c r="C339" s="399" t="s">
        <v>1027</v>
      </c>
      <c r="D339" s="94" t="s">
        <v>648</v>
      </c>
      <c r="E339" s="172" t="s">
        <v>225</v>
      </c>
      <c r="F339" s="400">
        <v>98.3</v>
      </c>
      <c r="G339" s="400">
        <v>78</v>
      </c>
      <c r="H339" s="208">
        <f t="shared" ref="H339:H344" si="158">G339/F339</f>
        <v>0.79348931841302139</v>
      </c>
      <c r="I339" s="238" t="s">
        <v>1377</v>
      </c>
      <c r="J339" s="238" t="s">
        <v>1376</v>
      </c>
      <c r="K339" s="29" t="s">
        <v>96</v>
      </c>
      <c r="L339" s="30">
        <v>1</v>
      </c>
      <c r="M339" s="31">
        <f t="shared" si="142"/>
        <v>0.79348931841302139</v>
      </c>
      <c r="V339" s="50">
        <f t="shared" si="129"/>
        <v>0.79348931841302139</v>
      </c>
    </row>
    <row r="340" spans="1:22" ht="22.5" outlineLevel="2" x14ac:dyDescent="0.25">
      <c r="A340" s="168" t="s">
        <v>299</v>
      </c>
      <c r="B340" s="106" t="s">
        <v>1368</v>
      </c>
      <c r="C340" s="397" t="s">
        <v>1373</v>
      </c>
      <c r="D340" s="94" t="s">
        <v>648</v>
      </c>
      <c r="E340" s="172" t="s">
        <v>225</v>
      </c>
      <c r="F340" s="400">
        <v>1.9</v>
      </c>
      <c r="G340" s="400">
        <v>11.2</v>
      </c>
      <c r="H340" s="208">
        <f t="shared" si="158"/>
        <v>5.8947368421052628</v>
      </c>
      <c r="I340" s="238" t="s">
        <v>1378</v>
      </c>
      <c r="J340" s="238"/>
      <c r="K340" s="29" t="s">
        <v>96</v>
      </c>
      <c r="L340" s="30">
        <v>1</v>
      </c>
      <c r="M340" s="31">
        <f t="shared" si="142"/>
        <v>1</v>
      </c>
      <c r="V340" s="50">
        <f t="shared" si="129"/>
        <v>5.8947368421052628</v>
      </c>
    </row>
    <row r="341" spans="1:22" ht="33.75" outlineLevel="2" x14ac:dyDescent="0.25">
      <c r="A341" s="168" t="s">
        <v>1362</v>
      </c>
      <c r="B341" s="61" t="s">
        <v>1369</v>
      </c>
      <c r="C341" s="399" t="s">
        <v>1027</v>
      </c>
      <c r="D341" s="94" t="s">
        <v>1374</v>
      </c>
      <c r="E341" s="172" t="s">
        <v>225</v>
      </c>
      <c r="F341" s="400">
        <v>78686</v>
      </c>
      <c r="G341" s="400">
        <v>83611.600000000006</v>
      </c>
      <c r="H341" s="208">
        <f t="shared" si="158"/>
        <v>1.0625981750247822</v>
      </c>
      <c r="I341" s="238"/>
      <c r="J341" s="238"/>
      <c r="K341" s="29" t="s">
        <v>96</v>
      </c>
      <c r="L341" s="30">
        <v>1</v>
      </c>
      <c r="M341" s="31">
        <f t="shared" si="142"/>
        <v>1</v>
      </c>
      <c r="V341" s="50">
        <f t="shared" si="129"/>
        <v>1.0625981750247822</v>
      </c>
    </row>
    <row r="342" spans="1:22" ht="45" outlineLevel="2" x14ac:dyDescent="0.25">
      <c r="A342" s="168" t="s">
        <v>1363</v>
      </c>
      <c r="B342" s="106" t="s">
        <v>1370</v>
      </c>
      <c r="C342" s="397" t="s">
        <v>647</v>
      </c>
      <c r="D342" s="94" t="s">
        <v>648</v>
      </c>
      <c r="E342" s="172" t="s">
        <v>225</v>
      </c>
      <c r="F342" s="400">
        <v>100</v>
      </c>
      <c r="G342" s="400">
        <v>80.900000000000006</v>
      </c>
      <c r="H342" s="208">
        <f t="shared" si="158"/>
        <v>0.80900000000000005</v>
      </c>
      <c r="I342" s="238" t="s">
        <v>1379</v>
      </c>
      <c r="J342" s="238" t="s">
        <v>1376</v>
      </c>
      <c r="K342" s="29" t="s">
        <v>96</v>
      </c>
      <c r="L342" s="30">
        <v>1</v>
      </c>
      <c r="M342" s="31">
        <f t="shared" si="142"/>
        <v>0.80900000000000005</v>
      </c>
      <c r="V342" s="50">
        <f t="shared" si="129"/>
        <v>0.80900000000000005</v>
      </c>
    </row>
    <row r="343" spans="1:22" ht="36.75" customHeight="1" outlineLevel="2" x14ac:dyDescent="0.25">
      <c r="A343" s="168" t="s">
        <v>1364</v>
      </c>
      <c r="B343" s="61" t="s">
        <v>1371</v>
      </c>
      <c r="C343" s="399" t="s">
        <v>1027</v>
      </c>
      <c r="D343" s="94" t="s">
        <v>648</v>
      </c>
      <c r="E343" s="172" t="s">
        <v>225</v>
      </c>
      <c r="F343" s="400">
        <v>75.599999999999994</v>
      </c>
      <c r="G343" s="202">
        <v>71.11</v>
      </c>
      <c r="H343" s="208">
        <f t="shared" si="158"/>
        <v>0.94060846560846567</v>
      </c>
      <c r="I343" s="238" t="s">
        <v>1380</v>
      </c>
      <c r="J343" s="267" t="s">
        <v>27</v>
      </c>
      <c r="K343" s="29" t="s">
        <v>96</v>
      </c>
      <c r="L343" s="30">
        <v>1</v>
      </c>
      <c r="M343" s="31">
        <f t="shared" si="142"/>
        <v>0.94060846560846567</v>
      </c>
      <c r="V343" s="50">
        <f t="shared" si="129"/>
        <v>0.94060846560846567</v>
      </c>
    </row>
    <row r="344" spans="1:22" ht="22.5" outlineLevel="2" x14ac:dyDescent="0.25">
      <c r="A344" s="168" t="s">
        <v>1365</v>
      </c>
      <c r="B344" s="61" t="s">
        <v>1372</v>
      </c>
      <c r="C344" s="399" t="s">
        <v>1027</v>
      </c>
      <c r="D344" s="94" t="s">
        <v>648</v>
      </c>
      <c r="E344" s="172" t="s">
        <v>225</v>
      </c>
      <c r="F344" s="400">
        <v>39.4</v>
      </c>
      <c r="G344" s="400">
        <v>39.4</v>
      </c>
      <c r="H344" s="208">
        <f t="shared" si="158"/>
        <v>1</v>
      </c>
      <c r="I344" s="267" t="s">
        <v>27</v>
      </c>
      <c r="J344" s="267" t="s">
        <v>27</v>
      </c>
      <c r="K344" s="29" t="s">
        <v>96</v>
      </c>
      <c r="L344" s="30">
        <v>1</v>
      </c>
      <c r="M344" s="31">
        <f t="shared" si="142"/>
        <v>1</v>
      </c>
      <c r="V344" s="50">
        <f t="shared" si="129"/>
        <v>1</v>
      </c>
    </row>
    <row r="345" spans="1:22" s="35" customFormat="1" ht="17.25" customHeight="1" outlineLevel="1" x14ac:dyDescent="0.25">
      <c r="A345" s="51" t="s">
        <v>97</v>
      </c>
      <c r="B345" s="605" t="s">
        <v>1381</v>
      </c>
      <c r="C345" s="606"/>
      <c r="D345" s="605"/>
      <c r="E345" s="605"/>
      <c r="F345" s="605"/>
      <c r="G345" s="605"/>
      <c r="H345" s="52">
        <f>AVERAGE(M346:M349)</f>
        <v>1</v>
      </c>
      <c r="I345" s="53"/>
      <c r="J345" s="53"/>
      <c r="K345" s="54"/>
      <c r="L345" s="47"/>
      <c r="M345" s="31"/>
      <c r="N345" s="37"/>
      <c r="O345" s="37"/>
      <c r="P345" s="72">
        <f>COUNTA(D346:D347)</f>
        <v>2</v>
      </c>
      <c r="Q345" s="71">
        <v>0</v>
      </c>
      <c r="R345" s="72">
        <f>COUNTIFS(V346:V349,"&gt;1,50")</f>
        <v>0</v>
      </c>
      <c r="S345" s="72">
        <f>COUNTIFS(V346:V349,"&gt;=0,995",V346:V349,"&lt;=1,5")</f>
        <v>2</v>
      </c>
      <c r="T345" s="72">
        <f>COUNTIFS(V346:V349,"&gt;=0,85",V346:V349,"&lt;0,995")</f>
        <v>0</v>
      </c>
      <c r="U345" s="72">
        <f>COUNTIFS(V346:V349,"&lt;0,85")</f>
        <v>0</v>
      </c>
      <c r="V345" s="50"/>
    </row>
    <row r="346" spans="1:22" ht="29.25" customHeight="1" outlineLevel="2" x14ac:dyDescent="0.25">
      <c r="A346" s="168" t="s">
        <v>301</v>
      </c>
      <c r="B346" s="209" t="s">
        <v>1382</v>
      </c>
      <c r="C346" s="401" t="s">
        <v>677</v>
      </c>
      <c r="D346" s="94" t="s">
        <v>671</v>
      </c>
      <c r="E346" s="172" t="s">
        <v>225</v>
      </c>
      <c r="F346" s="202">
        <v>1</v>
      </c>
      <c r="G346" s="202">
        <v>1</v>
      </c>
      <c r="H346" s="208">
        <f>G346/F346</f>
        <v>1</v>
      </c>
      <c r="I346" s="257" t="s">
        <v>27</v>
      </c>
      <c r="J346" s="257" t="s">
        <v>27</v>
      </c>
      <c r="K346" s="29" t="s">
        <v>96</v>
      </c>
      <c r="L346" s="30">
        <v>1</v>
      </c>
      <c r="M346" s="31">
        <f t="shared" si="142"/>
        <v>1</v>
      </c>
      <c r="V346" s="50">
        <f t="shared" si="129"/>
        <v>1</v>
      </c>
    </row>
    <row r="347" spans="1:22" ht="32.25" customHeight="1" outlineLevel="2" x14ac:dyDescent="0.25">
      <c r="A347" s="168" t="s">
        <v>303</v>
      </c>
      <c r="B347" s="209" t="s">
        <v>618</v>
      </c>
      <c r="C347" s="401" t="s">
        <v>677</v>
      </c>
      <c r="D347" s="94" t="s">
        <v>671</v>
      </c>
      <c r="E347" s="172" t="s">
        <v>225</v>
      </c>
      <c r="F347" s="202">
        <v>3</v>
      </c>
      <c r="G347" s="202">
        <v>3</v>
      </c>
      <c r="H347" s="208">
        <f>F347/G347</f>
        <v>1</v>
      </c>
      <c r="I347" s="48" t="s">
        <v>27</v>
      </c>
      <c r="J347" s="257" t="s">
        <v>27</v>
      </c>
      <c r="K347" s="29" t="s">
        <v>96</v>
      </c>
      <c r="L347" s="30">
        <v>1</v>
      </c>
      <c r="M347" s="31">
        <f t="shared" si="142"/>
        <v>1</v>
      </c>
      <c r="V347" s="50">
        <f t="shared" si="129"/>
        <v>1</v>
      </c>
    </row>
    <row r="348" spans="1:22" ht="40.5" customHeight="1" outlineLevel="2" x14ac:dyDescent="0.25">
      <c r="A348" s="168" t="s">
        <v>1384</v>
      </c>
      <c r="B348" s="209" t="s">
        <v>1371</v>
      </c>
      <c r="C348" s="401" t="s">
        <v>1027</v>
      </c>
      <c r="D348" s="94" t="s">
        <v>648</v>
      </c>
      <c r="E348" s="172" t="s">
        <v>225</v>
      </c>
      <c r="F348" s="202">
        <v>75.599999999999994</v>
      </c>
      <c r="G348" s="202" t="s">
        <v>27</v>
      </c>
      <c r="H348" s="208" t="s">
        <v>27</v>
      </c>
      <c r="I348" s="238" t="s">
        <v>680</v>
      </c>
      <c r="J348" s="257" t="s">
        <v>27</v>
      </c>
      <c r="K348" s="29" t="s">
        <v>96</v>
      </c>
      <c r="L348" s="30"/>
      <c r="M348" s="31"/>
      <c r="V348" s="50"/>
    </row>
    <row r="349" spans="1:22" ht="30.75" customHeight="1" outlineLevel="2" x14ac:dyDescent="0.25">
      <c r="A349" s="168" t="s">
        <v>1385</v>
      </c>
      <c r="B349" s="209" t="s">
        <v>1372</v>
      </c>
      <c r="C349" s="401" t="s">
        <v>1027</v>
      </c>
      <c r="D349" s="94" t="s">
        <v>648</v>
      </c>
      <c r="E349" s="172" t="s">
        <v>225</v>
      </c>
      <c r="F349" s="202">
        <v>39.4</v>
      </c>
      <c r="G349" s="202" t="s">
        <v>27</v>
      </c>
      <c r="H349" s="208" t="s">
        <v>27</v>
      </c>
      <c r="I349" s="238" t="s">
        <v>1383</v>
      </c>
      <c r="J349" s="257" t="s">
        <v>27</v>
      </c>
      <c r="K349" s="29" t="s">
        <v>96</v>
      </c>
      <c r="L349" s="30"/>
      <c r="M349" s="31"/>
      <c r="V349" s="50"/>
    </row>
    <row r="350" spans="1:22" s="35" customFormat="1" ht="17.25" customHeight="1" outlineLevel="1" x14ac:dyDescent="0.25">
      <c r="A350" s="51" t="s">
        <v>97</v>
      </c>
      <c r="B350" s="605" t="s">
        <v>1386</v>
      </c>
      <c r="C350" s="606"/>
      <c r="D350" s="605"/>
      <c r="E350" s="605"/>
      <c r="F350" s="605"/>
      <c r="G350" s="605"/>
      <c r="H350" s="52">
        <f>AVERAGE(M351)</f>
        <v>1</v>
      </c>
      <c r="I350" s="53"/>
      <c r="J350" s="53"/>
      <c r="K350" s="54"/>
      <c r="L350" s="47"/>
      <c r="M350" s="31"/>
      <c r="N350" s="37"/>
      <c r="O350" s="37"/>
      <c r="P350" s="72">
        <f>COUNTA(D351)</f>
        <v>1</v>
      </c>
      <c r="Q350" s="71">
        <v>0</v>
      </c>
      <c r="R350" s="72">
        <f>COUNTIFS(V351,"&gt;1,50")</f>
        <v>0</v>
      </c>
      <c r="S350" s="72">
        <f>COUNTIFS(V351,"&gt;=0,995",V351,"&lt;=1,5")</f>
        <v>1</v>
      </c>
      <c r="T350" s="72">
        <f>COUNTIFS(V351,"&gt;=0,85",V351,"&lt;0,995")</f>
        <v>0</v>
      </c>
      <c r="U350" s="72">
        <f>COUNTIFS(V351,"&lt;0,85")</f>
        <v>0</v>
      </c>
      <c r="V350" s="50"/>
    </row>
    <row r="351" spans="1:22" ht="50.25" customHeight="1" outlineLevel="2" x14ac:dyDescent="0.25">
      <c r="A351" s="168" t="s">
        <v>301</v>
      </c>
      <c r="B351" s="209" t="s">
        <v>317</v>
      </c>
      <c r="C351" s="401" t="s">
        <v>669</v>
      </c>
      <c r="D351" s="94" t="s">
        <v>648</v>
      </c>
      <c r="E351" s="172" t="s">
        <v>225</v>
      </c>
      <c r="F351" s="400">
        <v>48.4</v>
      </c>
      <c r="G351" s="400">
        <v>48.4</v>
      </c>
      <c r="H351" s="208">
        <f>G351/F351</f>
        <v>1</v>
      </c>
      <c r="I351" s="267" t="s">
        <v>27</v>
      </c>
      <c r="J351" s="267" t="s">
        <v>27</v>
      </c>
      <c r="K351" s="29" t="s">
        <v>96</v>
      </c>
      <c r="L351" s="30">
        <v>1</v>
      </c>
      <c r="M351" s="31">
        <f t="shared" ref="M351" si="159">IF(H351&gt;1,1,H351)</f>
        <v>1</v>
      </c>
      <c r="V351" s="50">
        <f t="shared" ref="V351" si="160">H351</f>
        <v>1</v>
      </c>
    </row>
    <row r="352" spans="1:22" s="35" customFormat="1" ht="22.5" customHeight="1" outlineLevel="1" x14ac:dyDescent="0.25">
      <c r="A352" s="51" t="s">
        <v>98</v>
      </c>
      <c r="B352" s="605" t="s">
        <v>1387</v>
      </c>
      <c r="C352" s="606"/>
      <c r="D352" s="605"/>
      <c r="E352" s="605"/>
      <c r="F352" s="605"/>
      <c r="G352" s="605"/>
      <c r="H352" s="52">
        <f>AVERAGE(M353:M356)</f>
        <v>0.81093434343434345</v>
      </c>
      <c r="I352" s="53"/>
      <c r="J352" s="53"/>
      <c r="K352" s="54"/>
      <c r="L352" s="47"/>
      <c r="M352" s="138"/>
      <c r="N352" s="37"/>
      <c r="O352" s="37"/>
      <c r="P352" s="72">
        <f>COUNTA(D353:D356)</f>
        <v>4</v>
      </c>
      <c r="Q352" s="71">
        <v>0</v>
      </c>
      <c r="R352" s="72">
        <f>COUNTIFS(V353:V356,"&gt;1,50")</f>
        <v>0</v>
      </c>
      <c r="S352" s="72">
        <f>COUNTIFS(V353:V356,"&gt;=0,995",V353:V356,"&lt;=1,5")</f>
        <v>0</v>
      </c>
      <c r="T352" s="72">
        <f>COUNTIFS(V353:V356,"&gt;=0,85",V353:V356,"&lt;0,995")</f>
        <v>1</v>
      </c>
      <c r="U352" s="72">
        <f>COUNTIFS(V353:V356,"&lt;0,85")</f>
        <v>1</v>
      </c>
      <c r="V352" s="50"/>
    </row>
    <row r="353" spans="1:22" ht="78" customHeight="1" outlineLevel="2" x14ac:dyDescent="0.25">
      <c r="A353" s="168" t="s">
        <v>305</v>
      </c>
      <c r="B353" s="108" t="s">
        <v>1388</v>
      </c>
      <c r="C353" s="401" t="s">
        <v>669</v>
      </c>
      <c r="D353" s="92" t="s">
        <v>1392</v>
      </c>
      <c r="E353" s="172" t="s">
        <v>225</v>
      </c>
      <c r="F353" s="107">
        <v>19.8</v>
      </c>
      <c r="G353" s="107">
        <v>14.622999999999999</v>
      </c>
      <c r="H353" s="208">
        <f>G353/F353</f>
        <v>0.73853535353535349</v>
      </c>
      <c r="I353" s="238" t="s">
        <v>1393</v>
      </c>
      <c r="J353" s="257" t="s">
        <v>27</v>
      </c>
      <c r="K353" s="29" t="s">
        <v>96</v>
      </c>
      <c r="L353" s="30">
        <v>1</v>
      </c>
      <c r="M353" s="31">
        <f t="shared" ref="M353:M355" si="161">IF(H353&gt;1,1,H353)</f>
        <v>0.73853535353535349</v>
      </c>
      <c r="V353" s="50">
        <f t="shared" si="129"/>
        <v>0.73853535353535349</v>
      </c>
    </row>
    <row r="354" spans="1:22" ht="45" outlineLevel="2" x14ac:dyDescent="0.25">
      <c r="A354" s="168" t="s">
        <v>306</v>
      </c>
      <c r="B354" s="108" t="s">
        <v>1389</v>
      </c>
      <c r="C354" s="401" t="s">
        <v>669</v>
      </c>
      <c r="D354" s="92" t="s">
        <v>1392</v>
      </c>
      <c r="E354" s="172" t="s">
        <v>225</v>
      </c>
      <c r="F354" s="107">
        <v>3.5</v>
      </c>
      <c r="G354" s="107">
        <v>3.5</v>
      </c>
      <c r="H354" s="208">
        <f t="shared" ref="H354:H356" si="162">G354/F354</f>
        <v>1</v>
      </c>
      <c r="I354" s="238" t="s">
        <v>1394</v>
      </c>
      <c r="J354" s="257" t="s">
        <v>27</v>
      </c>
      <c r="K354" s="29" t="s">
        <v>96</v>
      </c>
      <c r="L354" s="30">
        <v>1</v>
      </c>
      <c r="M354" s="31" t="s">
        <v>27</v>
      </c>
      <c r="V354" s="50" t="s">
        <v>27</v>
      </c>
    </row>
    <row r="355" spans="1:22" ht="22.5" outlineLevel="2" x14ac:dyDescent="0.25">
      <c r="A355" s="168" t="s">
        <v>308</v>
      </c>
      <c r="B355" s="108" t="s">
        <v>1390</v>
      </c>
      <c r="C355" s="401" t="s">
        <v>669</v>
      </c>
      <c r="D355" s="48" t="s">
        <v>1392</v>
      </c>
      <c r="E355" s="172" t="s">
        <v>225</v>
      </c>
      <c r="F355" s="107">
        <v>1.2</v>
      </c>
      <c r="G355" s="107">
        <v>1.06</v>
      </c>
      <c r="H355" s="208">
        <f t="shared" si="162"/>
        <v>0.88333333333333341</v>
      </c>
      <c r="I355" s="238" t="s">
        <v>1395</v>
      </c>
      <c r="J355" s="257" t="s">
        <v>27</v>
      </c>
      <c r="K355" s="29" t="s">
        <v>96</v>
      </c>
      <c r="L355" s="30">
        <v>1</v>
      </c>
      <c r="M355" s="31">
        <f t="shared" si="161"/>
        <v>0.88333333333333341</v>
      </c>
      <c r="V355" s="50">
        <f t="shared" ref="V355:V427" si="163">H355</f>
        <v>0.88333333333333341</v>
      </c>
    </row>
    <row r="356" spans="1:22" ht="22.5" outlineLevel="2" x14ac:dyDescent="0.25">
      <c r="A356" s="168" t="s">
        <v>310</v>
      </c>
      <c r="B356" s="108" t="s">
        <v>1391</v>
      </c>
      <c r="C356" s="401" t="s">
        <v>669</v>
      </c>
      <c r="D356" s="92" t="s">
        <v>671</v>
      </c>
      <c r="E356" s="172" t="s">
        <v>225</v>
      </c>
      <c r="F356" s="107">
        <v>0.1</v>
      </c>
      <c r="G356" s="107">
        <v>0.1</v>
      </c>
      <c r="H356" s="208">
        <f t="shared" si="162"/>
        <v>1</v>
      </c>
      <c r="I356" s="238" t="s">
        <v>685</v>
      </c>
      <c r="J356" s="257" t="s">
        <v>27</v>
      </c>
      <c r="K356" s="29" t="s">
        <v>96</v>
      </c>
      <c r="L356" s="30">
        <v>1</v>
      </c>
      <c r="M356" s="31" t="s">
        <v>27</v>
      </c>
      <c r="V356" s="50" t="s">
        <v>27</v>
      </c>
    </row>
    <row r="357" spans="1:22" ht="15.75" customHeight="1" outlineLevel="2" x14ac:dyDescent="0.25">
      <c r="A357" s="51" t="s">
        <v>99</v>
      </c>
      <c r="B357" s="605" t="s">
        <v>1396</v>
      </c>
      <c r="C357" s="606"/>
      <c r="D357" s="605"/>
      <c r="E357" s="605"/>
      <c r="F357" s="605"/>
      <c r="G357" s="605"/>
      <c r="H357" s="52">
        <f>AVERAGE(M358)</f>
        <v>1</v>
      </c>
      <c r="I357" s="53"/>
      <c r="J357" s="53"/>
      <c r="K357" s="54"/>
      <c r="L357" s="47"/>
      <c r="M357" s="31"/>
      <c r="N357" s="37"/>
      <c r="O357" s="37"/>
      <c r="P357" s="72">
        <f>COUNTA(D358)</f>
        <v>1</v>
      </c>
      <c r="Q357" s="71">
        <v>0</v>
      </c>
      <c r="R357" s="72">
        <f>COUNTIFS(V358,"&gt;1,50")</f>
        <v>0</v>
      </c>
      <c r="S357" s="72">
        <f>COUNTIFS(V358,"&gt;=0,995",V358,"&lt;=1,5")</f>
        <v>1</v>
      </c>
      <c r="T357" s="72">
        <f>COUNTIFS(V358,"&gt;=0,85",V358,"&lt;0,995")</f>
        <v>0</v>
      </c>
      <c r="U357" s="72">
        <f>COUNTIFS(V358,"&lt;0,85")</f>
        <v>0</v>
      </c>
      <c r="V357" s="50"/>
    </row>
    <row r="358" spans="1:22" ht="33.75" outlineLevel="2" x14ac:dyDescent="0.25">
      <c r="A358" s="168" t="s">
        <v>568</v>
      </c>
      <c r="B358" s="209" t="s">
        <v>1397</v>
      </c>
      <c r="C358" s="401" t="s">
        <v>669</v>
      </c>
      <c r="D358" s="94" t="s">
        <v>1398</v>
      </c>
      <c r="E358" s="172" t="s">
        <v>225</v>
      </c>
      <c r="F358" s="400">
        <v>1.2</v>
      </c>
      <c r="G358" s="400">
        <v>1.3</v>
      </c>
      <c r="H358" s="208">
        <f>G358/F358</f>
        <v>1.0833333333333335</v>
      </c>
      <c r="I358" s="238" t="s">
        <v>1399</v>
      </c>
      <c r="J358" s="267" t="s">
        <v>27</v>
      </c>
      <c r="K358" s="29" t="s">
        <v>96</v>
      </c>
      <c r="L358" s="30">
        <v>1</v>
      </c>
      <c r="M358" s="31">
        <f t="shared" ref="M358" si="164">IF(H358&gt;1,1,H358)</f>
        <v>1</v>
      </c>
      <c r="V358" s="50">
        <f t="shared" ref="V358" si="165">H358</f>
        <v>1.0833333333333335</v>
      </c>
    </row>
    <row r="359" spans="1:22" s="35" customFormat="1" ht="13.5" customHeight="1" outlineLevel="1" x14ac:dyDescent="0.25">
      <c r="A359" s="51" t="s">
        <v>195</v>
      </c>
      <c r="B359" s="605" t="s">
        <v>1400</v>
      </c>
      <c r="C359" s="606"/>
      <c r="D359" s="605"/>
      <c r="E359" s="605"/>
      <c r="F359" s="605"/>
      <c r="G359" s="605"/>
      <c r="H359" s="52">
        <f>AVERAGE(M360:M363)</f>
        <v>0.98940677966101698</v>
      </c>
      <c r="I359" s="53"/>
      <c r="J359" s="53"/>
      <c r="K359" s="54"/>
      <c r="L359" s="47"/>
      <c r="M359" s="31"/>
      <c r="N359" s="37"/>
      <c r="O359" s="37"/>
      <c r="P359" s="72">
        <f>COUNTA(D360:D363)</f>
        <v>4</v>
      </c>
      <c r="Q359" s="71">
        <v>0</v>
      </c>
      <c r="R359" s="72">
        <f>COUNTIFS(V360:V363,"&gt;1,50")</f>
        <v>1</v>
      </c>
      <c r="S359" s="72">
        <f>COUNTIFS(V360:V363,"&gt;=0,995",V360:V363,"&lt;=1,5")</f>
        <v>2</v>
      </c>
      <c r="T359" s="72">
        <f>COUNTIFS(V360:V363,"&gt;=0,85",V360:V363,"&lt;0,995")</f>
        <v>1</v>
      </c>
      <c r="U359" s="72">
        <f>COUNTIFS(V360:V363,"&lt;0,85")</f>
        <v>0</v>
      </c>
      <c r="V359" s="50"/>
    </row>
    <row r="360" spans="1:22" ht="33.75" outlineLevel="2" x14ac:dyDescent="0.25">
      <c r="A360" s="168" t="s">
        <v>1401</v>
      </c>
      <c r="B360" s="101" t="s">
        <v>1405</v>
      </c>
      <c r="C360" s="401" t="s">
        <v>669</v>
      </c>
      <c r="D360" s="92" t="s">
        <v>1392</v>
      </c>
      <c r="E360" s="172" t="s">
        <v>225</v>
      </c>
      <c r="F360" s="107">
        <v>1.18</v>
      </c>
      <c r="G360" s="107">
        <v>1.1299999999999999</v>
      </c>
      <c r="H360" s="208">
        <f>G360/F360</f>
        <v>0.9576271186440678</v>
      </c>
      <c r="I360" s="238" t="s">
        <v>1409</v>
      </c>
      <c r="J360" s="257" t="s">
        <v>27</v>
      </c>
      <c r="K360" s="29" t="s">
        <v>96</v>
      </c>
      <c r="L360" s="30">
        <v>1</v>
      </c>
      <c r="M360" s="31">
        <f t="shared" ref="M360:M363" si="166">IF(H360&gt;1,1,H360)</f>
        <v>0.9576271186440678</v>
      </c>
      <c r="V360" s="50">
        <f t="shared" si="163"/>
        <v>0.9576271186440678</v>
      </c>
    </row>
    <row r="361" spans="1:22" ht="22.5" outlineLevel="2" x14ac:dyDescent="0.25">
      <c r="A361" s="168" t="s">
        <v>1402</v>
      </c>
      <c r="B361" s="108" t="s">
        <v>1406</v>
      </c>
      <c r="C361" s="401" t="s">
        <v>669</v>
      </c>
      <c r="D361" s="267" t="s">
        <v>1392</v>
      </c>
      <c r="E361" s="172" t="s">
        <v>225</v>
      </c>
      <c r="F361" s="107">
        <v>7.0000000000000007E-2</v>
      </c>
      <c r="G361" s="107">
        <v>0.11</v>
      </c>
      <c r="H361" s="208">
        <f t="shared" ref="H361:H363" si="167">G361/F361</f>
        <v>1.5714285714285714</v>
      </c>
      <c r="I361" s="238" t="s">
        <v>1410</v>
      </c>
      <c r="J361" s="257" t="s">
        <v>27</v>
      </c>
      <c r="K361" s="29" t="s">
        <v>96</v>
      </c>
      <c r="L361" s="30">
        <v>1</v>
      </c>
      <c r="M361" s="31">
        <f t="shared" si="166"/>
        <v>1</v>
      </c>
      <c r="V361" s="50">
        <f t="shared" si="163"/>
        <v>1.5714285714285714</v>
      </c>
    </row>
    <row r="362" spans="1:22" ht="80.25" customHeight="1" outlineLevel="2" x14ac:dyDescent="0.25">
      <c r="A362" s="168" t="s">
        <v>1403</v>
      </c>
      <c r="B362" s="108" t="s">
        <v>1407</v>
      </c>
      <c r="C362" s="401" t="s">
        <v>669</v>
      </c>
      <c r="D362" s="92" t="s">
        <v>671</v>
      </c>
      <c r="E362" s="172" t="s">
        <v>225</v>
      </c>
      <c r="F362" s="107">
        <v>1</v>
      </c>
      <c r="G362" s="107">
        <v>1</v>
      </c>
      <c r="H362" s="208">
        <f t="shared" si="167"/>
        <v>1</v>
      </c>
      <c r="I362" s="257" t="s">
        <v>27</v>
      </c>
      <c r="J362" s="257" t="s">
        <v>27</v>
      </c>
      <c r="K362" s="29" t="s">
        <v>96</v>
      </c>
      <c r="L362" s="30">
        <v>1</v>
      </c>
      <c r="M362" s="31">
        <f t="shared" si="166"/>
        <v>1</v>
      </c>
      <c r="V362" s="50">
        <f t="shared" si="163"/>
        <v>1</v>
      </c>
    </row>
    <row r="363" spans="1:22" ht="67.5" outlineLevel="2" x14ac:dyDescent="0.25">
      <c r="A363" s="168" t="s">
        <v>1404</v>
      </c>
      <c r="B363" s="108" t="s">
        <v>1408</v>
      </c>
      <c r="C363" s="401" t="s">
        <v>669</v>
      </c>
      <c r="D363" s="267" t="s">
        <v>671</v>
      </c>
      <c r="E363" s="172" t="s">
        <v>225</v>
      </c>
      <c r="F363" s="107">
        <v>1</v>
      </c>
      <c r="G363" s="107">
        <v>1</v>
      </c>
      <c r="H363" s="208">
        <f t="shared" si="167"/>
        <v>1</v>
      </c>
      <c r="I363" s="257" t="s">
        <v>27</v>
      </c>
      <c r="J363" s="257" t="s">
        <v>27</v>
      </c>
      <c r="K363" s="29" t="s">
        <v>96</v>
      </c>
      <c r="L363" s="30">
        <v>1</v>
      </c>
      <c r="M363" s="31">
        <f t="shared" si="166"/>
        <v>1</v>
      </c>
      <c r="V363" s="50">
        <f t="shared" si="163"/>
        <v>1</v>
      </c>
    </row>
    <row r="364" spans="1:22" ht="15.75" customHeight="1" outlineLevel="2" x14ac:dyDescent="0.25">
      <c r="A364" s="51" t="s">
        <v>100</v>
      </c>
      <c r="B364" s="605" t="s">
        <v>1412</v>
      </c>
      <c r="C364" s="606"/>
      <c r="D364" s="605"/>
      <c r="E364" s="605"/>
      <c r="F364" s="605"/>
      <c r="G364" s="605"/>
      <c r="H364" s="52">
        <f>AVERAGE(M365)</f>
        <v>1</v>
      </c>
      <c r="I364" s="53"/>
      <c r="J364" s="53"/>
      <c r="K364" s="54"/>
      <c r="L364" s="47"/>
      <c r="M364" s="31"/>
      <c r="N364" s="37"/>
      <c r="O364" s="37"/>
      <c r="P364" s="72">
        <f>COUNTA(D365)</f>
        <v>1</v>
      </c>
      <c r="Q364" s="71">
        <v>0</v>
      </c>
      <c r="R364" s="72">
        <f>COUNTIFS(V365,"&gt;1,50")</f>
        <v>1</v>
      </c>
      <c r="S364" s="72">
        <f>COUNTIFS(V365,"&gt;=0,995",V365,"&lt;=1,5")</f>
        <v>0</v>
      </c>
      <c r="T364" s="72">
        <f>COUNTIFS(V365,"&gt;=0,85",V365,"&lt;0,995")</f>
        <v>0</v>
      </c>
      <c r="U364" s="72">
        <f>COUNTIFS(V365,"&lt;0,85")</f>
        <v>0</v>
      </c>
      <c r="V364" s="50"/>
    </row>
    <row r="365" spans="1:22" ht="67.5" outlineLevel="2" x14ac:dyDescent="0.25">
      <c r="A365" s="168" t="s">
        <v>1411</v>
      </c>
      <c r="B365" s="209" t="s">
        <v>1413</v>
      </c>
      <c r="C365" s="401" t="s">
        <v>669</v>
      </c>
      <c r="D365" s="94" t="s">
        <v>1414</v>
      </c>
      <c r="E365" s="172" t="s">
        <v>225</v>
      </c>
      <c r="F365" s="400">
        <v>20.7</v>
      </c>
      <c r="G365" s="400">
        <v>48.2</v>
      </c>
      <c r="H365" s="208">
        <f>G365/F365</f>
        <v>2.3285024154589373</v>
      </c>
      <c r="I365" s="238" t="s">
        <v>1399</v>
      </c>
      <c r="J365" s="267" t="s">
        <v>27</v>
      </c>
      <c r="K365" s="29" t="s">
        <v>96</v>
      </c>
      <c r="L365" s="30">
        <v>1</v>
      </c>
      <c r="M365" s="31">
        <f t="shared" ref="M365" si="168">IF(H365&gt;1,1,H365)</f>
        <v>1</v>
      </c>
      <c r="V365" s="50">
        <f t="shared" ref="V365" si="169">H365</f>
        <v>2.3285024154589373</v>
      </c>
    </row>
    <row r="366" spans="1:22" s="35" customFormat="1" ht="17.25" customHeight="1" outlineLevel="1" x14ac:dyDescent="0.25">
      <c r="A366" s="51" t="s">
        <v>1415</v>
      </c>
      <c r="B366" s="605" t="s">
        <v>1420</v>
      </c>
      <c r="C366" s="606"/>
      <c r="D366" s="605"/>
      <c r="E366" s="605"/>
      <c r="F366" s="605"/>
      <c r="G366" s="605"/>
      <c r="H366" s="52">
        <f>AVERAGE(M367:M370)</f>
        <v>0.50811688311688319</v>
      </c>
      <c r="I366" s="53"/>
      <c r="J366" s="53"/>
      <c r="K366" s="54"/>
      <c r="L366" s="47"/>
      <c r="M366" s="31"/>
      <c r="N366" s="37"/>
      <c r="O366" s="37"/>
      <c r="P366" s="72">
        <f>COUNTA(D367:D370)</f>
        <v>4</v>
      </c>
      <c r="Q366" s="71">
        <v>0</v>
      </c>
      <c r="R366" s="72">
        <f>COUNTIFS(V367:V370,"&gt;1,50")</f>
        <v>1</v>
      </c>
      <c r="S366" s="72">
        <f>COUNTIFS(V367:V370,"&gt;=0,995",V367:V370,"&lt;=1,5")</f>
        <v>1</v>
      </c>
      <c r="T366" s="72">
        <f>COUNTIFS(V367:V370,"&gt;=0,85",V367:V370,"&lt;0,995")</f>
        <v>0</v>
      </c>
      <c r="U366" s="72">
        <f>COUNTIFS(V367:V370,"&lt;0,85")</f>
        <v>2</v>
      </c>
      <c r="V366" s="50"/>
    </row>
    <row r="367" spans="1:22" s="35" customFormat="1" ht="57.75" customHeight="1" outlineLevel="1" x14ac:dyDescent="0.25">
      <c r="A367" s="168" t="s">
        <v>1416</v>
      </c>
      <c r="B367" s="101" t="s">
        <v>617</v>
      </c>
      <c r="C367" s="282" t="s">
        <v>1421</v>
      </c>
      <c r="D367" s="267" t="s">
        <v>634</v>
      </c>
      <c r="E367" s="172" t="s">
        <v>225</v>
      </c>
      <c r="F367" s="107">
        <v>7</v>
      </c>
      <c r="G367" s="107">
        <v>7</v>
      </c>
      <c r="H367" s="59">
        <f>G367/F367</f>
        <v>1</v>
      </c>
      <c r="I367" s="402"/>
      <c r="J367" s="207" t="s">
        <v>27</v>
      </c>
      <c r="K367" s="29" t="s">
        <v>96</v>
      </c>
      <c r="L367" s="30">
        <v>1</v>
      </c>
      <c r="M367" s="31">
        <f t="shared" ref="M367:M368" si="170">IF(H367&gt;1,1,H367)</f>
        <v>1</v>
      </c>
      <c r="N367" s="37"/>
      <c r="O367" s="37"/>
      <c r="P367" s="225"/>
      <c r="Q367" s="71"/>
      <c r="R367" s="225"/>
      <c r="S367" s="225"/>
      <c r="T367" s="225"/>
      <c r="U367" s="225"/>
      <c r="V367" s="50">
        <f t="shared" ref="V367:V368" si="171">H367</f>
        <v>1</v>
      </c>
    </row>
    <row r="368" spans="1:22" ht="67.5" outlineLevel="2" x14ac:dyDescent="0.25">
      <c r="A368" s="168" t="s">
        <v>1417</v>
      </c>
      <c r="B368" s="101" t="s">
        <v>618</v>
      </c>
      <c r="C368" s="282" t="s">
        <v>1421</v>
      </c>
      <c r="D368" s="267" t="s">
        <v>634</v>
      </c>
      <c r="E368" s="172" t="s">
        <v>225</v>
      </c>
      <c r="F368" s="107">
        <v>308</v>
      </c>
      <c r="G368" s="107">
        <v>0</v>
      </c>
      <c r="H368" s="59">
        <f t="shared" ref="H368:H370" si="172">G368/F368</f>
        <v>0</v>
      </c>
      <c r="I368" s="403" t="s">
        <v>1422</v>
      </c>
      <c r="J368" s="207" t="s">
        <v>27</v>
      </c>
      <c r="K368" s="29" t="s">
        <v>96</v>
      </c>
      <c r="L368" s="30">
        <v>1</v>
      </c>
      <c r="M368" s="31">
        <f t="shared" si="170"/>
        <v>0</v>
      </c>
      <c r="V368" s="50">
        <f t="shared" si="171"/>
        <v>0</v>
      </c>
    </row>
    <row r="369" spans="1:22" s="35" customFormat="1" ht="57.75" customHeight="1" outlineLevel="1" x14ac:dyDescent="0.25">
      <c r="A369" s="168" t="s">
        <v>1418</v>
      </c>
      <c r="B369" s="101" t="s">
        <v>617</v>
      </c>
      <c r="C369" s="282" t="s">
        <v>1421</v>
      </c>
      <c r="D369" s="267" t="s">
        <v>634</v>
      </c>
      <c r="E369" s="172" t="s">
        <v>225</v>
      </c>
      <c r="F369" s="107">
        <v>1232</v>
      </c>
      <c r="G369" s="107">
        <v>40</v>
      </c>
      <c r="H369" s="59">
        <f t="shared" si="172"/>
        <v>3.2467532467532464E-2</v>
      </c>
      <c r="I369" s="403" t="s">
        <v>1422</v>
      </c>
      <c r="J369" s="207" t="s">
        <v>27</v>
      </c>
      <c r="K369" s="29" t="s">
        <v>96</v>
      </c>
      <c r="L369" s="30">
        <v>1</v>
      </c>
      <c r="M369" s="31">
        <f t="shared" ref="M369:M370" si="173">IF(H369&gt;1,1,H369)</f>
        <v>3.2467532467532464E-2</v>
      </c>
      <c r="N369" s="37"/>
      <c r="O369" s="37"/>
      <c r="P369" s="225"/>
      <c r="Q369" s="71"/>
      <c r="R369" s="225"/>
      <c r="S369" s="225"/>
      <c r="T369" s="225"/>
      <c r="U369" s="225"/>
      <c r="V369" s="50">
        <f t="shared" ref="V369:V370" si="174">H369</f>
        <v>3.2467532467532464E-2</v>
      </c>
    </row>
    <row r="370" spans="1:22" ht="22.5" outlineLevel="2" x14ac:dyDescent="0.25">
      <c r="A370" s="168" t="s">
        <v>1419</v>
      </c>
      <c r="B370" s="101" t="s">
        <v>618</v>
      </c>
      <c r="C370" s="282" t="s">
        <v>1421</v>
      </c>
      <c r="D370" s="267" t="s">
        <v>648</v>
      </c>
      <c r="E370" s="172" t="s">
        <v>225</v>
      </c>
      <c r="F370" s="107">
        <v>3</v>
      </c>
      <c r="G370" s="107">
        <v>25</v>
      </c>
      <c r="H370" s="59">
        <f t="shared" si="172"/>
        <v>8.3333333333333339</v>
      </c>
      <c r="I370" s="402" t="s">
        <v>1423</v>
      </c>
      <c r="J370" s="207" t="s">
        <v>27</v>
      </c>
      <c r="K370" s="29" t="s">
        <v>96</v>
      </c>
      <c r="L370" s="30">
        <v>1</v>
      </c>
      <c r="M370" s="31">
        <f t="shared" si="173"/>
        <v>1</v>
      </c>
      <c r="V370" s="50">
        <f t="shared" si="174"/>
        <v>8.3333333333333339</v>
      </c>
    </row>
    <row r="371" spans="1:22" s="35" customFormat="1" ht="17.25" customHeight="1" outlineLevel="1" x14ac:dyDescent="0.25">
      <c r="A371" s="51" t="s">
        <v>1424</v>
      </c>
      <c r="B371" s="605" t="s">
        <v>1425</v>
      </c>
      <c r="C371" s="606"/>
      <c r="D371" s="605"/>
      <c r="E371" s="605"/>
      <c r="F371" s="605"/>
      <c r="G371" s="605"/>
      <c r="H371" s="52">
        <f>AVERAGE(M372:M376)</f>
        <v>1</v>
      </c>
      <c r="I371" s="53"/>
      <c r="J371" s="53"/>
      <c r="K371" s="54"/>
      <c r="L371" s="47"/>
      <c r="M371" s="31"/>
      <c r="N371" s="37"/>
      <c r="O371" s="37"/>
      <c r="P371" s="72">
        <f>COUNTA(D372:D376)</f>
        <v>4</v>
      </c>
      <c r="Q371" s="71">
        <v>0</v>
      </c>
      <c r="R371" s="72">
        <f>COUNTIFS(V372:V376,"&gt;1,50")</f>
        <v>0</v>
      </c>
      <c r="S371" s="72">
        <f>COUNTIFS(V372:V376,"&gt;=0,995",V372:V376,"&lt;=1,5")</f>
        <v>4</v>
      </c>
      <c r="T371" s="72">
        <f>COUNTIFS(V372:V376,"&gt;=0,85",V372:V376,"&lt;0,995")</f>
        <v>0</v>
      </c>
      <c r="U371" s="72">
        <f>COUNTIFS(V372:V376,"&lt;0,85")</f>
        <v>0</v>
      </c>
      <c r="V371" s="50"/>
    </row>
    <row r="372" spans="1:22" s="35" customFormat="1" ht="57.75" customHeight="1" outlineLevel="1" x14ac:dyDescent="0.25">
      <c r="A372" s="168" t="s">
        <v>1426</v>
      </c>
      <c r="B372" s="101" t="s">
        <v>446</v>
      </c>
      <c r="C372" s="401" t="s">
        <v>669</v>
      </c>
      <c r="D372" s="267" t="s">
        <v>1347</v>
      </c>
      <c r="E372" s="160" t="s">
        <v>215</v>
      </c>
      <c r="F372" s="107">
        <v>29.1</v>
      </c>
      <c r="G372" s="107">
        <v>29.1</v>
      </c>
      <c r="H372" s="404">
        <f>F372/G372</f>
        <v>1</v>
      </c>
      <c r="I372" s="207" t="s">
        <v>27</v>
      </c>
      <c r="J372" s="207" t="s">
        <v>27</v>
      </c>
      <c r="K372" s="29" t="s">
        <v>96</v>
      </c>
      <c r="L372" s="30">
        <v>-1</v>
      </c>
      <c r="M372" s="31">
        <f t="shared" ref="M372" si="175">IF(H372&gt;1,1,H372)</f>
        <v>1</v>
      </c>
      <c r="N372" s="37"/>
      <c r="O372" s="37"/>
      <c r="P372" s="225"/>
      <c r="Q372" s="71"/>
      <c r="R372" s="225"/>
      <c r="S372" s="225"/>
      <c r="T372" s="225"/>
      <c r="U372" s="225"/>
      <c r="V372" s="50">
        <f t="shared" ref="V372" si="176">H372</f>
        <v>1</v>
      </c>
    </row>
    <row r="373" spans="1:22" s="35" customFormat="1" ht="57.75" customHeight="1" outlineLevel="1" x14ac:dyDescent="0.25">
      <c r="A373" s="168" t="s">
        <v>1427</v>
      </c>
      <c r="B373" s="101" t="s">
        <v>320</v>
      </c>
      <c r="C373" s="401" t="s">
        <v>669</v>
      </c>
      <c r="D373" s="257" t="s">
        <v>1431</v>
      </c>
      <c r="E373" s="172" t="s">
        <v>225</v>
      </c>
      <c r="F373" s="107">
        <v>561</v>
      </c>
      <c r="G373" s="107">
        <v>746.9</v>
      </c>
      <c r="H373" s="404">
        <f>G373/F373</f>
        <v>1.3313725490196078</v>
      </c>
      <c r="I373" s="207" t="s">
        <v>27</v>
      </c>
      <c r="J373" s="207" t="s">
        <v>27</v>
      </c>
      <c r="K373" s="29" t="s">
        <v>96</v>
      </c>
      <c r="L373" s="30">
        <v>1</v>
      </c>
      <c r="M373" s="31">
        <f t="shared" ref="M373" si="177">IF(H373&gt;1,1,H373)</f>
        <v>1</v>
      </c>
      <c r="N373" s="37"/>
      <c r="O373" s="37"/>
      <c r="P373" s="225"/>
      <c r="Q373" s="71"/>
      <c r="R373" s="225"/>
      <c r="S373" s="225"/>
      <c r="T373" s="225"/>
      <c r="U373" s="225"/>
      <c r="V373" s="50">
        <f t="shared" ref="V373:V375" si="178">H373</f>
        <v>1.3313725490196078</v>
      </c>
    </row>
    <row r="374" spans="1:22" s="35" customFormat="1" ht="57.75" customHeight="1" outlineLevel="1" x14ac:dyDescent="0.25">
      <c r="A374" s="168" t="s">
        <v>1428</v>
      </c>
      <c r="B374" s="101" t="s">
        <v>316</v>
      </c>
      <c r="C374" s="401" t="s">
        <v>669</v>
      </c>
      <c r="D374" s="267" t="s">
        <v>1432</v>
      </c>
      <c r="E374" s="172" t="s">
        <v>225</v>
      </c>
      <c r="F374" s="107">
        <v>56.5</v>
      </c>
      <c r="G374" s="107">
        <v>57.2</v>
      </c>
      <c r="H374" s="404">
        <f t="shared" ref="H374:H375" si="179">G374/F374</f>
        <v>1.0123893805309736</v>
      </c>
      <c r="I374" s="207" t="s">
        <v>27</v>
      </c>
      <c r="J374" s="207" t="s">
        <v>27</v>
      </c>
      <c r="K374" s="29" t="s">
        <v>96</v>
      </c>
      <c r="L374" s="30">
        <v>1</v>
      </c>
      <c r="M374" s="31">
        <f t="shared" ref="M374" si="180">IF(H374&gt;1,1,H374)</f>
        <v>1</v>
      </c>
      <c r="N374" s="37"/>
      <c r="O374" s="37"/>
      <c r="P374" s="225"/>
      <c r="Q374" s="71"/>
      <c r="R374" s="225"/>
      <c r="S374" s="225"/>
      <c r="T374" s="225"/>
      <c r="U374" s="225"/>
      <c r="V374" s="50">
        <f t="shared" ref="V374" si="181">H374</f>
        <v>1.0123893805309736</v>
      </c>
    </row>
    <row r="375" spans="1:22" ht="22.5" outlineLevel="2" x14ac:dyDescent="0.25">
      <c r="A375" s="168" t="s">
        <v>1429</v>
      </c>
      <c r="B375" s="101" t="s">
        <v>1430</v>
      </c>
      <c r="C375" s="401" t="s">
        <v>669</v>
      </c>
      <c r="D375" s="257" t="s">
        <v>1433</v>
      </c>
      <c r="E375" s="172" t="s">
        <v>225</v>
      </c>
      <c r="F375" s="107">
        <v>250</v>
      </c>
      <c r="G375" s="107">
        <v>269.8</v>
      </c>
      <c r="H375" s="404">
        <f t="shared" si="179"/>
        <v>1.0791999999999999</v>
      </c>
      <c r="I375" s="207" t="s">
        <v>27</v>
      </c>
      <c r="J375" s="207" t="s">
        <v>27</v>
      </c>
      <c r="K375" s="29" t="s">
        <v>96</v>
      </c>
      <c r="L375" s="30">
        <v>1</v>
      </c>
      <c r="M375" s="31">
        <f t="shared" ref="M375" si="182">IF(H375&gt;1,1,H375)</f>
        <v>1</v>
      </c>
      <c r="V375" s="50">
        <f t="shared" si="178"/>
        <v>1.0791999999999999</v>
      </c>
    </row>
    <row r="376" spans="1:22" s="35" customFormat="1" ht="21.75" customHeight="1" x14ac:dyDescent="0.25">
      <c r="A376" s="592" t="s">
        <v>101</v>
      </c>
      <c r="B376" s="609" t="s">
        <v>1693</v>
      </c>
      <c r="C376" s="610"/>
      <c r="D376" s="609"/>
      <c r="E376" s="609"/>
      <c r="F376" s="609"/>
      <c r="G376" s="609"/>
      <c r="H376" s="593">
        <f>AVERAGE(M377:M382,M384,M388,M390,M394:M399,M401:M405)</f>
        <v>0.93964957652108494</v>
      </c>
      <c r="I376" s="594"/>
      <c r="J376" s="594"/>
      <c r="K376" s="595"/>
      <c r="L376" s="30"/>
      <c r="M376" s="138"/>
      <c r="N376" s="37"/>
      <c r="O376" s="37"/>
      <c r="P376" s="78">
        <f>COUNTA(D378:D381,D384,D388,D390,D394:D399,D401:D404)</f>
        <v>17</v>
      </c>
      <c r="Q376" s="70">
        <f>P376-R376-S376-T376-U376</f>
        <v>0</v>
      </c>
      <c r="R376" s="78">
        <f>COUNTIFS(V377:V407,"&gt;1,50")</f>
        <v>7</v>
      </c>
      <c r="S376" s="78">
        <f>COUNTIFS(V377:V407,"&gt;=0,995",V377:V407,"&lt;=1,5")</f>
        <v>7</v>
      </c>
      <c r="T376" s="78">
        <f>COUNTIFS(V377:V407,"&gt;=0,85",V377:V407,"&lt;0,995")</f>
        <v>2</v>
      </c>
      <c r="U376" s="78">
        <f>COUNTIFS(V377:V407,"&lt;0,85")</f>
        <v>1</v>
      </c>
      <c r="V376" s="50"/>
    </row>
    <row r="377" spans="1:22" ht="45" outlineLevel="2" x14ac:dyDescent="0.25">
      <c r="A377" s="168" t="s">
        <v>313</v>
      </c>
      <c r="B377" s="236" t="s">
        <v>538</v>
      </c>
      <c r="C377" s="406" t="s">
        <v>870</v>
      </c>
      <c r="D377" s="107" t="s">
        <v>648</v>
      </c>
      <c r="E377" s="172" t="s">
        <v>225</v>
      </c>
      <c r="F377" s="186">
        <v>50.19</v>
      </c>
      <c r="G377" s="186">
        <v>52.32</v>
      </c>
      <c r="H377" s="183" t="s">
        <v>27</v>
      </c>
      <c r="I377" s="407" t="s">
        <v>929</v>
      </c>
      <c r="J377" s="94" t="s">
        <v>27</v>
      </c>
      <c r="K377" s="92" t="s">
        <v>387</v>
      </c>
      <c r="L377" s="30">
        <v>1</v>
      </c>
      <c r="M377" s="31" t="s">
        <v>27</v>
      </c>
      <c r="V377" s="50" t="str">
        <f t="shared" si="163"/>
        <v>-</v>
      </c>
    </row>
    <row r="378" spans="1:22" ht="56.25" outlineLevel="2" x14ac:dyDescent="0.25">
      <c r="A378" s="168" t="s">
        <v>314</v>
      </c>
      <c r="B378" s="236" t="s">
        <v>508</v>
      </c>
      <c r="C378" s="406" t="s">
        <v>647</v>
      </c>
      <c r="D378" s="105" t="s">
        <v>1437</v>
      </c>
      <c r="E378" s="172" t="s">
        <v>225</v>
      </c>
      <c r="F378" s="107">
        <v>1.26</v>
      </c>
      <c r="G378" s="107">
        <v>2.69</v>
      </c>
      <c r="H378" s="210">
        <f>G378/F378</f>
        <v>2.1349206349206349</v>
      </c>
      <c r="I378" s="407" t="s">
        <v>1438</v>
      </c>
      <c r="J378" s="407" t="s">
        <v>1444</v>
      </c>
      <c r="K378" s="153" t="s">
        <v>387</v>
      </c>
      <c r="L378" s="30">
        <v>1</v>
      </c>
      <c r="M378" s="31">
        <f t="shared" ref="M378:M379" si="183">IF(H378&gt;1,1,H378)</f>
        <v>1</v>
      </c>
      <c r="V378" s="50">
        <f t="shared" si="163"/>
        <v>2.1349206349206349</v>
      </c>
    </row>
    <row r="379" spans="1:22" ht="45" outlineLevel="2" x14ac:dyDescent="0.25">
      <c r="A379" s="168" t="s">
        <v>315</v>
      </c>
      <c r="B379" s="236" t="s">
        <v>1435</v>
      </c>
      <c r="C379" s="406" t="s">
        <v>647</v>
      </c>
      <c r="D379" s="107" t="s">
        <v>1245</v>
      </c>
      <c r="E379" s="172" t="s">
        <v>225</v>
      </c>
      <c r="F379" s="107">
        <v>179</v>
      </c>
      <c r="G379" s="107">
        <v>177</v>
      </c>
      <c r="H379" s="210">
        <f>G379/F379</f>
        <v>0.98882681564245811</v>
      </c>
      <c r="I379" s="238" t="s">
        <v>1440</v>
      </c>
      <c r="J379" s="238" t="s">
        <v>1441</v>
      </c>
      <c r="K379" s="92" t="s">
        <v>387</v>
      </c>
      <c r="L379" s="30">
        <v>1</v>
      </c>
      <c r="M379" s="31">
        <f t="shared" si="183"/>
        <v>0.98882681564245811</v>
      </c>
      <c r="V379" s="50">
        <f t="shared" si="163"/>
        <v>0.98882681564245811</v>
      </c>
    </row>
    <row r="380" spans="1:22" ht="30.75" customHeight="1" outlineLevel="2" x14ac:dyDescent="0.25">
      <c r="A380" s="168" t="s">
        <v>623</v>
      </c>
      <c r="B380" s="238" t="s">
        <v>324</v>
      </c>
      <c r="C380" s="406" t="s">
        <v>647</v>
      </c>
      <c r="D380" s="107" t="s">
        <v>1245</v>
      </c>
      <c r="E380" s="178" t="s">
        <v>215</v>
      </c>
      <c r="F380" s="107">
        <v>880</v>
      </c>
      <c r="G380" s="107">
        <v>873</v>
      </c>
      <c r="H380" s="183">
        <f>F380/G380</f>
        <v>1.0080183276059564</v>
      </c>
      <c r="I380" s="238" t="s">
        <v>1442</v>
      </c>
      <c r="J380" s="94" t="s">
        <v>27</v>
      </c>
      <c r="K380" s="260" t="s">
        <v>387</v>
      </c>
      <c r="L380" s="30">
        <v>-1</v>
      </c>
      <c r="M380" s="31">
        <f t="shared" ref="M380" si="184">IF(H380&gt;1,1,H380)</f>
        <v>1</v>
      </c>
      <c r="V380" s="50">
        <f t="shared" si="163"/>
        <v>1.0080183276059564</v>
      </c>
    </row>
    <row r="381" spans="1:22" ht="56.25" outlineLevel="2" x14ac:dyDescent="0.25">
      <c r="A381" s="168" t="s">
        <v>624</v>
      </c>
      <c r="B381" s="238" t="s">
        <v>1436</v>
      </c>
      <c r="C381" s="406" t="s">
        <v>647</v>
      </c>
      <c r="D381" s="107" t="s">
        <v>648</v>
      </c>
      <c r="E381" s="172" t="s">
        <v>225</v>
      </c>
      <c r="F381" s="107">
        <v>100</v>
      </c>
      <c r="G381" s="107">
        <v>100</v>
      </c>
      <c r="H381" s="183">
        <f>G381/F381</f>
        <v>1</v>
      </c>
      <c r="I381" s="267" t="s">
        <v>27</v>
      </c>
      <c r="J381" s="94" t="s">
        <v>27</v>
      </c>
      <c r="K381" s="267" t="s">
        <v>387</v>
      </c>
      <c r="L381" s="30">
        <v>1</v>
      </c>
      <c r="M381" s="31">
        <f t="shared" ref="M381" si="185">IF(H381&gt;1,1,H381)</f>
        <v>1</v>
      </c>
      <c r="V381" s="50">
        <f t="shared" ref="V381" si="186">H381</f>
        <v>1</v>
      </c>
    </row>
    <row r="382" spans="1:22" ht="37.5" customHeight="1" outlineLevel="2" x14ac:dyDescent="0.25">
      <c r="A382" s="168" t="s">
        <v>1434</v>
      </c>
      <c r="B382" s="238" t="s">
        <v>541</v>
      </c>
      <c r="C382" s="406" t="s">
        <v>870</v>
      </c>
      <c r="D382" s="107" t="s">
        <v>648</v>
      </c>
      <c r="E382" s="172" t="s">
        <v>225</v>
      </c>
      <c r="F382" s="107">
        <v>81.709999999999994</v>
      </c>
      <c r="G382" s="186">
        <v>84.107699999999994</v>
      </c>
      <c r="H382" s="183" t="s">
        <v>27</v>
      </c>
      <c r="I382" s="407" t="s">
        <v>929</v>
      </c>
      <c r="J382" s="94" t="s">
        <v>27</v>
      </c>
      <c r="K382" s="260" t="s">
        <v>387</v>
      </c>
      <c r="L382" s="30">
        <v>1</v>
      </c>
      <c r="M382" s="31" t="s">
        <v>27</v>
      </c>
      <c r="V382" s="50" t="str">
        <f t="shared" si="163"/>
        <v>-</v>
      </c>
    </row>
    <row r="383" spans="1:22" s="35" customFormat="1" ht="27" customHeight="1" outlineLevel="1" x14ac:dyDescent="0.25">
      <c r="A383" s="51" t="s">
        <v>103</v>
      </c>
      <c r="B383" s="605" t="s">
        <v>1449</v>
      </c>
      <c r="C383" s="606"/>
      <c r="D383" s="605"/>
      <c r="E383" s="605"/>
      <c r="F383" s="605"/>
      <c r="G383" s="605"/>
      <c r="H383" s="52">
        <f>AVERAGE(M384:M384)</f>
        <v>0</v>
      </c>
      <c r="I383" s="53"/>
      <c r="J383" s="53"/>
      <c r="K383" s="54"/>
      <c r="L383" s="30"/>
      <c r="M383" s="31"/>
      <c r="N383" s="37"/>
      <c r="O383" s="37"/>
      <c r="P383" s="72">
        <f>COUNTA(D384:D384)</f>
        <v>1</v>
      </c>
      <c r="Q383" s="71">
        <v>0</v>
      </c>
      <c r="R383" s="72">
        <f>COUNTIFS(V384:V384,"&gt;1,50")</f>
        <v>0</v>
      </c>
      <c r="S383" s="72">
        <f>COUNTIFS(V384:V384,"&gt;=0,995",V384:V384,"&lt;=1,5")</f>
        <v>0</v>
      </c>
      <c r="T383" s="72">
        <f>COUNTIFS(V384:V384,"&gt;=0,85",V384:V384,"&lt;0,995")</f>
        <v>0</v>
      </c>
      <c r="U383" s="72">
        <f>COUNTIFS(V384:V384,"&lt;0,85")</f>
        <v>1</v>
      </c>
      <c r="V383" s="50"/>
    </row>
    <row r="384" spans="1:22" ht="180" outlineLevel="2" x14ac:dyDescent="0.25">
      <c r="A384" s="168" t="s">
        <v>525</v>
      </c>
      <c r="B384" s="238" t="s">
        <v>1448</v>
      </c>
      <c r="C384" s="406" t="s">
        <v>677</v>
      </c>
      <c r="D384" s="107" t="s">
        <v>671</v>
      </c>
      <c r="E384" s="172" t="s">
        <v>225</v>
      </c>
      <c r="F384" s="107">
        <v>1</v>
      </c>
      <c r="G384" s="107">
        <v>0</v>
      </c>
      <c r="H384" s="95">
        <f t="shared" ref="H384" si="187">G384/F384</f>
        <v>0</v>
      </c>
      <c r="I384" s="407" t="s">
        <v>1450</v>
      </c>
      <c r="J384" s="94" t="s">
        <v>27</v>
      </c>
      <c r="K384" s="91" t="s">
        <v>387</v>
      </c>
      <c r="L384" s="30">
        <v>1</v>
      </c>
      <c r="M384" s="31">
        <f t="shared" ref="M384" si="188">IF(H384&gt;1,1,H384)</f>
        <v>0</v>
      </c>
      <c r="V384" s="50">
        <f t="shared" ref="V384" si="189">H384</f>
        <v>0</v>
      </c>
    </row>
    <row r="385" spans="1:22" s="35" customFormat="1" ht="27" customHeight="1" outlineLevel="1" x14ac:dyDescent="0.25">
      <c r="A385" s="51" t="s">
        <v>104</v>
      </c>
      <c r="B385" s="605" t="s">
        <v>1451</v>
      </c>
      <c r="C385" s="606"/>
      <c r="D385" s="605"/>
      <c r="E385" s="605"/>
      <c r="F385" s="605"/>
      <c r="G385" s="605"/>
      <c r="H385" s="52">
        <v>1</v>
      </c>
      <c r="I385" s="53"/>
      <c r="J385" s="53"/>
      <c r="K385" s="54"/>
      <c r="L385" s="30"/>
      <c r="M385" s="31"/>
      <c r="N385" s="37"/>
      <c r="O385" s="37"/>
      <c r="P385" s="72">
        <v>0</v>
      </c>
      <c r="Q385" s="71">
        <v>0</v>
      </c>
      <c r="R385" s="72">
        <f>COUNTIFS(V386:V386,"&gt;1,50")</f>
        <v>0</v>
      </c>
      <c r="S385" s="72">
        <f>COUNTIFS(V386:V386,"&gt;=0,995",V386:V386,"&lt;=1,5")</f>
        <v>0</v>
      </c>
      <c r="T385" s="72">
        <f>COUNTIFS(V386:V386,"&gt;=0,85",V386:V386,"&lt;0,995")</f>
        <v>0</v>
      </c>
      <c r="U385" s="72">
        <f>COUNTIFS(V386:V386,"&lt;0,85")</f>
        <v>0</v>
      </c>
      <c r="V385" s="50"/>
    </row>
    <row r="386" spans="1:22" ht="45" customHeight="1" outlineLevel="2" x14ac:dyDescent="0.25">
      <c r="A386" s="168" t="s">
        <v>318</v>
      </c>
      <c r="B386" s="238" t="s">
        <v>508</v>
      </c>
      <c r="C386" s="406" t="s">
        <v>655</v>
      </c>
      <c r="D386" s="107" t="s">
        <v>1437</v>
      </c>
      <c r="E386" s="172" t="s">
        <v>225</v>
      </c>
      <c r="F386" s="107">
        <v>1.26</v>
      </c>
      <c r="G386" s="107">
        <v>2.69</v>
      </c>
      <c r="H386" s="95" t="s">
        <v>27</v>
      </c>
      <c r="I386" s="407" t="s">
        <v>680</v>
      </c>
      <c r="J386" s="94" t="s">
        <v>27</v>
      </c>
      <c r="K386" s="91" t="s">
        <v>387</v>
      </c>
      <c r="L386" s="30">
        <v>1</v>
      </c>
      <c r="M386" s="31" t="s">
        <v>27</v>
      </c>
      <c r="V386" s="50" t="str">
        <f t="shared" ref="V386" si="190">H386</f>
        <v>-</v>
      </c>
    </row>
    <row r="387" spans="1:22" s="35" customFormat="1" ht="27" customHeight="1" outlineLevel="1" x14ac:dyDescent="0.25">
      <c r="A387" s="51" t="s">
        <v>103</v>
      </c>
      <c r="B387" s="605" t="s">
        <v>1445</v>
      </c>
      <c r="C387" s="606"/>
      <c r="D387" s="605"/>
      <c r="E387" s="605"/>
      <c r="F387" s="605"/>
      <c r="G387" s="605"/>
      <c r="H387" s="52">
        <f>AVERAGE(M388:M388)</f>
        <v>1</v>
      </c>
      <c r="I387" s="53"/>
      <c r="J387" s="53"/>
      <c r="K387" s="54"/>
      <c r="L387" s="30"/>
      <c r="M387" s="31"/>
      <c r="N387" s="37"/>
      <c r="O387" s="37"/>
      <c r="P387" s="72">
        <f>COUNTA(D388:D388)</f>
        <v>1</v>
      </c>
      <c r="Q387" s="71">
        <v>0</v>
      </c>
      <c r="R387" s="72">
        <f>COUNTIFS(V388:V388,"&gt;1,50")</f>
        <v>1</v>
      </c>
      <c r="S387" s="72">
        <f>COUNTIFS(V388:V388,"&gt;=0,995",V388:V388,"&lt;=1,5")</f>
        <v>0</v>
      </c>
      <c r="T387" s="72">
        <f>COUNTIFS(V388:V388,"&gt;=0,85",V388:V388,"&lt;0,995")</f>
        <v>0</v>
      </c>
      <c r="U387" s="72">
        <f>COUNTIFS(V388:V388,"&lt;0,85")</f>
        <v>0</v>
      </c>
      <c r="V387" s="50"/>
    </row>
    <row r="388" spans="1:22" ht="45" outlineLevel="2" x14ac:dyDescent="0.25">
      <c r="A388" s="168" t="s">
        <v>525</v>
      </c>
      <c r="B388" s="236" t="s">
        <v>540</v>
      </c>
      <c r="C388" s="406" t="s">
        <v>669</v>
      </c>
      <c r="D388" s="107" t="s">
        <v>1446</v>
      </c>
      <c r="E388" s="172" t="s">
        <v>225</v>
      </c>
      <c r="F388" s="107">
        <v>1560</v>
      </c>
      <c r="G388" s="107">
        <v>3743</v>
      </c>
      <c r="H388" s="95">
        <f t="shared" ref="H388" si="191">G388/F388</f>
        <v>2.3993589743589743</v>
      </c>
      <c r="I388" s="407" t="s">
        <v>1447</v>
      </c>
      <c r="J388" s="407" t="s">
        <v>1439</v>
      </c>
      <c r="K388" s="91" t="s">
        <v>387</v>
      </c>
      <c r="L388" s="30">
        <v>1</v>
      </c>
      <c r="M388" s="31">
        <f t="shared" ref="M388" si="192">IF(H388&gt;1,1,H388)</f>
        <v>1</v>
      </c>
      <c r="V388" s="50">
        <f t="shared" si="163"/>
        <v>2.3993589743589743</v>
      </c>
    </row>
    <row r="389" spans="1:22" s="35" customFormat="1" ht="27" customHeight="1" outlineLevel="1" x14ac:dyDescent="0.25">
      <c r="A389" s="51" t="s">
        <v>104</v>
      </c>
      <c r="B389" s="605" t="s">
        <v>1452</v>
      </c>
      <c r="C389" s="606"/>
      <c r="D389" s="605"/>
      <c r="E389" s="605"/>
      <c r="F389" s="605"/>
      <c r="G389" s="605"/>
      <c r="H389" s="52">
        <f>AVERAGE(M390:M390)</f>
        <v>0.98521598521598519</v>
      </c>
      <c r="I389" s="53"/>
      <c r="J389" s="53"/>
      <c r="K389" s="54"/>
      <c r="L389" s="30"/>
      <c r="M389" s="31"/>
      <c r="N389" s="37"/>
      <c r="O389" s="37"/>
      <c r="P389" s="72">
        <f>COUNTA(D390:D390)</f>
        <v>1</v>
      </c>
      <c r="Q389" s="71">
        <v>0</v>
      </c>
      <c r="R389" s="72">
        <f>COUNTIFS(V390:V390,"&gt;1,50")</f>
        <v>0</v>
      </c>
      <c r="S389" s="72">
        <f>COUNTIFS(V390:V390,"&gt;=0,995",V390:V390,"&lt;=1,5")</f>
        <v>0</v>
      </c>
      <c r="T389" s="72">
        <f>COUNTIFS(V390:V390,"&gt;=0,85",V390:V390,"&lt;0,995")</f>
        <v>1</v>
      </c>
      <c r="U389" s="72">
        <f>COUNTIFS(V390:V390,"&lt;0,85")</f>
        <v>0</v>
      </c>
      <c r="V389" s="50"/>
    </row>
    <row r="390" spans="1:22" ht="45" outlineLevel="2" x14ac:dyDescent="0.25">
      <c r="A390" s="168" t="s">
        <v>318</v>
      </c>
      <c r="B390" s="238" t="s">
        <v>1453</v>
      </c>
      <c r="C390" s="406" t="s">
        <v>669</v>
      </c>
      <c r="D390" s="107" t="s">
        <v>648</v>
      </c>
      <c r="E390" s="172" t="s">
        <v>225</v>
      </c>
      <c r="F390" s="107">
        <v>86.58</v>
      </c>
      <c r="G390" s="107">
        <v>85.3</v>
      </c>
      <c r="H390" s="95">
        <f t="shared" ref="H390" si="193">G390/F390</f>
        <v>0.98521598521598519</v>
      </c>
      <c r="I390" s="407" t="s">
        <v>1454</v>
      </c>
      <c r="J390" s="407" t="s">
        <v>1455</v>
      </c>
      <c r="K390" s="91" t="s">
        <v>387</v>
      </c>
      <c r="L390" s="30">
        <v>1</v>
      </c>
      <c r="M390" s="31">
        <f t="shared" ref="M390" si="194">IF(H390&gt;1,1,H390)</f>
        <v>0.98521598521598519</v>
      </c>
      <c r="V390" s="50">
        <f t="shared" ref="V390" si="195">H390</f>
        <v>0.98521598521598519</v>
      </c>
    </row>
    <row r="391" spans="1:22" s="35" customFormat="1" ht="27" customHeight="1" outlineLevel="1" x14ac:dyDescent="0.25">
      <c r="A391" s="51" t="s">
        <v>105</v>
      </c>
      <c r="B391" s="605" t="s">
        <v>1456</v>
      </c>
      <c r="C391" s="606"/>
      <c r="D391" s="605"/>
      <c r="E391" s="605"/>
      <c r="F391" s="605"/>
      <c r="G391" s="605"/>
      <c r="H391" s="52">
        <v>1</v>
      </c>
      <c r="I391" s="53"/>
      <c r="J391" s="53"/>
      <c r="K391" s="54"/>
      <c r="L391" s="30"/>
      <c r="M391" s="31"/>
      <c r="N391" s="37"/>
      <c r="O391" s="37"/>
      <c r="P391" s="72">
        <v>0</v>
      </c>
      <c r="Q391" s="71">
        <v>0</v>
      </c>
      <c r="R391" s="72">
        <f>COUNTIFS(V392:V392,"&gt;1,50")</f>
        <v>0</v>
      </c>
      <c r="S391" s="72">
        <f>COUNTIFS(V392:V392,"&gt;=0,995",V392:V392,"&lt;=1,5")</f>
        <v>0</v>
      </c>
      <c r="T391" s="72">
        <f>COUNTIFS(V392:V392,"&gt;=0,85",V392:V392,"&lt;0,995")</f>
        <v>0</v>
      </c>
      <c r="U391" s="72">
        <f>COUNTIFS(V392:V392,"&lt;0,85")</f>
        <v>0</v>
      </c>
      <c r="V391" s="50"/>
    </row>
    <row r="392" spans="1:22" outlineLevel="2" x14ac:dyDescent="0.25">
      <c r="A392" s="168" t="s">
        <v>319</v>
      </c>
      <c r="B392" s="267" t="s">
        <v>27</v>
      </c>
      <c r="C392" s="267" t="s">
        <v>27</v>
      </c>
      <c r="D392" s="267" t="s">
        <v>27</v>
      </c>
      <c r="E392" s="267" t="s">
        <v>27</v>
      </c>
      <c r="F392" s="267" t="s">
        <v>27</v>
      </c>
      <c r="G392" s="267" t="s">
        <v>27</v>
      </c>
      <c r="H392" s="267" t="s">
        <v>27</v>
      </c>
      <c r="I392" s="267" t="s">
        <v>27</v>
      </c>
      <c r="J392" s="267" t="s">
        <v>27</v>
      </c>
      <c r="K392" s="267" t="s">
        <v>27</v>
      </c>
      <c r="L392" s="267" t="s">
        <v>27</v>
      </c>
      <c r="M392" s="267" t="s">
        <v>27</v>
      </c>
      <c r="V392" s="50" t="str">
        <f t="shared" ref="V392" si="196">H392</f>
        <v>-</v>
      </c>
    </row>
    <row r="393" spans="1:22" s="35" customFormat="1" ht="25.5" customHeight="1" outlineLevel="1" x14ac:dyDescent="0.25">
      <c r="A393" s="51" t="s">
        <v>106</v>
      </c>
      <c r="B393" s="601" t="s">
        <v>1458</v>
      </c>
      <c r="C393" s="602"/>
      <c r="D393" s="603"/>
      <c r="E393" s="603"/>
      <c r="F393" s="603"/>
      <c r="G393" s="604"/>
      <c r="H393" s="52">
        <f>AVERAGE(M394:M399)</f>
        <v>1</v>
      </c>
      <c r="I393" s="53"/>
      <c r="J393" s="53"/>
      <c r="K393" s="54"/>
      <c r="L393" s="30"/>
      <c r="M393" s="138"/>
      <c r="N393" s="37"/>
      <c r="O393" s="37"/>
      <c r="P393" s="72">
        <f>COUNTA(D394:D399)</f>
        <v>6</v>
      </c>
      <c r="Q393" s="71">
        <v>0</v>
      </c>
      <c r="R393" s="72">
        <f>COUNTIFS(V394:V399,"&gt;1,50")</f>
        <v>2</v>
      </c>
      <c r="S393" s="72">
        <f>COUNTIFS(V394:V399,"&gt;=0,995",V394:V399,"&lt;=1,5")</f>
        <v>4</v>
      </c>
      <c r="T393" s="72">
        <f>COUNTIFS(V394:V399,"&gt;=0,85",V394:V399,"&lt;0,995")</f>
        <v>0</v>
      </c>
      <c r="U393" s="72">
        <f>COUNTIFS(V394:V399,"&lt;0,85")</f>
        <v>0</v>
      </c>
      <c r="V393" s="50"/>
    </row>
    <row r="394" spans="1:22" ht="56.25" outlineLevel="2" x14ac:dyDescent="0.25">
      <c r="A394" s="168" t="s">
        <v>1457</v>
      </c>
      <c r="B394" s="236" t="s">
        <v>1459</v>
      </c>
      <c r="C394" s="406" t="s">
        <v>669</v>
      </c>
      <c r="D394" s="235" t="s">
        <v>1462</v>
      </c>
      <c r="E394" s="172" t="s">
        <v>225</v>
      </c>
      <c r="F394" s="107">
        <v>70</v>
      </c>
      <c r="G394" s="107">
        <v>132.059</v>
      </c>
      <c r="H394" s="95">
        <f>G394/F394</f>
        <v>1.8865571428571428</v>
      </c>
      <c r="I394" s="238" t="s">
        <v>1463</v>
      </c>
      <c r="J394" s="267" t="s">
        <v>27</v>
      </c>
      <c r="K394" s="95" t="s">
        <v>387</v>
      </c>
      <c r="L394" s="30">
        <v>1</v>
      </c>
      <c r="M394" s="31">
        <f t="shared" ref="M394:M398" si="197">IF(H394&gt;1,1,H394)</f>
        <v>1</v>
      </c>
      <c r="V394" s="50">
        <f t="shared" si="163"/>
        <v>1.8865571428571428</v>
      </c>
    </row>
    <row r="395" spans="1:22" ht="78.75" outlineLevel="2" x14ac:dyDescent="0.25">
      <c r="A395" s="168" t="s">
        <v>1469</v>
      </c>
      <c r="B395" s="236" t="s">
        <v>542</v>
      </c>
      <c r="C395" s="406" t="s">
        <v>669</v>
      </c>
      <c r="D395" s="235" t="s">
        <v>1462</v>
      </c>
      <c r="E395" s="172" t="s">
        <v>225</v>
      </c>
      <c r="F395" s="107">
        <v>44.5</v>
      </c>
      <c r="G395" s="107">
        <v>46.17</v>
      </c>
      <c r="H395" s="95">
        <f t="shared" ref="H395:H399" si="198">G395/F395</f>
        <v>1.0375280898876404</v>
      </c>
      <c r="I395" s="238" t="s">
        <v>1464</v>
      </c>
      <c r="J395" s="238" t="s">
        <v>1465</v>
      </c>
      <c r="K395" s="95" t="s">
        <v>387</v>
      </c>
      <c r="L395" s="30">
        <v>1</v>
      </c>
      <c r="M395" s="31">
        <f t="shared" si="197"/>
        <v>1</v>
      </c>
      <c r="V395" s="50">
        <f t="shared" si="163"/>
        <v>1.0375280898876404</v>
      </c>
    </row>
    <row r="396" spans="1:22" ht="45" outlineLevel="2" x14ac:dyDescent="0.25">
      <c r="A396" s="168" t="s">
        <v>1470</v>
      </c>
      <c r="B396" s="236" t="s">
        <v>333</v>
      </c>
      <c r="C396" s="406" t="s">
        <v>669</v>
      </c>
      <c r="D396" s="235" t="s">
        <v>1462</v>
      </c>
      <c r="E396" s="172" t="s">
        <v>225</v>
      </c>
      <c r="F396" s="107">
        <v>8.5</v>
      </c>
      <c r="G396" s="107">
        <v>12.9</v>
      </c>
      <c r="H396" s="95">
        <f t="shared" si="198"/>
        <v>1.5176470588235293</v>
      </c>
      <c r="I396" s="238" t="s">
        <v>1466</v>
      </c>
      <c r="J396" s="267" t="s">
        <v>27</v>
      </c>
      <c r="K396" s="95" t="s">
        <v>387</v>
      </c>
      <c r="L396" s="30">
        <v>1</v>
      </c>
      <c r="M396" s="31">
        <f t="shared" si="197"/>
        <v>1</v>
      </c>
      <c r="V396" s="50">
        <f t="shared" si="163"/>
        <v>1.5176470588235293</v>
      </c>
    </row>
    <row r="397" spans="1:22" ht="45" outlineLevel="2" x14ac:dyDescent="0.25">
      <c r="A397" s="168" t="s">
        <v>1471</v>
      </c>
      <c r="B397" s="236" t="s">
        <v>1460</v>
      </c>
      <c r="C397" s="406" t="s">
        <v>669</v>
      </c>
      <c r="D397" s="235" t="s">
        <v>634</v>
      </c>
      <c r="E397" s="172" t="s">
        <v>225</v>
      </c>
      <c r="F397" s="107">
        <v>4100</v>
      </c>
      <c r="G397" s="107">
        <v>4214</v>
      </c>
      <c r="H397" s="95">
        <f t="shared" si="198"/>
        <v>1.0278048780487805</v>
      </c>
      <c r="I397" s="238" t="s">
        <v>1467</v>
      </c>
      <c r="J397" s="267" t="s">
        <v>27</v>
      </c>
      <c r="K397" s="95" t="s">
        <v>387</v>
      </c>
      <c r="L397" s="30">
        <v>1</v>
      </c>
      <c r="M397" s="31">
        <f t="shared" si="197"/>
        <v>1</v>
      </c>
      <c r="V397" s="50">
        <f t="shared" si="163"/>
        <v>1.0278048780487805</v>
      </c>
    </row>
    <row r="398" spans="1:22" ht="45" outlineLevel="2" x14ac:dyDescent="0.25">
      <c r="A398" s="168" t="s">
        <v>1472</v>
      </c>
      <c r="B398" s="236" t="s">
        <v>1461</v>
      </c>
      <c r="C398" s="406" t="s">
        <v>669</v>
      </c>
      <c r="D398" s="235" t="s">
        <v>671</v>
      </c>
      <c r="E398" s="172" t="s">
        <v>225</v>
      </c>
      <c r="F398" s="107">
        <v>19</v>
      </c>
      <c r="G398" s="107">
        <v>19</v>
      </c>
      <c r="H398" s="95">
        <f t="shared" si="198"/>
        <v>1</v>
      </c>
      <c r="I398" s="267" t="s">
        <v>27</v>
      </c>
      <c r="J398" s="267" t="s">
        <v>27</v>
      </c>
      <c r="K398" s="95" t="s">
        <v>387</v>
      </c>
      <c r="L398" s="30">
        <v>1</v>
      </c>
      <c r="M398" s="31">
        <f t="shared" si="197"/>
        <v>1</v>
      </c>
      <c r="V398" s="50">
        <f t="shared" si="163"/>
        <v>1</v>
      </c>
    </row>
    <row r="399" spans="1:22" ht="45" outlineLevel="2" x14ac:dyDescent="0.25">
      <c r="A399" s="168" t="s">
        <v>1473</v>
      </c>
      <c r="B399" s="236" t="s">
        <v>334</v>
      </c>
      <c r="C399" s="406" t="s">
        <v>669</v>
      </c>
      <c r="D399" s="235" t="s">
        <v>1462</v>
      </c>
      <c r="E399" s="172" t="s">
        <v>225</v>
      </c>
      <c r="F399" s="107">
        <v>14.9</v>
      </c>
      <c r="G399" s="107">
        <v>17.1404</v>
      </c>
      <c r="H399" s="95">
        <f t="shared" si="198"/>
        <v>1.1503624161073824</v>
      </c>
      <c r="I399" s="238" t="s">
        <v>1468</v>
      </c>
      <c r="J399" s="267" t="s">
        <v>27</v>
      </c>
      <c r="K399" s="95" t="s">
        <v>387</v>
      </c>
      <c r="L399" s="30">
        <v>1</v>
      </c>
      <c r="M399" s="31">
        <f t="shared" ref="M399" si="199">IF(H399&gt;1,1,H399)</f>
        <v>1</v>
      </c>
      <c r="V399" s="50">
        <f t="shared" ref="V399" si="200">H399</f>
        <v>1.1503624161073824</v>
      </c>
    </row>
    <row r="400" spans="1:22" s="35" customFormat="1" ht="26.25" customHeight="1" outlineLevel="1" x14ac:dyDescent="0.25">
      <c r="A400" s="51" t="s">
        <v>1474</v>
      </c>
      <c r="B400" s="605" t="s">
        <v>1475</v>
      </c>
      <c r="C400" s="606"/>
      <c r="D400" s="605"/>
      <c r="E400" s="605"/>
      <c r="F400" s="605"/>
      <c r="G400" s="605"/>
      <c r="H400" s="52">
        <f>AVERAGE(M401:M405)</f>
        <v>1</v>
      </c>
      <c r="I400" s="53"/>
      <c r="J400" s="53"/>
      <c r="K400" s="54"/>
      <c r="L400" s="30"/>
      <c r="M400" s="138"/>
      <c r="N400" s="37"/>
      <c r="O400" s="37"/>
      <c r="P400" s="72">
        <f>COUNTA(D401:D404)</f>
        <v>4</v>
      </c>
      <c r="Q400" s="71">
        <v>0</v>
      </c>
      <c r="R400" s="72">
        <f>COUNTIFS(V401:V405,"&gt;1,50")</f>
        <v>3</v>
      </c>
      <c r="S400" s="72">
        <f>COUNTIFS(V401:V405,"&gt;=0,995",V401:V405,"&lt;=1,5")</f>
        <v>1</v>
      </c>
      <c r="T400" s="72">
        <f>COUNTIFS(V401:V405,"&gt;=0,85",V401:V405,"&lt;0,995")</f>
        <v>0</v>
      </c>
      <c r="U400" s="72">
        <f>COUNTIFS(V401:V405,"&lt;0,85")</f>
        <v>0</v>
      </c>
      <c r="V400" s="50"/>
    </row>
    <row r="401" spans="1:22" ht="45" outlineLevel="2" x14ac:dyDescent="0.25">
      <c r="A401" s="168" t="s">
        <v>1476</v>
      </c>
      <c r="B401" s="236" t="s">
        <v>336</v>
      </c>
      <c r="C401" s="406" t="s">
        <v>669</v>
      </c>
      <c r="D401" s="153" t="s">
        <v>671</v>
      </c>
      <c r="E401" s="178" t="s">
        <v>215</v>
      </c>
      <c r="F401" s="107">
        <v>86</v>
      </c>
      <c r="G401" s="107">
        <v>53</v>
      </c>
      <c r="H401" s="95">
        <f>F401/G401</f>
        <v>1.6226415094339623</v>
      </c>
      <c r="I401" s="238" t="s">
        <v>1442</v>
      </c>
      <c r="J401" s="238" t="s">
        <v>1443</v>
      </c>
      <c r="K401" s="92" t="s">
        <v>387</v>
      </c>
      <c r="L401" s="30">
        <v>-1</v>
      </c>
      <c r="M401" s="31">
        <f t="shared" ref="M401:M403" si="201">IF(H401&gt;1,1,H401)</f>
        <v>1</v>
      </c>
      <c r="V401" s="50">
        <f t="shared" si="163"/>
        <v>1.6226415094339623</v>
      </c>
    </row>
    <row r="402" spans="1:22" ht="45" outlineLevel="2" x14ac:dyDescent="0.25">
      <c r="A402" s="168" t="s">
        <v>1477</v>
      </c>
      <c r="B402" s="236" t="s">
        <v>337</v>
      </c>
      <c r="C402" s="406" t="s">
        <v>669</v>
      </c>
      <c r="D402" s="153" t="s">
        <v>671</v>
      </c>
      <c r="E402" s="178" t="s">
        <v>215</v>
      </c>
      <c r="F402" s="107">
        <v>70</v>
      </c>
      <c r="G402" s="107">
        <v>23</v>
      </c>
      <c r="H402" s="95">
        <f>F402/G402</f>
        <v>3.0434782608695654</v>
      </c>
      <c r="I402" s="238" t="s">
        <v>1442</v>
      </c>
      <c r="J402" s="238" t="s">
        <v>1443</v>
      </c>
      <c r="K402" s="92" t="s">
        <v>387</v>
      </c>
      <c r="L402" s="30">
        <v>-1</v>
      </c>
      <c r="M402" s="31">
        <f t="shared" si="201"/>
        <v>1</v>
      </c>
      <c r="V402" s="50">
        <f t="shared" si="163"/>
        <v>3.0434782608695654</v>
      </c>
    </row>
    <row r="403" spans="1:22" ht="56.25" outlineLevel="2" x14ac:dyDescent="0.25">
      <c r="A403" s="168" t="s">
        <v>1478</v>
      </c>
      <c r="B403" s="236" t="s">
        <v>338</v>
      </c>
      <c r="C403" s="406" t="s">
        <v>669</v>
      </c>
      <c r="D403" s="235" t="s">
        <v>648</v>
      </c>
      <c r="E403" s="172" t="s">
        <v>225</v>
      </c>
      <c r="F403" s="107">
        <v>52</v>
      </c>
      <c r="G403" s="107">
        <v>94.6</v>
      </c>
      <c r="H403" s="95">
        <f>G403/F403</f>
        <v>1.8192307692307692</v>
      </c>
      <c r="I403" s="238" t="s">
        <v>1482</v>
      </c>
      <c r="J403" s="238" t="s">
        <v>1443</v>
      </c>
      <c r="K403" s="92" t="s">
        <v>387</v>
      </c>
      <c r="L403" s="30">
        <v>1</v>
      </c>
      <c r="M403" s="31">
        <f t="shared" si="201"/>
        <v>1</v>
      </c>
      <c r="V403" s="50">
        <f t="shared" si="163"/>
        <v>1.8192307692307692</v>
      </c>
    </row>
    <row r="404" spans="1:22" ht="45" outlineLevel="2" x14ac:dyDescent="0.25">
      <c r="A404" s="168" t="s">
        <v>1479</v>
      </c>
      <c r="B404" s="236" t="s">
        <v>339</v>
      </c>
      <c r="C404" s="406" t="s">
        <v>669</v>
      </c>
      <c r="D404" s="235" t="s">
        <v>648</v>
      </c>
      <c r="E404" s="172" t="s">
        <v>225</v>
      </c>
      <c r="F404" s="107">
        <v>100</v>
      </c>
      <c r="G404" s="107">
        <v>100</v>
      </c>
      <c r="H404" s="95">
        <f>G404/F404</f>
        <v>1</v>
      </c>
      <c r="I404" s="233" t="s">
        <v>27</v>
      </c>
      <c r="J404" s="233" t="s">
        <v>27</v>
      </c>
      <c r="K404" s="92" t="s">
        <v>387</v>
      </c>
      <c r="L404" s="30">
        <v>1</v>
      </c>
      <c r="M404" s="31">
        <f t="shared" ref="M404" si="202">IF(H404&gt;1,1,H404)</f>
        <v>1</v>
      </c>
      <c r="V404" s="50">
        <f t="shared" si="163"/>
        <v>1</v>
      </c>
    </row>
    <row r="405" spans="1:22" ht="45" outlineLevel="2" x14ac:dyDescent="0.25">
      <c r="A405" s="168" t="s">
        <v>1480</v>
      </c>
      <c r="B405" s="238" t="s">
        <v>1481</v>
      </c>
      <c r="C405" s="406" t="s">
        <v>669</v>
      </c>
      <c r="D405" s="235" t="s">
        <v>634</v>
      </c>
      <c r="E405" s="178" t="s">
        <v>215</v>
      </c>
      <c r="F405" s="107">
        <v>1.87</v>
      </c>
      <c r="G405" s="107">
        <v>1.43</v>
      </c>
      <c r="H405" s="95" t="s">
        <v>27</v>
      </c>
      <c r="I405" s="238" t="s">
        <v>929</v>
      </c>
      <c r="J405" s="267" t="s">
        <v>27</v>
      </c>
      <c r="K405" s="267" t="s">
        <v>387</v>
      </c>
      <c r="L405" s="30">
        <v>-1</v>
      </c>
      <c r="M405" s="31" t="s">
        <v>27</v>
      </c>
      <c r="V405" s="50" t="str">
        <f t="shared" ref="V405" si="203">H405</f>
        <v>-</v>
      </c>
    </row>
    <row r="406" spans="1:22" s="35" customFormat="1" ht="15.75" customHeight="1" outlineLevel="1" x14ac:dyDescent="0.25">
      <c r="A406" s="51" t="s">
        <v>1484</v>
      </c>
      <c r="B406" s="605" t="s">
        <v>1483</v>
      </c>
      <c r="C406" s="606"/>
      <c r="D406" s="605"/>
      <c r="E406" s="605"/>
      <c r="F406" s="605"/>
      <c r="G406" s="605"/>
      <c r="H406" s="52">
        <v>1</v>
      </c>
      <c r="I406" s="53"/>
      <c r="J406" s="53"/>
      <c r="K406" s="54"/>
      <c r="L406" s="30"/>
      <c r="M406" s="31"/>
      <c r="N406" s="37"/>
      <c r="O406" s="37"/>
      <c r="P406" s="72">
        <v>0</v>
      </c>
      <c r="Q406" s="71">
        <v>0</v>
      </c>
      <c r="R406" s="72">
        <f>COUNTIFS(V407:V407,"&gt;1,50")</f>
        <v>0</v>
      </c>
      <c r="S406" s="72">
        <f>COUNTIFS(V407:V407,"&gt;=0,995",V407:V407,"&lt;=1,5")</f>
        <v>0</v>
      </c>
      <c r="T406" s="72">
        <f>COUNTIFS(V407:V407,"&gt;=0,85",V407:V407,"&lt;0,995")</f>
        <v>0</v>
      </c>
      <c r="U406" s="72">
        <f>COUNTIFS(V407:V407,"&lt;0,85")</f>
        <v>0</v>
      </c>
      <c r="V406" s="50"/>
    </row>
    <row r="407" spans="1:22" outlineLevel="2" x14ac:dyDescent="0.25">
      <c r="A407" s="168" t="s">
        <v>1485</v>
      </c>
      <c r="B407" s="267" t="s">
        <v>27</v>
      </c>
      <c r="C407" s="267" t="s">
        <v>27</v>
      </c>
      <c r="D407" s="267" t="s">
        <v>27</v>
      </c>
      <c r="E407" s="267" t="s">
        <v>27</v>
      </c>
      <c r="F407" s="267" t="s">
        <v>27</v>
      </c>
      <c r="G407" s="267" t="s">
        <v>27</v>
      </c>
      <c r="H407" s="267" t="s">
        <v>27</v>
      </c>
      <c r="I407" s="267" t="s">
        <v>27</v>
      </c>
      <c r="J407" s="267" t="s">
        <v>27</v>
      </c>
      <c r="K407" s="267" t="s">
        <v>27</v>
      </c>
      <c r="L407" s="267" t="s">
        <v>27</v>
      </c>
      <c r="M407" s="267" t="s">
        <v>27</v>
      </c>
      <c r="V407" s="50" t="str">
        <f t="shared" ref="V407" si="204">H407</f>
        <v>-</v>
      </c>
    </row>
    <row r="408" spans="1:22" s="35" customFormat="1" ht="24.75" customHeight="1" x14ac:dyDescent="0.25">
      <c r="A408" s="592" t="s">
        <v>107</v>
      </c>
      <c r="B408" s="607" t="s">
        <v>667</v>
      </c>
      <c r="C408" s="608"/>
      <c r="D408" s="607"/>
      <c r="E408" s="607"/>
      <c r="F408" s="607"/>
      <c r="G408" s="607"/>
      <c r="H408" s="593">
        <f>AVERAGE(M409:M414,M417,M423:M429,M435,M437,M439)</f>
        <v>0.87908208296557822</v>
      </c>
      <c r="I408" s="594"/>
      <c r="J408" s="594"/>
      <c r="K408" s="595"/>
      <c r="L408" s="47"/>
      <c r="M408" s="31"/>
      <c r="N408" s="37"/>
      <c r="O408" s="37"/>
      <c r="P408" s="78">
        <f>COUNTA(D409:D414,D417,D423:D429,D431:D433,D435,D437,D439,D441)</f>
        <v>21</v>
      </c>
      <c r="Q408" s="70">
        <f>P408-R408-S408-T408-U408</f>
        <v>10</v>
      </c>
      <c r="R408" s="78">
        <f>COUNTIFS(V409:V449,"&gt;1,50")</f>
        <v>2</v>
      </c>
      <c r="S408" s="78">
        <f>COUNTIFS(V409:V449,"&gt;=0,995",V409:V449,"&lt;=1,5")</f>
        <v>7</v>
      </c>
      <c r="T408" s="78">
        <f>COUNTIFS(V409:V449,"&gt;=0,85",V409:V449,"&lt;0,995")</f>
        <v>0</v>
      </c>
      <c r="U408" s="78">
        <f>COUNTIFS(V409:V449,"&lt;0,85")</f>
        <v>2</v>
      </c>
      <c r="V408" s="50"/>
    </row>
    <row r="409" spans="1:22" ht="101.25" outlineLevel="2" x14ac:dyDescent="0.25">
      <c r="A409" s="168" t="s">
        <v>321</v>
      </c>
      <c r="B409" s="104" t="s">
        <v>447</v>
      </c>
      <c r="C409" s="281" t="s">
        <v>647</v>
      </c>
      <c r="D409" s="152" t="s">
        <v>648</v>
      </c>
      <c r="E409" s="172" t="s">
        <v>225</v>
      </c>
      <c r="F409" s="107">
        <v>103.3</v>
      </c>
      <c r="G409" s="107">
        <v>88.6</v>
      </c>
      <c r="H409" s="183">
        <f>G409/F409</f>
        <v>0.85769603097773472</v>
      </c>
      <c r="I409" s="285" t="s">
        <v>665</v>
      </c>
      <c r="J409" s="285" t="s">
        <v>526</v>
      </c>
      <c r="K409" s="29" t="s">
        <v>450</v>
      </c>
      <c r="L409" s="30">
        <v>1</v>
      </c>
      <c r="M409" s="31" t="s">
        <v>27</v>
      </c>
      <c r="V409" s="50" t="s">
        <v>27</v>
      </c>
    </row>
    <row r="410" spans="1:22" ht="111.75" customHeight="1" outlineLevel="2" x14ac:dyDescent="0.25">
      <c r="A410" s="168" t="s">
        <v>322</v>
      </c>
      <c r="B410" s="104" t="s">
        <v>448</v>
      </c>
      <c r="C410" s="281" t="s">
        <v>647</v>
      </c>
      <c r="D410" s="152" t="s">
        <v>650</v>
      </c>
      <c r="E410" s="172" t="s">
        <v>225</v>
      </c>
      <c r="F410" s="107">
        <v>244.5</v>
      </c>
      <c r="G410" s="107">
        <v>221.3</v>
      </c>
      <c r="H410" s="183">
        <f t="shared" ref="H410:H414" si="205">G410/F410</f>
        <v>0.90511247443762788</v>
      </c>
      <c r="I410" s="285" t="s">
        <v>930</v>
      </c>
      <c r="J410" s="289" t="s">
        <v>27</v>
      </c>
      <c r="K410" s="29" t="s">
        <v>450</v>
      </c>
      <c r="L410" s="30">
        <v>1</v>
      </c>
      <c r="M410" s="31" t="s">
        <v>27</v>
      </c>
      <c r="V410" s="50" t="s">
        <v>27</v>
      </c>
    </row>
    <row r="411" spans="1:22" ht="45" outlineLevel="2" x14ac:dyDescent="0.25">
      <c r="A411" s="168" t="s">
        <v>323</v>
      </c>
      <c r="B411" s="211" t="s">
        <v>651</v>
      </c>
      <c r="C411" s="281" t="s">
        <v>647</v>
      </c>
      <c r="D411" s="152" t="s">
        <v>648</v>
      </c>
      <c r="E411" s="172" t="s">
        <v>225</v>
      </c>
      <c r="F411" s="107">
        <v>0.55000000000000004</v>
      </c>
      <c r="G411" s="107">
        <v>2</v>
      </c>
      <c r="H411" s="183">
        <f t="shared" si="205"/>
        <v>3.6363636363636362</v>
      </c>
      <c r="I411" s="238" t="s">
        <v>666</v>
      </c>
      <c r="J411" s="267" t="s">
        <v>27</v>
      </c>
      <c r="K411" s="29" t="s">
        <v>664</v>
      </c>
      <c r="L411" s="30">
        <v>1</v>
      </c>
      <c r="M411" s="31" t="s">
        <v>27</v>
      </c>
      <c r="V411" s="50" t="s">
        <v>27</v>
      </c>
    </row>
    <row r="412" spans="1:22" ht="67.5" outlineLevel="2" x14ac:dyDescent="0.25">
      <c r="A412" s="168" t="s">
        <v>569</v>
      </c>
      <c r="B412" s="280" t="s">
        <v>652</v>
      </c>
      <c r="C412" s="281" t="s">
        <v>647</v>
      </c>
      <c r="D412" s="152" t="s">
        <v>648</v>
      </c>
      <c r="E412" s="172" t="s">
        <v>225</v>
      </c>
      <c r="F412" s="107">
        <v>103</v>
      </c>
      <c r="G412" s="107">
        <v>69</v>
      </c>
      <c r="H412" s="183">
        <f t="shared" si="205"/>
        <v>0.66990291262135926</v>
      </c>
      <c r="I412" s="285" t="s">
        <v>662</v>
      </c>
      <c r="J412" s="285" t="s">
        <v>663</v>
      </c>
      <c r="K412" s="29" t="s">
        <v>450</v>
      </c>
      <c r="L412" s="30">
        <v>1</v>
      </c>
      <c r="M412" s="31">
        <f t="shared" ref="M412" si="206">IF(H412&gt;1,1,H412)</f>
        <v>0.66990291262135926</v>
      </c>
      <c r="V412" s="50">
        <f t="shared" si="163"/>
        <v>0.66990291262135926</v>
      </c>
    </row>
    <row r="413" spans="1:22" ht="33.75" outlineLevel="2" x14ac:dyDescent="0.25">
      <c r="A413" s="168" t="s">
        <v>653</v>
      </c>
      <c r="B413" s="280" t="s">
        <v>456</v>
      </c>
      <c r="C413" s="281" t="s">
        <v>655</v>
      </c>
      <c r="D413" s="281" t="s">
        <v>654</v>
      </c>
      <c r="E413" s="172" t="s">
        <v>225</v>
      </c>
      <c r="F413" s="107">
        <v>810.4</v>
      </c>
      <c r="G413" s="107">
        <v>810.4</v>
      </c>
      <c r="H413" s="183">
        <f t="shared" si="205"/>
        <v>1</v>
      </c>
      <c r="I413" s="286" t="s">
        <v>660</v>
      </c>
      <c r="J413" s="287" t="s">
        <v>27</v>
      </c>
      <c r="K413" s="29" t="s">
        <v>664</v>
      </c>
      <c r="L413" s="30">
        <v>1</v>
      </c>
      <c r="M413" s="284" t="s">
        <v>27</v>
      </c>
      <c r="V413" s="261" t="s">
        <v>27</v>
      </c>
    </row>
    <row r="414" spans="1:22" ht="47.25" customHeight="1" outlineLevel="2" x14ac:dyDescent="0.25">
      <c r="A414" s="168" t="s">
        <v>659</v>
      </c>
      <c r="B414" s="32" t="s">
        <v>656</v>
      </c>
      <c r="C414" s="283" t="s">
        <v>657</v>
      </c>
      <c r="D414" s="48" t="s">
        <v>658</v>
      </c>
      <c r="E414" s="172" t="s">
        <v>225</v>
      </c>
      <c r="F414" s="107">
        <v>0.5</v>
      </c>
      <c r="G414" s="107">
        <v>0.51949999999999996</v>
      </c>
      <c r="H414" s="183">
        <f t="shared" si="205"/>
        <v>1.0389999999999999</v>
      </c>
      <c r="I414" s="285" t="s">
        <v>661</v>
      </c>
      <c r="J414" s="287" t="s">
        <v>27</v>
      </c>
      <c r="K414" s="29" t="s">
        <v>664</v>
      </c>
      <c r="L414" s="30">
        <v>1</v>
      </c>
      <c r="M414" s="31" t="s">
        <v>27</v>
      </c>
      <c r="V414" s="50" t="s">
        <v>27</v>
      </c>
    </row>
    <row r="415" spans="1:22" ht="28.5" customHeight="1" outlineLevel="2" x14ac:dyDescent="0.25">
      <c r="A415" s="291" t="s">
        <v>108</v>
      </c>
      <c r="B415" s="611" t="s">
        <v>676</v>
      </c>
      <c r="C415" s="612"/>
      <c r="D415" s="611"/>
      <c r="E415" s="611"/>
      <c r="F415" s="611"/>
      <c r="G415" s="611"/>
      <c r="H415" s="292">
        <f>AVERAGE(M416:M417)</f>
        <v>0</v>
      </c>
      <c r="I415" s="293"/>
      <c r="J415" s="293"/>
      <c r="K415" s="294"/>
      <c r="L415" s="214"/>
      <c r="M415" s="42"/>
      <c r="N415" s="37"/>
      <c r="O415" s="37"/>
      <c r="P415" s="72">
        <f>COUNTA(D417)</f>
        <v>1</v>
      </c>
      <c r="Q415" s="71">
        <v>0</v>
      </c>
      <c r="R415" s="72">
        <f>COUNTIFS(V416:V417,"&gt;1,50")</f>
        <v>0</v>
      </c>
      <c r="S415" s="72">
        <f>COUNTIFS(V416:V417,"&gt;=0,995",V416:V417,"&lt;=1,5")</f>
        <v>0</v>
      </c>
      <c r="T415" s="72">
        <f>COUNTIFS(V416:V417,"&gt;=0,85",V416:V417,"&lt;0,995")</f>
        <v>0</v>
      </c>
      <c r="U415" s="72">
        <f>COUNTIFS(V416:V417,"&lt;0,85")</f>
        <v>1</v>
      </c>
      <c r="V415" s="50"/>
    </row>
    <row r="416" spans="1:22" ht="33.75" customHeight="1" outlineLevel="2" x14ac:dyDescent="0.25">
      <c r="A416" s="168" t="s">
        <v>325</v>
      </c>
      <c r="B416" s="32" t="s">
        <v>456</v>
      </c>
      <c r="C416" s="281" t="s">
        <v>655</v>
      </c>
      <c r="D416" s="281" t="s">
        <v>654</v>
      </c>
      <c r="E416" s="172" t="s">
        <v>225</v>
      </c>
      <c r="F416" s="107">
        <v>810.4</v>
      </c>
      <c r="G416" s="107" t="s">
        <v>27</v>
      </c>
      <c r="H416" s="212" t="s">
        <v>27</v>
      </c>
      <c r="I416" s="290" t="s">
        <v>680</v>
      </c>
      <c r="J416" s="289" t="s">
        <v>27</v>
      </c>
      <c r="K416" s="29" t="s">
        <v>664</v>
      </c>
      <c r="L416" s="30">
        <v>1</v>
      </c>
      <c r="M416" s="31" t="s">
        <v>27</v>
      </c>
      <c r="V416" s="50" t="str">
        <f t="shared" si="163"/>
        <v>-</v>
      </c>
    </row>
    <row r="417" spans="1:22" ht="59.25" customHeight="1" outlineLevel="2" x14ac:dyDescent="0.25">
      <c r="A417" s="168" t="s">
        <v>326</v>
      </c>
      <c r="B417" s="32" t="s">
        <v>678</v>
      </c>
      <c r="C417" s="288" t="s">
        <v>677</v>
      </c>
      <c r="D417" s="197" t="s">
        <v>671</v>
      </c>
      <c r="E417" s="172" t="s">
        <v>225</v>
      </c>
      <c r="F417" s="107">
        <v>3</v>
      </c>
      <c r="G417" s="107">
        <v>0</v>
      </c>
      <c r="H417" s="212">
        <f>G417/F417</f>
        <v>0</v>
      </c>
      <c r="I417" s="290" t="s">
        <v>679</v>
      </c>
      <c r="J417" s="289" t="s">
        <v>27</v>
      </c>
      <c r="K417" s="107" t="s">
        <v>445</v>
      </c>
      <c r="L417" s="30">
        <v>1</v>
      </c>
      <c r="M417" s="31">
        <f t="shared" ref="M417" si="207">IF(H417&gt;1,1,H417)</f>
        <v>0</v>
      </c>
      <c r="V417" s="50">
        <f t="shared" si="163"/>
        <v>0</v>
      </c>
    </row>
    <row r="418" spans="1:22" ht="30" customHeight="1" outlineLevel="2" x14ac:dyDescent="0.25">
      <c r="A418" s="291" t="s">
        <v>109</v>
      </c>
      <c r="B418" s="611" t="s">
        <v>681</v>
      </c>
      <c r="C418" s="612"/>
      <c r="D418" s="611"/>
      <c r="E418" s="611"/>
      <c r="F418" s="611"/>
      <c r="G418" s="611"/>
      <c r="H418" s="292">
        <v>1</v>
      </c>
      <c r="I418" s="293"/>
      <c r="J418" s="293"/>
      <c r="K418" s="294"/>
      <c r="L418" s="214"/>
      <c r="M418" s="42"/>
      <c r="N418" s="37"/>
      <c r="O418" s="37"/>
      <c r="P418" s="72">
        <v>0</v>
      </c>
      <c r="Q418" s="72">
        <v>0</v>
      </c>
      <c r="R418" s="72">
        <v>0</v>
      </c>
      <c r="S418" s="72">
        <v>0</v>
      </c>
      <c r="T418" s="72">
        <v>0</v>
      </c>
      <c r="U418" s="72">
        <v>0</v>
      </c>
      <c r="V418" s="50"/>
    </row>
    <row r="419" spans="1:22" ht="47.25" customHeight="1" outlineLevel="2" x14ac:dyDescent="0.25">
      <c r="A419" s="168" t="s">
        <v>331</v>
      </c>
      <c r="B419" s="104" t="s">
        <v>448</v>
      </c>
      <c r="C419" s="281" t="s">
        <v>647</v>
      </c>
      <c r="D419" s="152" t="s">
        <v>650</v>
      </c>
      <c r="E419" s="172" t="s">
        <v>225</v>
      </c>
      <c r="F419" s="107">
        <v>244.5</v>
      </c>
      <c r="G419" s="107" t="s">
        <v>27</v>
      </c>
      <c r="H419" s="183" t="s">
        <v>27</v>
      </c>
      <c r="I419" s="290" t="s">
        <v>680</v>
      </c>
      <c r="J419" s="289" t="s">
        <v>27</v>
      </c>
      <c r="K419" s="29" t="s">
        <v>450</v>
      </c>
      <c r="L419" s="30">
        <v>1</v>
      </c>
      <c r="M419" s="31" t="s">
        <v>27</v>
      </c>
      <c r="V419" s="50" t="str">
        <f t="shared" ref="V419" si="208">H419</f>
        <v>-</v>
      </c>
    </row>
    <row r="420" spans="1:22" ht="32.25" customHeight="1" outlineLevel="2" x14ac:dyDescent="0.25">
      <c r="A420" s="291" t="s">
        <v>110</v>
      </c>
      <c r="B420" s="611" t="s">
        <v>681</v>
      </c>
      <c r="C420" s="612"/>
      <c r="D420" s="611"/>
      <c r="E420" s="611"/>
      <c r="F420" s="611"/>
      <c r="G420" s="611"/>
      <c r="H420" s="292">
        <v>1</v>
      </c>
      <c r="I420" s="293"/>
      <c r="J420" s="293"/>
      <c r="K420" s="294"/>
      <c r="L420" s="214"/>
      <c r="M420" s="42"/>
      <c r="N420" s="37"/>
      <c r="O420" s="37"/>
      <c r="P420" s="72">
        <v>0</v>
      </c>
      <c r="Q420" s="72">
        <v>0</v>
      </c>
      <c r="R420" s="72">
        <v>0</v>
      </c>
      <c r="S420" s="72">
        <v>0</v>
      </c>
      <c r="T420" s="72">
        <v>0</v>
      </c>
      <c r="U420" s="72">
        <v>0</v>
      </c>
      <c r="V420" s="50"/>
    </row>
    <row r="421" spans="1:22" ht="27.75" customHeight="1" outlineLevel="2" x14ac:dyDescent="0.25">
      <c r="A421" s="168" t="s">
        <v>325</v>
      </c>
      <c r="B421" s="32" t="s">
        <v>456</v>
      </c>
      <c r="C421" s="281" t="s">
        <v>655</v>
      </c>
      <c r="D421" s="281" t="s">
        <v>654</v>
      </c>
      <c r="E421" s="172" t="s">
        <v>225</v>
      </c>
      <c r="F421" s="107">
        <v>810.4</v>
      </c>
      <c r="G421" s="107" t="s">
        <v>27</v>
      </c>
      <c r="H421" s="212" t="s">
        <v>27</v>
      </c>
      <c r="I421" s="290" t="s">
        <v>680</v>
      </c>
      <c r="J421" s="289" t="s">
        <v>27</v>
      </c>
      <c r="K421" s="29" t="s">
        <v>664</v>
      </c>
      <c r="L421" s="30">
        <v>1</v>
      </c>
      <c r="M421" s="31" t="s">
        <v>27</v>
      </c>
      <c r="V421" s="50" t="str">
        <f t="shared" ref="V421" si="209">H421</f>
        <v>-</v>
      </c>
    </row>
    <row r="422" spans="1:22" s="35" customFormat="1" ht="29.25" customHeight="1" outlineLevel="1" x14ac:dyDescent="0.25">
      <c r="A422" s="51" t="s">
        <v>108</v>
      </c>
      <c r="B422" s="605" t="s">
        <v>668</v>
      </c>
      <c r="C422" s="606"/>
      <c r="D422" s="605"/>
      <c r="E422" s="605"/>
      <c r="F422" s="605"/>
      <c r="G422" s="605"/>
      <c r="H422" s="52">
        <f>AVERAGE(M423:M429)</f>
        <v>1</v>
      </c>
      <c r="I422" s="53"/>
      <c r="J422" s="53"/>
      <c r="K422" s="54"/>
      <c r="L422" s="214"/>
      <c r="M422" s="42"/>
      <c r="N422" s="37"/>
      <c r="O422" s="37"/>
      <c r="P422" s="72">
        <f>COUNTA(D423:D429)</f>
        <v>7</v>
      </c>
      <c r="Q422" s="71">
        <f>P422-R422-S422-T422-U422</f>
        <v>1</v>
      </c>
      <c r="R422" s="72">
        <f>COUNTIFS(V423:V429,"&gt;1,50")</f>
        <v>0</v>
      </c>
      <c r="S422" s="72">
        <f>COUNTIFS(V423:V429,"&gt;=0,995",V423:V429,"&lt;=1,5")</f>
        <v>6</v>
      </c>
      <c r="T422" s="72">
        <f>COUNTIFS(V423:V429,"&gt;=0,85",V423:V429,"&lt;0,995")</f>
        <v>0</v>
      </c>
      <c r="U422" s="72">
        <f>COUNTIFS(V423:V429,"&lt;0,85")</f>
        <v>0</v>
      </c>
      <c r="V422" s="50"/>
    </row>
    <row r="423" spans="1:22" ht="112.5" customHeight="1" outlineLevel="2" x14ac:dyDescent="0.25">
      <c r="A423" s="168" t="s">
        <v>325</v>
      </c>
      <c r="B423" s="32" t="s">
        <v>451</v>
      </c>
      <c r="C423" s="288" t="s">
        <v>669</v>
      </c>
      <c r="D423" s="197" t="s">
        <v>670</v>
      </c>
      <c r="E423" s="172" t="s">
        <v>225</v>
      </c>
      <c r="F423" s="107">
        <v>1</v>
      </c>
      <c r="G423" s="107">
        <v>1</v>
      </c>
      <c r="H423" s="212">
        <f>G423/F423</f>
        <v>1</v>
      </c>
      <c r="I423" s="289" t="s">
        <v>27</v>
      </c>
      <c r="J423" s="289" t="s">
        <v>27</v>
      </c>
      <c r="K423" s="29" t="s">
        <v>450</v>
      </c>
      <c r="L423" s="30">
        <v>1</v>
      </c>
      <c r="M423" s="31">
        <f t="shared" ref="M423:M428" si="210">IF(H423&gt;1,1,H423)</f>
        <v>1</v>
      </c>
      <c r="V423" s="50">
        <f t="shared" si="163"/>
        <v>1</v>
      </c>
    </row>
    <row r="424" spans="1:22" ht="76.5" customHeight="1" outlineLevel="2" x14ac:dyDescent="0.25">
      <c r="A424" s="168" t="s">
        <v>326</v>
      </c>
      <c r="B424" s="32" t="s">
        <v>452</v>
      </c>
      <c r="C424" s="288" t="s">
        <v>669</v>
      </c>
      <c r="D424" s="197" t="s">
        <v>671</v>
      </c>
      <c r="E424" s="172" t="s">
        <v>225</v>
      </c>
      <c r="F424" s="107">
        <v>14</v>
      </c>
      <c r="G424" s="107">
        <v>18</v>
      </c>
      <c r="H424" s="212">
        <f>G424/F424</f>
        <v>1.2857142857142858</v>
      </c>
      <c r="I424" s="285" t="s">
        <v>675</v>
      </c>
      <c r="J424" s="289" t="s">
        <v>27</v>
      </c>
      <c r="K424" s="29" t="s">
        <v>450</v>
      </c>
      <c r="L424" s="30">
        <v>1</v>
      </c>
      <c r="M424" s="31">
        <f t="shared" si="210"/>
        <v>1</v>
      </c>
      <c r="V424" s="50">
        <f t="shared" si="163"/>
        <v>1.2857142857142858</v>
      </c>
    </row>
    <row r="425" spans="1:22" ht="58.5" customHeight="1" outlineLevel="2" x14ac:dyDescent="0.25">
      <c r="A425" s="168" t="s">
        <v>327</v>
      </c>
      <c r="B425" s="32" t="s">
        <v>453</v>
      </c>
      <c r="C425" s="288" t="s">
        <v>669</v>
      </c>
      <c r="D425" s="197" t="s">
        <v>671</v>
      </c>
      <c r="E425" s="172" t="s">
        <v>225</v>
      </c>
      <c r="F425" s="107">
        <v>270</v>
      </c>
      <c r="G425" s="107">
        <v>317</v>
      </c>
      <c r="H425" s="212">
        <f>G425/F425</f>
        <v>1.174074074074074</v>
      </c>
      <c r="I425" s="285" t="s">
        <v>527</v>
      </c>
      <c r="J425" s="289" t="s">
        <v>27</v>
      </c>
      <c r="K425" s="29" t="s">
        <v>450</v>
      </c>
      <c r="L425" s="30">
        <v>1</v>
      </c>
      <c r="M425" s="31">
        <f t="shared" si="210"/>
        <v>1</v>
      </c>
      <c r="V425" s="50">
        <f t="shared" si="163"/>
        <v>1.174074074074074</v>
      </c>
    </row>
    <row r="426" spans="1:22" ht="66.75" customHeight="1" outlineLevel="2" x14ac:dyDescent="0.25">
      <c r="A426" s="168" t="s">
        <v>328</v>
      </c>
      <c r="B426" s="32" t="s">
        <v>454</v>
      </c>
      <c r="C426" s="288" t="s">
        <v>669</v>
      </c>
      <c r="D426" s="197" t="s">
        <v>650</v>
      </c>
      <c r="E426" s="172" t="s">
        <v>225</v>
      </c>
      <c r="F426" s="107">
        <v>210</v>
      </c>
      <c r="G426" s="107">
        <v>299.11</v>
      </c>
      <c r="H426" s="183">
        <f t="shared" ref="H426:H428" si="211">G426/F426</f>
        <v>1.4243333333333335</v>
      </c>
      <c r="I426" s="285" t="s">
        <v>495</v>
      </c>
      <c r="J426" s="289" t="s">
        <v>27</v>
      </c>
      <c r="K426" s="29" t="s">
        <v>450</v>
      </c>
      <c r="L426" s="30">
        <v>1</v>
      </c>
      <c r="M426" s="31">
        <f t="shared" si="210"/>
        <v>1</v>
      </c>
      <c r="V426" s="50">
        <f t="shared" si="163"/>
        <v>1.4243333333333335</v>
      </c>
    </row>
    <row r="427" spans="1:22" ht="68.25" customHeight="1" outlineLevel="2" x14ac:dyDescent="0.25">
      <c r="A427" s="168" t="s">
        <v>539</v>
      </c>
      <c r="B427" s="32" t="s">
        <v>455</v>
      </c>
      <c r="C427" s="288" t="s">
        <v>669</v>
      </c>
      <c r="D427" s="197" t="s">
        <v>671</v>
      </c>
      <c r="E427" s="172" t="s">
        <v>225</v>
      </c>
      <c r="F427" s="107">
        <v>5000</v>
      </c>
      <c r="G427" s="107">
        <v>5029</v>
      </c>
      <c r="H427" s="183">
        <f t="shared" si="211"/>
        <v>1.0058</v>
      </c>
      <c r="I427" s="289" t="s">
        <v>27</v>
      </c>
      <c r="J427" s="289" t="s">
        <v>27</v>
      </c>
      <c r="K427" s="29" t="s">
        <v>450</v>
      </c>
      <c r="L427" s="30">
        <v>1</v>
      </c>
      <c r="M427" s="31">
        <f t="shared" si="210"/>
        <v>1</v>
      </c>
      <c r="V427" s="50">
        <f t="shared" si="163"/>
        <v>1.0058</v>
      </c>
    </row>
    <row r="428" spans="1:22" ht="47.25" customHeight="1" outlineLevel="2" x14ac:dyDescent="0.25">
      <c r="A428" s="168" t="s">
        <v>329</v>
      </c>
      <c r="B428" s="32" t="s">
        <v>673</v>
      </c>
      <c r="C428" s="288" t="s">
        <v>669</v>
      </c>
      <c r="D428" s="107" t="s">
        <v>672</v>
      </c>
      <c r="E428" s="172" t="s">
        <v>225</v>
      </c>
      <c r="F428" s="107">
        <v>65</v>
      </c>
      <c r="G428" s="107">
        <v>66.13</v>
      </c>
      <c r="H428" s="212">
        <f t="shared" si="211"/>
        <v>1.0173846153846153</v>
      </c>
      <c r="I428" s="289" t="s">
        <v>27</v>
      </c>
      <c r="J428" s="289" t="s">
        <v>27</v>
      </c>
      <c r="K428" s="29" t="s">
        <v>450</v>
      </c>
      <c r="L428" s="30">
        <v>1</v>
      </c>
      <c r="M428" s="31">
        <f t="shared" si="210"/>
        <v>1</v>
      </c>
      <c r="V428" s="50">
        <f t="shared" ref="V428:V510" si="212">H428</f>
        <v>1.0173846153846153</v>
      </c>
    </row>
    <row r="429" spans="1:22" ht="54" customHeight="1" outlineLevel="2" x14ac:dyDescent="0.25">
      <c r="A429" s="168" t="s">
        <v>330</v>
      </c>
      <c r="B429" s="32" t="s">
        <v>528</v>
      </c>
      <c r="C429" s="288" t="s">
        <v>669</v>
      </c>
      <c r="D429" s="197" t="s">
        <v>674</v>
      </c>
      <c r="E429" s="178" t="s">
        <v>215</v>
      </c>
      <c r="F429" s="107">
        <v>34</v>
      </c>
      <c r="G429" s="107">
        <v>34</v>
      </c>
      <c r="H429" s="212">
        <f>F429/G429</f>
        <v>1</v>
      </c>
      <c r="I429" s="285" t="s">
        <v>603</v>
      </c>
      <c r="J429" s="289" t="s">
        <v>27</v>
      </c>
      <c r="K429" s="29" t="s">
        <v>450</v>
      </c>
      <c r="L429" s="30">
        <v>-1</v>
      </c>
      <c r="M429" s="31" t="s">
        <v>27</v>
      </c>
      <c r="V429" s="50" t="s">
        <v>27</v>
      </c>
    </row>
    <row r="430" spans="1:22" s="35" customFormat="1" ht="33" customHeight="1" outlineLevel="1" x14ac:dyDescent="0.25">
      <c r="A430" s="60" t="s">
        <v>109</v>
      </c>
      <c r="B430" s="605" t="s">
        <v>682</v>
      </c>
      <c r="C430" s="606"/>
      <c r="D430" s="605"/>
      <c r="E430" s="605"/>
      <c r="F430" s="605"/>
      <c r="G430" s="605"/>
      <c r="H430" s="52">
        <v>1</v>
      </c>
      <c r="I430" s="53"/>
      <c r="J430" s="53"/>
      <c r="K430" s="54"/>
      <c r="L430" s="47"/>
      <c r="M430" s="138"/>
      <c r="N430" s="37"/>
      <c r="O430" s="37"/>
      <c r="P430" s="72">
        <f>COUNTA(D431:D433)</f>
        <v>3</v>
      </c>
      <c r="Q430" s="71">
        <v>3</v>
      </c>
      <c r="R430" s="72">
        <f>COUNTIFS(V431:V433,"&gt;1,50")</f>
        <v>0</v>
      </c>
      <c r="S430" s="72">
        <f>COUNTIFS(V431:V433,"&gt;=0,995",V431:V433,"&lt;=1,5")</f>
        <v>0</v>
      </c>
      <c r="T430" s="72">
        <f>COUNTIFS(V431:V433,"&gt;=0,85",V431:V433,"&lt;0,995")</f>
        <v>0</v>
      </c>
      <c r="U430" s="72">
        <f>COUNTIFS(V431:V433,"&lt;0,85")</f>
        <v>0</v>
      </c>
      <c r="V430" s="50"/>
    </row>
    <row r="431" spans="1:22" ht="33.75" outlineLevel="2" x14ac:dyDescent="0.25">
      <c r="A431" s="168" t="s">
        <v>331</v>
      </c>
      <c r="B431" s="32" t="s">
        <v>496</v>
      </c>
      <c r="C431" s="288" t="s">
        <v>669</v>
      </c>
      <c r="D431" s="197" t="s">
        <v>648</v>
      </c>
      <c r="E431" s="172" t="s">
        <v>225</v>
      </c>
      <c r="F431" s="107">
        <v>10</v>
      </c>
      <c r="G431" s="107">
        <v>10</v>
      </c>
      <c r="H431" s="212">
        <f>G431/F431</f>
        <v>1</v>
      </c>
      <c r="I431" s="285" t="s">
        <v>683</v>
      </c>
      <c r="J431" s="95" t="s">
        <v>27</v>
      </c>
      <c r="K431" s="29" t="s">
        <v>664</v>
      </c>
      <c r="L431" s="30">
        <v>1</v>
      </c>
      <c r="M431" s="31" t="s">
        <v>27</v>
      </c>
      <c r="V431" s="50" t="s">
        <v>27</v>
      </c>
    </row>
    <row r="432" spans="1:22" ht="56.25" outlineLevel="2" x14ac:dyDescent="0.25">
      <c r="A432" s="168" t="s">
        <v>332</v>
      </c>
      <c r="B432" s="32" t="s">
        <v>497</v>
      </c>
      <c r="C432" s="288" t="s">
        <v>669</v>
      </c>
      <c r="D432" s="197" t="s">
        <v>648</v>
      </c>
      <c r="E432" s="172" t="s">
        <v>225</v>
      </c>
      <c r="F432" s="107">
        <v>111</v>
      </c>
      <c r="G432" s="107">
        <v>111</v>
      </c>
      <c r="H432" s="212">
        <f>G432/F432</f>
        <v>1</v>
      </c>
      <c r="I432" s="285" t="s">
        <v>684</v>
      </c>
      <c r="J432" s="95" t="s">
        <v>27</v>
      </c>
      <c r="K432" s="29" t="s">
        <v>664</v>
      </c>
      <c r="L432" s="30">
        <v>1</v>
      </c>
      <c r="M432" s="31" t="s">
        <v>27</v>
      </c>
      <c r="V432" s="50" t="s">
        <v>27</v>
      </c>
    </row>
    <row r="433" spans="1:22" ht="45" outlineLevel="2" x14ac:dyDescent="0.25">
      <c r="A433" s="168" t="s">
        <v>543</v>
      </c>
      <c r="B433" s="32" t="s">
        <v>348</v>
      </c>
      <c r="C433" s="288" t="s">
        <v>669</v>
      </c>
      <c r="D433" s="197" t="s">
        <v>671</v>
      </c>
      <c r="E433" s="172" t="s">
        <v>225</v>
      </c>
      <c r="F433" s="107">
        <v>33.6</v>
      </c>
      <c r="G433" s="107">
        <v>33.6</v>
      </c>
      <c r="H433" s="212">
        <f t="shared" ref="H433" si="213">G433/F433</f>
        <v>1</v>
      </c>
      <c r="I433" s="285" t="s">
        <v>685</v>
      </c>
      <c r="J433" s="95" t="s">
        <v>27</v>
      </c>
      <c r="K433" s="29" t="s">
        <v>664</v>
      </c>
      <c r="L433" s="30">
        <v>1</v>
      </c>
      <c r="M433" s="31" t="s">
        <v>27</v>
      </c>
      <c r="V433" s="50" t="s">
        <v>27</v>
      </c>
    </row>
    <row r="434" spans="1:22" s="35" customFormat="1" ht="23.25" customHeight="1" outlineLevel="1" x14ac:dyDescent="0.25">
      <c r="A434" s="51" t="s">
        <v>110</v>
      </c>
      <c r="B434" s="605" t="s">
        <v>686</v>
      </c>
      <c r="C434" s="606"/>
      <c r="D434" s="605"/>
      <c r="E434" s="605"/>
      <c r="F434" s="605"/>
      <c r="G434" s="605"/>
      <c r="H434" s="52">
        <f>AVERAGE(M435:M435)</f>
        <v>1</v>
      </c>
      <c r="I434" s="53"/>
      <c r="J434" s="53"/>
      <c r="K434" s="54"/>
      <c r="L434" s="47"/>
      <c r="M434" s="138"/>
      <c r="N434" s="37"/>
      <c r="O434" s="37"/>
      <c r="P434" s="72">
        <f>COUNTA(D435:D435)</f>
        <v>1</v>
      </c>
      <c r="Q434" s="71">
        <v>0</v>
      </c>
      <c r="R434" s="72">
        <f>COUNTIFS(V435:V435,"&gt;1,50")</f>
        <v>1</v>
      </c>
      <c r="S434" s="72">
        <f>COUNTIFS(V435:V435,"&gt;=0,995",V435:V435,"&lt;=1,5")</f>
        <v>0</v>
      </c>
      <c r="T434" s="72">
        <f>COUNTIFS(V435:V435,"&gt;=0,85",V435:V435,"&lt;0,995")</f>
        <v>0</v>
      </c>
      <c r="U434" s="72">
        <f>COUNTIFS(V435:V435,"&lt;0,85")</f>
        <v>0</v>
      </c>
      <c r="V434" s="50"/>
    </row>
    <row r="435" spans="1:22" s="35" customFormat="1" ht="39" customHeight="1" outlineLevel="1" x14ac:dyDescent="0.25">
      <c r="A435" s="168" t="s">
        <v>335</v>
      </c>
      <c r="B435" s="32" t="s">
        <v>687</v>
      </c>
      <c r="C435" s="288" t="s">
        <v>669</v>
      </c>
      <c r="D435" s="197" t="s">
        <v>648</v>
      </c>
      <c r="E435" s="172" t="s">
        <v>225</v>
      </c>
      <c r="F435" s="107">
        <v>65</v>
      </c>
      <c r="G435" s="107">
        <v>100</v>
      </c>
      <c r="H435" s="212">
        <f>G435/F435</f>
        <v>1.5384615384615385</v>
      </c>
      <c r="I435" s="295" t="s">
        <v>688</v>
      </c>
      <c r="J435" s="95" t="s">
        <v>27</v>
      </c>
      <c r="K435" s="29" t="s">
        <v>664</v>
      </c>
      <c r="L435" s="30">
        <v>1</v>
      </c>
      <c r="M435" s="31">
        <f t="shared" ref="M435" si="214">IF(H435&gt;1,1,H435)</f>
        <v>1</v>
      </c>
      <c r="N435" s="37"/>
      <c r="O435" s="37"/>
      <c r="P435" s="217"/>
      <c r="Q435" s="71"/>
      <c r="R435" s="217"/>
      <c r="S435" s="217"/>
      <c r="T435" s="217"/>
      <c r="U435" s="217"/>
      <c r="V435" s="50">
        <f t="shared" ref="V435:V437" si="215">H435</f>
        <v>1.5384615384615385</v>
      </c>
    </row>
    <row r="436" spans="1:22" s="35" customFormat="1" ht="27" customHeight="1" outlineLevel="1" x14ac:dyDescent="0.25">
      <c r="A436" s="51" t="s">
        <v>196</v>
      </c>
      <c r="B436" s="605" t="s">
        <v>689</v>
      </c>
      <c r="C436" s="606"/>
      <c r="D436" s="605"/>
      <c r="E436" s="605"/>
      <c r="F436" s="605"/>
      <c r="G436" s="605"/>
      <c r="H436" s="52">
        <f>AVERAGE(M437:M437)</f>
        <v>1</v>
      </c>
      <c r="I436" s="53"/>
      <c r="J436" s="53"/>
      <c r="K436" s="54"/>
      <c r="L436" s="47"/>
      <c r="M436" s="31"/>
      <c r="N436" s="37"/>
      <c r="O436" s="37"/>
      <c r="P436" s="72">
        <f>COUNTA(D437:D437)</f>
        <v>1</v>
      </c>
      <c r="Q436" s="71">
        <v>0</v>
      </c>
      <c r="R436" s="72">
        <f>COUNTIFS(V437:V437,"&gt;1,50")</f>
        <v>1</v>
      </c>
      <c r="S436" s="72">
        <f>COUNTIFS(V437:V437,"&gt;=0,995",V437:V437,"&lt;=1,5")</f>
        <v>0</v>
      </c>
      <c r="T436" s="72">
        <f>COUNTIFS(V437:V437,"&gt;=0,85",V437:V437,"&lt;0,995")</f>
        <v>0</v>
      </c>
      <c r="U436" s="72">
        <f>COUNTIFS(V437:V437,"&lt;0,85")</f>
        <v>0</v>
      </c>
      <c r="V436" s="50"/>
    </row>
    <row r="437" spans="1:22" s="35" customFormat="1" ht="74.25" customHeight="1" outlineLevel="1" x14ac:dyDescent="0.25">
      <c r="A437" s="168" t="s">
        <v>570</v>
      </c>
      <c r="B437" s="211" t="s">
        <v>457</v>
      </c>
      <c r="C437" s="288" t="s">
        <v>669</v>
      </c>
      <c r="D437" s="197" t="s">
        <v>671</v>
      </c>
      <c r="E437" s="172" t="s">
        <v>225</v>
      </c>
      <c r="F437" s="107">
        <v>4</v>
      </c>
      <c r="G437" s="107">
        <v>7</v>
      </c>
      <c r="H437" s="212">
        <f t="shared" ref="H437" si="216">G437/F437</f>
        <v>1.75</v>
      </c>
      <c r="I437" s="295" t="s">
        <v>690</v>
      </c>
      <c r="J437" s="95" t="s">
        <v>27</v>
      </c>
      <c r="K437" s="29" t="s">
        <v>450</v>
      </c>
      <c r="L437" s="30">
        <v>1</v>
      </c>
      <c r="M437" s="31">
        <f t="shared" ref="M437" si="217">IF(H437&gt;1,1,H437)</f>
        <v>1</v>
      </c>
      <c r="N437" s="40"/>
      <c r="O437" s="40"/>
      <c r="P437" s="71"/>
      <c r="Q437" s="71"/>
      <c r="R437" s="71"/>
      <c r="S437" s="71"/>
      <c r="T437" s="71"/>
      <c r="U437" s="71"/>
      <c r="V437" s="50">
        <f t="shared" si="215"/>
        <v>1.75</v>
      </c>
    </row>
    <row r="438" spans="1:22" s="35" customFormat="1" ht="14.25" customHeight="1" outlineLevel="1" x14ac:dyDescent="0.25">
      <c r="A438" s="51" t="s">
        <v>585</v>
      </c>
      <c r="B438" s="605" t="s">
        <v>692</v>
      </c>
      <c r="C438" s="606"/>
      <c r="D438" s="605"/>
      <c r="E438" s="605"/>
      <c r="F438" s="605"/>
      <c r="G438" s="605"/>
      <c r="H438" s="52">
        <f>AVERAGE(M439:M439)</f>
        <v>1</v>
      </c>
      <c r="I438" s="53"/>
      <c r="J438" s="53"/>
      <c r="K438" s="54"/>
      <c r="L438" s="47"/>
      <c r="M438" s="31"/>
      <c r="N438" s="37"/>
      <c r="O438" s="37"/>
      <c r="P438" s="72">
        <f>COUNTA(D439:D439)</f>
        <v>1</v>
      </c>
      <c r="Q438" s="71">
        <v>0</v>
      </c>
      <c r="R438" s="72">
        <f>COUNTIFS(V439:V439,"&gt;1,50")</f>
        <v>0</v>
      </c>
      <c r="S438" s="72">
        <f>COUNTIFS(V439:V439,"&gt;=0,995",V439:V439,"&lt;=1,5")</f>
        <v>1</v>
      </c>
      <c r="T438" s="72">
        <f>COUNTIFS(V439:V439,"&gt;=0,85",V439:V439,"&lt;0,995")</f>
        <v>0</v>
      </c>
      <c r="U438" s="72">
        <f>COUNTIFS(V439:V439,"&lt;0,85")</f>
        <v>0</v>
      </c>
      <c r="V438" s="50"/>
    </row>
    <row r="439" spans="1:22" s="35" customFormat="1" ht="73.5" customHeight="1" outlineLevel="1" x14ac:dyDescent="0.25">
      <c r="A439" s="168" t="s">
        <v>691</v>
      </c>
      <c r="B439" s="211" t="s">
        <v>693</v>
      </c>
      <c r="C439" s="288" t="s">
        <v>669</v>
      </c>
      <c r="D439" s="197" t="s">
        <v>671</v>
      </c>
      <c r="E439" s="172" t="s">
        <v>225</v>
      </c>
      <c r="F439" s="107">
        <v>20</v>
      </c>
      <c r="G439" s="107">
        <v>25</v>
      </c>
      <c r="H439" s="212">
        <f t="shared" ref="H439" si="218">G439/F439</f>
        <v>1.25</v>
      </c>
      <c r="I439" s="295" t="s">
        <v>694</v>
      </c>
      <c r="J439" s="95" t="s">
        <v>27</v>
      </c>
      <c r="K439" s="29" t="s">
        <v>450</v>
      </c>
      <c r="L439" s="30">
        <v>1</v>
      </c>
      <c r="M439" s="31">
        <f t="shared" ref="M439" si="219">IF(H439&gt;1,1,H439)</f>
        <v>1</v>
      </c>
      <c r="N439" s="40"/>
      <c r="O439" s="40"/>
      <c r="P439" s="71"/>
      <c r="Q439" s="71"/>
      <c r="R439" s="71"/>
      <c r="S439" s="71"/>
      <c r="T439" s="71"/>
      <c r="U439" s="71"/>
      <c r="V439" s="50">
        <f t="shared" ref="V439" si="220">H439</f>
        <v>1.25</v>
      </c>
    </row>
    <row r="440" spans="1:22" s="35" customFormat="1" ht="16.5" customHeight="1" outlineLevel="1" x14ac:dyDescent="0.25">
      <c r="A440" s="51" t="s">
        <v>696</v>
      </c>
      <c r="B440" s="605" t="s">
        <v>695</v>
      </c>
      <c r="C440" s="606"/>
      <c r="D440" s="605"/>
      <c r="E440" s="605"/>
      <c r="F440" s="605"/>
      <c r="G440" s="605"/>
      <c r="H440" s="52">
        <v>1</v>
      </c>
      <c r="I440" s="53"/>
      <c r="J440" s="53"/>
      <c r="K440" s="54"/>
      <c r="L440" s="47"/>
      <c r="M440" s="31"/>
      <c r="N440" s="37"/>
      <c r="O440" s="37"/>
      <c r="P440" s="72">
        <f>COUNTA(D441:D441)</f>
        <v>1</v>
      </c>
      <c r="Q440" s="71">
        <v>1</v>
      </c>
      <c r="R440" s="72">
        <f>COUNTIFS(V441:V441,"&gt;1,50")</f>
        <v>0</v>
      </c>
      <c r="S440" s="72">
        <f>COUNTIFS(V441:V441,"&gt;=0,995",V441:V441,"&lt;=1,5")</f>
        <v>0</v>
      </c>
      <c r="T440" s="72">
        <f>COUNTIFS(V441:V441,"&gt;=0,85",V441:V441,"&lt;0,995")</f>
        <v>0</v>
      </c>
      <c r="U440" s="72">
        <f>COUNTIFS(V441:V441,"&lt;0,85")</f>
        <v>0</v>
      </c>
      <c r="V440" s="50"/>
    </row>
    <row r="441" spans="1:22" s="35" customFormat="1" ht="61.5" customHeight="1" outlineLevel="1" x14ac:dyDescent="0.25">
      <c r="A441" s="168" t="s">
        <v>697</v>
      </c>
      <c r="B441" s="296" t="s">
        <v>449</v>
      </c>
      <c r="C441" s="288" t="s">
        <v>669</v>
      </c>
      <c r="D441" s="197" t="s">
        <v>698</v>
      </c>
      <c r="E441" s="172" t="s">
        <v>225</v>
      </c>
      <c r="F441" s="107">
        <v>5</v>
      </c>
      <c r="G441" s="107">
        <v>8.1999999999999993</v>
      </c>
      <c r="H441" s="212">
        <f t="shared" ref="H441" si="221">G441/F441</f>
        <v>1.64</v>
      </c>
      <c r="I441" s="295" t="s">
        <v>699</v>
      </c>
      <c r="J441" s="95" t="s">
        <v>27</v>
      </c>
      <c r="K441" s="29" t="s">
        <v>664</v>
      </c>
      <c r="L441" s="30">
        <v>1</v>
      </c>
      <c r="M441" s="31" t="s">
        <v>27</v>
      </c>
      <c r="N441" s="40"/>
      <c r="O441" s="40"/>
      <c r="P441" s="71"/>
      <c r="Q441" s="71"/>
      <c r="R441" s="71"/>
      <c r="S441" s="71"/>
      <c r="T441" s="71"/>
      <c r="U441" s="71"/>
      <c r="V441" s="50" t="s">
        <v>27</v>
      </c>
    </row>
    <row r="442" spans="1:22" s="35" customFormat="1" ht="17.25" customHeight="1" outlineLevel="1" x14ac:dyDescent="0.25">
      <c r="A442" s="51" t="s">
        <v>700</v>
      </c>
      <c r="B442" s="605" t="s">
        <v>701</v>
      </c>
      <c r="C442" s="606"/>
      <c r="D442" s="605"/>
      <c r="E442" s="605"/>
      <c r="F442" s="605"/>
      <c r="G442" s="605"/>
      <c r="H442" s="52">
        <v>1</v>
      </c>
      <c r="I442" s="53"/>
      <c r="J442" s="53"/>
      <c r="K442" s="54"/>
      <c r="L442" s="47"/>
      <c r="M442" s="31"/>
      <c r="N442" s="37"/>
      <c r="O442" s="37"/>
      <c r="P442" s="72">
        <v>0</v>
      </c>
      <c r="Q442" s="72">
        <v>0</v>
      </c>
      <c r="R442" s="72">
        <v>0</v>
      </c>
      <c r="S442" s="72">
        <v>0</v>
      </c>
      <c r="T442" s="72">
        <v>0</v>
      </c>
      <c r="U442" s="72">
        <v>0</v>
      </c>
      <c r="V442" s="50"/>
    </row>
    <row r="443" spans="1:22" s="35" customFormat="1" ht="23.25" customHeight="1" outlineLevel="1" x14ac:dyDescent="0.25">
      <c r="A443" s="170" t="s">
        <v>27</v>
      </c>
      <c r="B443" s="248" t="s">
        <v>27</v>
      </c>
      <c r="C443" s="248" t="s">
        <v>27</v>
      </c>
      <c r="D443" s="248" t="s">
        <v>27</v>
      </c>
      <c r="E443" s="248" t="s">
        <v>27</v>
      </c>
      <c r="F443" s="248" t="s">
        <v>27</v>
      </c>
      <c r="G443" s="248" t="s">
        <v>27</v>
      </c>
      <c r="H443" s="248" t="s">
        <v>27</v>
      </c>
      <c r="I443" s="248" t="s">
        <v>27</v>
      </c>
      <c r="J443" s="248" t="s">
        <v>27</v>
      </c>
      <c r="K443" s="248" t="s">
        <v>27</v>
      </c>
      <c r="L443" s="30" t="s">
        <v>27</v>
      </c>
      <c r="M443" s="31" t="s">
        <v>27</v>
      </c>
      <c r="N443" s="40"/>
      <c r="O443" s="40"/>
      <c r="P443" s="71"/>
      <c r="Q443" s="71"/>
      <c r="R443" s="71"/>
      <c r="S443" s="71"/>
      <c r="T443" s="71"/>
      <c r="U443" s="71"/>
      <c r="V443" s="50" t="str">
        <f t="shared" ref="V443" si="222">H443</f>
        <v>-</v>
      </c>
    </row>
    <row r="444" spans="1:22" s="35" customFormat="1" ht="17.25" customHeight="1" outlineLevel="1" x14ac:dyDescent="0.25">
      <c r="A444" s="51" t="s">
        <v>702</v>
      </c>
      <c r="B444" s="605" t="s">
        <v>703</v>
      </c>
      <c r="C444" s="606"/>
      <c r="D444" s="605"/>
      <c r="E444" s="605"/>
      <c r="F444" s="605"/>
      <c r="G444" s="605"/>
      <c r="H444" s="52">
        <v>1</v>
      </c>
      <c r="I444" s="53"/>
      <c r="J444" s="53"/>
      <c r="K444" s="54"/>
      <c r="L444" s="47"/>
      <c r="M444" s="31"/>
      <c r="N444" s="37"/>
      <c r="O444" s="37"/>
      <c r="P444" s="72">
        <v>0</v>
      </c>
      <c r="Q444" s="72">
        <v>0</v>
      </c>
      <c r="R444" s="72">
        <v>0</v>
      </c>
      <c r="S444" s="72">
        <v>0</v>
      </c>
      <c r="T444" s="72">
        <v>0</v>
      </c>
      <c r="U444" s="72">
        <v>0</v>
      </c>
      <c r="V444" s="50"/>
    </row>
    <row r="445" spans="1:22" s="35" customFormat="1" ht="15.75" customHeight="1" outlineLevel="1" x14ac:dyDescent="0.25">
      <c r="A445" s="170" t="s">
        <v>27</v>
      </c>
      <c r="B445" s="248" t="s">
        <v>27</v>
      </c>
      <c r="C445" s="248" t="s">
        <v>27</v>
      </c>
      <c r="D445" s="248" t="s">
        <v>27</v>
      </c>
      <c r="E445" s="248" t="s">
        <v>27</v>
      </c>
      <c r="F445" s="248" t="s">
        <v>27</v>
      </c>
      <c r="G445" s="248" t="s">
        <v>27</v>
      </c>
      <c r="H445" s="248" t="s">
        <v>27</v>
      </c>
      <c r="I445" s="248" t="s">
        <v>27</v>
      </c>
      <c r="J445" s="248" t="s">
        <v>27</v>
      </c>
      <c r="K445" s="248" t="s">
        <v>27</v>
      </c>
      <c r="L445" s="30" t="s">
        <v>27</v>
      </c>
      <c r="M445" s="31" t="s">
        <v>27</v>
      </c>
      <c r="N445" s="40"/>
      <c r="O445" s="40"/>
      <c r="P445" s="71"/>
      <c r="Q445" s="71"/>
      <c r="R445" s="71"/>
      <c r="S445" s="71"/>
      <c r="T445" s="71"/>
      <c r="U445" s="71"/>
      <c r="V445" s="50" t="str">
        <f t="shared" ref="V445" si="223">H445</f>
        <v>-</v>
      </c>
    </row>
    <row r="446" spans="1:22" s="35" customFormat="1" ht="15.75" customHeight="1" outlineLevel="1" x14ac:dyDescent="0.25">
      <c r="A446" s="51" t="s">
        <v>705</v>
      </c>
      <c r="B446" s="605" t="s">
        <v>704</v>
      </c>
      <c r="C446" s="606"/>
      <c r="D446" s="605"/>
      <c r="E446" s="605"/>
      <c r="F446" s="605"/>
      <c r="G446" s="605"/>
      <c r="H446" s="52">
        <v>1</v>
      </c>
      <c r="I446" s="53"/>
      <c r="J446" s="53"/>
      <c r="K446" s="54"/>
      <c r="L446" s="47"/>
      <c r="M446" s="31"/>
      <c r="N446" s="37"/>
      <c r="O446" s="37"/>
      <c r="P446" s="72">
        <v>0</v>
      </c>
      <c r="Q446" s="72">
        <v>0</v>
      </c>
      <c r="R446" s="72">
        <v>0</v>
      </c>
      <c r="S446" s="72">
        <v>0</v>
      </c>
      <c r="T446" s="72">
        <v>0</v>
      </c>
      <c r="U446" s="72">
        <v>0</v>
      </c>
      <c r="V446" s="50"/>
    </row>
    <row r="447" spans="1:22" s="35" customFormat="1" ht="19.5" customHeight="1" outlineLevel="1" x14ac:dyDescent="0.25">
      <c r="A447" s="170" t="s">
        <v>27</v>
      </c>
      <c r="B447" s="248" t="s">
        <v>27</v>
      </c>
      <c r="C447" s="248" t="s">
        <v>27</v>
      </c>
      <c r="D447" s="248" t="s">
        <v>27</v>
      </c>
      <c r="E447" s="248" t="s">
        <v>27</v>
      </c>
      <c r="F447" s="248" t="s">
        <v>27</v>
      </c>
      <c r="G447" s="248" t="s">
        <v>27</v>
      </c>
      <c r="H447" s="248" t="s">
        <v>27</v>
      </c>
      <c r="I447" s="248" t="s">
        <v>27</v>
      </c>
      <c r="J447" s="248" t="s">
        <v>27</v>
      </c>
      <c r="K447" s="248" t="s">
        <v>27</v>
      </c>
      <c r="L447" s="30" t="s">
        <v>27</v>
      </c>
      <c r="M447" s="31" t="s">
        <v>27</v>
      </c>
      <c r="N447" s="40"/>
      <c r="O447" s="40"/>
      <c r="P447" s="71"/>
      <c r="Q447" s="71"/>
      <c r="R447" s="71"/>
      <c r="S447" s="71"/>
      <c r="T447" s="71"/>
      <c r="U447" s="71"/>
      <c r="V447" s="50" t="str">
        <f t="shared" ref="V447" si="224">H447</f>
        <v>-</v>
      </c>
    </row>
    <row r="448" spans="1:22" s="35" customFormat="1" ht="20.25" customHeight="1" outlineLevel="1" x14ac:dyDescent="0.25">
      <c r="A448" s="51" t="s">
        <v>706</v>
      </c>
      <c r="B448" s="605" t="s">
        <v>707</v>
      </c>
      <c r="C448" s="606"/>
      <c r="D448" s="605"/>
      <c r="E448" s="605"/>
      <c r="F448" s="605"/>
      <c r="G448" s="605"/>
      <c r="H448" s="52">
        <v>1</v>
      </c>
      <c r="I448" s="53"/>
      <c r="J448" s="53"/>
      <c r="K448" s="54"/>
      <c r="L448" s="47"/>
      <c r="M448" s="31"/>
      <c r="N448" s="37"/>
      <c r="O448" s="37"/>
      <c r="P448" s="72">
        <v>0</v>
      </c>
      <c r="Q448" s="72">
        <v>0</v>
      </c>
      <c r="R448" s="72">
        <v>0</v>
      </c>
      <c r="S448" s="72">
        <v>0</v>
      </c>
      <c r="T448" s="72">
        <v>0</v>
      </c>
      <c r="U448" s="72">
        <v>0</v>
      </c>
      <c r="V448" s="50"/>
    </row>
    <row r="449" spans="1:22" s="35" customFormat="1" ht="23.25" customHeight="1" outlineLevel="1" x14ac:dyDescent="0.25">
      <c r="A449" s="170" t="s">
        <v>27</v>
      </c>
      <c r="B449" s="248" t="s">
        <v>27</v>
      </c>
      <c r="C449" s="248" t="s">
        <v>27</v>
      </c>
      <c r="D449" s="248" t="s">
        <v>27</v>
      </c>
      <c r="E449" s="248" t="s">
        <v>27</v>
      </c>
      <c r="F449" s="248" t="s">
        <v>27</v>
      </c>
      <c r="G449" s="248" t="s">
        <v>27</v>
      </c>
      <c r="H449" s="248" t="s">
        <v>27</v>
      </c>
      <c r="I449" s="248" t="s">
        <v>27</v>
      </c>
      <c r="J449" s="248" t="s">
        <v>27</v>
      </c>
      <c r="K449" s="248" t="s">
        <v>27</v>
      </c>
      <c r="L449" s="30" t="s">
        <v>27</v>
      </c>
      <c r="M449" s="31" t="s">
        <v>27</v>
      </c>
      <c r="N449" s="40"/>
      <c r="O449" s="40"/>
      <c r="P449" s="71"/>
      <c r="Q449" s="71"/>
      <c r="R449" s="71"/>
      <c r="S449" s="71"/>
      <c r="T449" s="71"/>
      <c r="U449" s="71"/>
      <c r="V449" s="50" t="str">
        <f t="shared" ref="V449" si="225">H449</f>
        <v>-</v>
      </c>
    </row>
    <row r="450" spans="1:22" s="35" customFormat="1" ht="16.5" customHeight="1" x14ac:dyDescent="0.25">
      <c r="A450" s="592" t="s">
        <v>111</v>
      </c>
      <c r="B450" s="607" t="s">
        <v>1690</v>
      </c>
      <c r="C450" s="608"/>
      <c r="D450" s="607"/>
      <c r="E450" s="607"/>
      <c r="F450" s="607"/>
      <c r="G450" s="607"/>
      <c r="H450" s="593">
        <f>AVERAGE(M451:M455,M457:M460,M462:M463,M465,M467)</f>
        <v>1</v>
      </c>
      <c r="I450" s="594"/>
      <c r="J450" s="594"/>
      <c r="K450" s="595"/>
      <c r="L450" s="47"/>
      <c r="M450" s="138"/>
      <c r="N450" s="37"/>
      <c r="O450" s="37"/>
      <c r="P450" s="78">
        <f>COUNTA(D453:D467)</f>
        <v>11</v>
      </c>
      <c r="Q450" s="70">
        <f>P450-R450-S450-T450-U450</f>
        <v>1</v>
      </c>
      <c r="R450" s="78">
        <f>COUNTIFS(V451:V467,"&gt;1,50")</f>
        <v>1</v>
      </c>
      <c r="S450" s="78">
        <f>COUNTIFS(V451:V467,"&gt;=0,995",V451:V467,"&lt;=1,5")</f>
        <v>9</v>
      </c>
      <c r="T450" s="78">
        <f>COUNTIFS(V451:V467,"&gt;=0,85",V451:V467,"&lt;0,995")</f>
        <v>0</v>
      </c>
      <c r="U450" s="78">
        <f>COUNTIFS(V451:V467,"&lt;0,85")</f>
        <v>0</v>
      </c>
      <c r="V450" s="50"/>
    </row>
    <row r="451" spans="1:22" ht="33.75" outlineLevel="2" x14ac:dyDescent="0.25">
      <c r="A451" s="168" t="s">
        <v>340</v>
      </c>
      <c r="B451" s="157" t="s">
        <v>988</v>
      </c>
      <c r="C451" s="365" t="s">
        <v>993</v>
      </c>
      <c r="D451" s="155" t="s">
        <v>648</v>
      </c>
      <c r="E451" s="172" t="s">
        <v>225</v>
      </c>
      <c r="F451" s="107">
        <v>96</v>
      </c>
      <c r="G451" s="107">
        <v>100</v>
      </c>
      <c r="H451" s="183" t="s">
        <v>27</v>
      </c>
      <c r="I451" s="101" t="s">
        <v>929</v>
      </c>
      <c r="J451" s="107" t="s">
        <v>27</v>
      </c>
      <c r="K451" s="29" t="s">
        <v>169</v>
      </c>
      <c r="L451" s="30">
        <v>1</v>
      </c>
      <c r="M451" s="31" t="s">
        <v>27</v>
      </c>
      <c r="V451" s="50" t="str">
        <f t="shared" si="212"/>
        <v>-</v>
      </c>
    </row>
    <row r="452" spans="1:22" ht="101.25" outlineLevel="2" x14ac:dyDescent="0.25">
      <c r="A452" s="168" t="s">
        <v>341</v>
      </c>
      <c r="B452" s="360" t="s">
        <v>989</v>
      </c>
      <c r="C452" s="267" t="s">
        <v>993</v>
      </c>
      <c r="D452" s="241" t="s">
        <v>648</v>
      </c>
      <c r="E452" s="172" t="s">
        <v>225</v>
      </c>
      <c r="F452" s="107">
        <v>99.4</v>
      </c>
      <c r="G452" s="107">
        <v>67.900000000000006</v>
      </c>
      <c r="H452" s="183" t="s">
        <v>27</v>
      </c>
      <c r="I452" s="101" t="s">
        <v>1514</v>
      </c>
      <c r="J452" s="101" t="s">
        <v>995</v>
      </c>
      <c r="K452" s="48" t="s">
        <v>169</v>
      </c>
      <c r="L452" s="30">
        <v>1</v>
      </c>
      <c r="M452" s="31" t="s">
        <v>27</v>
      </c>
      <c r="V452" s="50" t="str">
        <f t="shared" si="212"/>
        <v>-</v>
      </c>
    </row>
    <row r="453" spans="1:22" ht="78.75" outlineLevel="2" x14ac:dyDescent="0.25">
      <c r="A453" s="168" t="s">
        <v>985</v>
      </c>
      <c r="B453" s="360" t="s">
        <v>990</v>
      </c>
      <c r="C453" s="267" t="s">
        <v>647</v>
      </c>
      <c r="D453" s="241" t="s">
        <v>648</v>
      </c>
      <c r="E453" s="172" t="s">
        <v>225</v>
      </c>
      <c r="F453" s="107">
        <v>89.5</v>
      </c>
      <c r="G453" s="107">
        <v>90.7</v>
      </c>
      <c r="H453" s="183">
        <f t="shared" ref="H453:H455" si="226">G453/F453</f>
        <v>1.0134078212290503</v>
      </c>
      <c r="I453" s="101" t="s">
        <v>996</v>
      </c>
      <c r="J453" s="101" t="s">
        <v>994</v>
      </c>
      <c r="K453" s="48" t="s">
        <v>169</v>
      </c>
      <c r="L453" s="30">
        <v>1</v>
      </c>
      <c r="M453" s="31">
        <f t="shared" ref="M453:M455" si="227">IF(H453&gt;1,1,H453)</f>
        <v>1</v>
      </c>
      <c r="V453" s="50">
        <f t="shared" si="212"/>
        <v>1.0134078212290503</v>
      </c>
    </row>
    <row r="454" spans="1:22" ht="56.25" outlineLevel="2" x14ac:dyDescent="0.25">
      <c r="A454" s="168" t="s">
        <v>986</v>
      </c>
      <c r="B454" s="360" t="s">
        <v>991</v>
      </c>
      <c r="C454" s="267" t="s">
        <v>647</v>
      </c>
      <c r="D454" s="267" t="s">
        <v>671</v>
      </c>
      <c r="E454" s="172" t="s">
        <v>225</v>
      </c>
      <c r="F454" s="107">
        <v>13</v>
      </c>
      <c r="G454" s="107">
        <v>13</v>
      </c>
      <c r="H454" s="183">
        <f t="shared" si="226"/>
        <v>1</v>
      </c>
      <c r="I454" s="107" t="s">
        <v>27</v>
      </c>
      <c r="J454" s="107" t="s">
        <v>27</v>
      </c>
      <c r="K454" s="48" t="s">
        <v>169</v>
      </c>
      <c r="L454" s="30">
        <v>1</v>
      </c>
      <c r="M454" s="31">
        <f t="shared" si="227"/>
        <v>1</v>
      </c>
      <c r="V454" s="50">
        <f t="shared" si="212"/>
        <v>1</v>
      </c>
    </row>
    <row r="455" spans="1:22" ht="56.25" outlineLevel="2" x14ac:dyDescent="0.25">
      <c r="A455" s="168" t="s">
        <v>987</v>
      </c>
      <c r="B455" s="156" t="s">
        <v>992</v>
      </c>
      <c r="C455" s="366" t="s">
        <v>647</v>
      </c>
      <c r="D455" s="241" t="s">
        <v>648</v>
      </c>
      <c r="E455" s="172" t="s">
        <v>225</v>
      </c>
      <c r="F455" s="107">
        <v>99</v>
      </c>
      <c r="G455" s="107">
        <v>99</v>
      </c>
      <c r="H455" s="183">
        <f t="shared" si="226"/>
        <v>1</v>
      </c>
      <c r="I455" s="107" t="s">
        <v>27</v>
      </c>
      <c r="J455" s="267" t="s">
        <v>27</v>
      </c>
      <c r="K455" s="29" t="s">
        <v>169</v>
      </c>
      <c r="L455" s="30">
        <v>1</v>
      </c>
      <c r="M455" s="31">
        <f t="shared" si="227"/>
        <v>1</v>
      </c>
      <c r="V455" s="50">
        <f t="shared" si="212"/>
        <v>1</v>
      </c>
    </row>
    <row r="456" spans="1:22" s="35" customFormat="1" ht="24" customHeight="1" outlineLevel="1" x14ac:dyDescent="0.25">
      <c r="A456" s="51" t="s">
        <v>112</v>
      </c>
      <c r="B456" s="605" t="s">
        <v>997</v>
      </c>
      <c r="C456" s="606"/>
      <c r="D456" s="605"/>
      <c r="E456" s="605"/>
      <c r="F456" s="605"/>
      <c r="G456" s="605"/>
      <c r="H456" s="52">
        <f>AVERAGE(M457:M460)</f>
        <v>1</v>
      </c>
      <c r="I456" s="53"/>
      <c r="J456" s="53"/>
      <c r="K456" s="54"/>
      <c r="L456" s="47"/>
      <c r="M456" s="138"/>
      <c r="N456" s="37"/>
      <c r="O456" s="37"/>
      <c r="P456" s="72">
        <f>COUNTA(D457:D460)</f>
        <v>4</v>
      </c>
      <c r="Q456" s="71">
        <f>P456-R456-S456-T456-U456</f>
        <v>1</v>
      </c>
      <c r="R456" s="72">
        <f>COUNTIFS(V457:V460,"&gt;1,50")</f>
        <v>1</v>
      </c>
      <c r="S456" s="72">
        <f>COUNTIFS(V457:V460,"&gt;=0,995",V457:V460,"&lt;=1,5")</f>
        <v>2</v>
      </c>
      <c r="T456" s="72">
        <f>COUNTIFS(V457:V460,"&gt;=0,85",V457:V460,"&lt;0,995")</f>
        <v>0</v>
      </c>
      <c r="U456" s="72">
        <f>COUNTIFS(V457:V460,"&lt;0,85")</f>
        <v>0</v>
      </c>
      <c r="V456" s="50"/>
    </row>
    <row r="457" spans="1:22" ht="60.75" customHeight="1" outlineLevel="2" x14ac:dyDescent="0.25">
      <c r="A457" s="168" t="s">
        <v>342</v>
      </c>
      <c r="B457" s="158" t="s">
        <v>610</v>
      </c>
      <c r="C457" s="365" t="s">
        <v>677</v>
      </c>
      <c r="D457" s="155" t="s">
        <v>671</v>
      </c>
      <c r="E457" s="172" t="s">
        <v>225</v>
      </c>
      <c r="F457" s="231">
        <v>700</v>
      </c>
      <c r="G457" s="231">
        <v>700</v>
      </c>
      <c r="H457" s="183">
        <f t="shared" ref="H457:H460" si="228">G457/F457</f>
        <v>1</v>
      </c>
      <c r="I457" s="101" t="s">
        <v>884</v>
      </c>
      <c r="J457" s="107" t="s">
        <v>27</v>
      </c>
      <c r="K457" s="29" t="s">
        <v>169</v>
      </c>
      <c r="L457" s="30">
        <v>1</v>
      </c>
      <c r="M457" s="31" t="s">
        <v>27</v>
      </c>
      <c r="V457" s="50" t="s">
        <v>27</v>
      </c>
    </row>
    <row r="458" spans="1:22" ht="56.25" outlineLevel="2" x14ac:dyDescent="0.25">
      <c r="A458" s="168" t="s">
        <v>343</v>
      </c>
      <c r="B458" s="158" t="s">
        <v>998</v>
      </c>
      <c r="C458" s="365" t="s">
        <v>677</v>
      </c>
      <c r="D458" s="241" t="s">
        <v>671</v>
      </c>
      <c r="E458" s="172" t="s">
        <v>225</v>
      </c>
      <c r="F458" s="231">
        <v>5000</v>
      </c>
      <c r="G458" s="231">
        <v>5000</v>
      </c>
      <c r="H458" s="183">
        <f t="shared" si="228"/>
        <v>1</v>
      </c>
      <c r="I458" s="107" t="s">
        <v>27</v>
      </c>
      <c r="J458" s="107" t="s">
        <v>27</v>
      </c>
      <c r="K458" s="29" t="s">
        <v>169</v>
      </c>
      <c r="L458" s="30">
        <v>1</v>
      </c>
      <c r="M458" s="31">
        <f>IF(H458&gt;1,1,H458)</f>
        <v>1</v>
      </c>
      <c r="V458" s="50">
        <f t="shared" si="212"/>
        <v>1</v>
      </c>
    </row>
    <row r="459" spans="1:22" ht="40.5" customHeight="1" outlineLevel="2" x14ac:dyDescent="0.25">
      <c r="A459" s="168" t="s">
        <v>344</v>
      </c>
      <c r="B459" s="158" t="s">
        <v>999</v>
      </c>
      <c r="C459" s="365" t="s">
        <v>677</v>
      </c>
      <c r="D459" s="241" t="s">
        <v>671</v>
      </c>
      <c r="E459" s="172" t="s">
        <v>225</v>
      </c>
      <c r="F459" s="231">
        <v>70000</v>
      </c>
      <c r="G459" s="231">
        <v>131048</v>
      </c>
      <c r="H459" s="183">
        <f t="shared" si="228"/>
        <v>1.8721142857142856</v>
      </c>
      <c r="I459" s="101" t="s">
        <v>1001</v>
      </c>
      <c r="J459" s="107" t="s">
        <v>27</v>
      </c>
      <c r="K459" s="29" t="s">
        <v>169</v>
      </c>
      <c r="L459" s="30">
        <v>1</v>
      </c>
      <c r="M459" s="31">
        <f>IF(H459&gt;1,1,H459)</f>
        <v>1</v>
      </c>
      <c r="V459" s="50">
        <f t="shared" si="212"/>
        <v>1.8721142857142856</v>
      </c>
    </row>
    <row r="460" spans="1:22" ht="44.25" customHeight="1" outlineLevel="2" x14ac:dyDescent="0.25">
      <c r="A460" s="168" t="s">
        <v>345</v>
      </c>
      <c r="B460" s="158" t="s">
        <v>1000</v>
      </c>
      <c r="C460" s="365" t="s">
        <v>677</v>
      </c>
      <c r="D460" s="155" t="s">
        <v>648</v>
      </c>
      <c r="E460" s="172" t="s">
        <v>225</v>
      </c>
      <c r="F460" s="231">
        <v>70</v>
      </c>
      <c r="G460" s="231">
        <v>94</v>
      </c>
      <c r="H460" s="183">
        <f t="shared" si="228"/>
        <v>1.3428571428571427</v>
      </c>
      <c r="I460" s="101" t="s">
        <v>1002</v>
      </c>
      <c r="J460" s="107" t="s">
        <v>27</v>
      </c>
      <c r="K460" s="56" t="s">
        <v>425</v>
      </c>
      <c r="L460" s="30">
        <v>-1</v>
      </c>
      <c r="M460" s="31">
        <f>IF(H460&gt;1,1,H460)</f>
        <v>1</v>
      </c>
      <c r="V460" s="50">
        <f t="shared" si="212"/>
        <v>1.3428571428571427</v>
      </c>
    </row>
    <row r="461" spans="1:22" s="35" customFormat="1" ht="37.5" customHeight="1" outlineLevel="1" x14ac:dyDescent="0.25">
      <c r="A461" s="51" t="s">
        <v>113</v>
      </c>
      <c r="B461" s="605" t="s">
        <v>1003</v>
      </c>
      <c r="C461" s="606"/>
      <c r="D461" s="605"/>
      <c r="E461" s="605"/>
      <c r="F461" s="605"/>
      <c r="G461" s="605"/>
      <c r="H461" s="367">
        <f>AVERAGE(M462:M463)</f>
        <v>1</v>
      </c>
      <c r="I461" s="53"/>
      <c r="J461" s="53"/>
      <c r="K461" s="54"/>
      <c r="L461" s="47"/>
      <c r="M461" s="31"/>
      <c r="N461" s="37"/>
      <c r="O461" s="37"/>
      <c r="P461" s="72">
        <f>COUNTA(D462:D463)</f>
        <v>2</v>
      </c>
      <c r="Q461" s="71">
        <v>0</v>
      </c>
      <c r="R461" s="72">
        <f>COUNTIFS(V462:V463,"&gt;1,50")</f>
        <v>0</v>
      </c>
      <c r="S461" s="72">
        <f>COUNTIFS(V462:V463,"&gt;=0,995",V462:V463,"&lt;=1,5")</f>
        <v>2</v>
      </c>
      <c r="T461" s="72">
        <f>COUNTIFS(V462:V463,"&gt;=0,85",V462:V463,"&lt;0,995")</f>
        <v>0</v>
      </c>
      <c r="U461" s="72">
        <f>COUNTIFS(V462:V463,"&lt;0,85")</f>
        <v>0</v>
      </c>
      <c r="V461" s="50"/>
    </row>
    <row r="462" spans="1:22" ht="59.25" customHeight="1" outlineLevel="2" x14ac:dyDescent="0.25">
      <c r="A462" s="168" t="s">
        <v>346</v>
      </c>
      <c r="B462" s="137" t="s">
        <v>1004</v>
      </c>
      <c r="C462" s="365" t="s">
        <v>669</v>
      </c>
      <c r="D462" s="155" t="s">
        <v>1006</v>
      </c>
      <c r="E462" s="178" t="s">
        <v>215</v>
      </c>
      <c r="F462" s="231">
        <v>0</v>
      </c>
      <c r="G462" s="231">
        <v>0</v>
      </c>
      <c r="H462" s="183">
        <v>1</v>
      </c>
      <c r="I462" s="107" t="s">
        <v>27</v>
      </c>
      <c r="J462" s="107" t="s">
        <v>27</v>
      </c>
      <c r="K462" s="29" t="s">
        <v>169</v>
      </c>
      <c r="L462" s="30">
        <v>1</v>
      </c>
      <c r="M462" s="31">
        <f t="shared" ref="M462:M463" si="229">IF(H462&gt;1,1,H462)</f>
        <v>1</v>
      </c>
      <c r="V462" s="50">
        <f t="shared" si="212"/>
        <v>1</v>
      </c>
    </row>
    <row r="463" spans="1:22" ht="56.25" outlineLevel="2" x14ac:dyDescent="0.25">
      <c r="A463" s="168" t="s">
        <v>347</v>
      </c>
      <c r="B463" s="213" t="s">
        <v>1005</v>
      </c>
      <c r="C463" s="359" t="s">
        <v>669</v>
      </c>
      <c r="D463" s="241" t="s">
        <v>648</v>
      </c>
      <c r="E463" s="172" t="s">
        <v>225</v>
      </c>
      <c r="F463" s="231">
        <v>100</v>
      </c>
      <c r="G463" s="231">
        <v>100</v>
      </c>
      <c r="H463" s="183">
        <f>G463/F463</f>
        <v>1</v>
      </c>
      <c r="I463" s="107" t="s">
        <v>27</v>
      </c>
      <c r="J463" s="107" t="s">
        <v>27</v>
      </c>
      <c r="K463" s="29" t="s">
        <v>169</v>
      </c>
      <c r="L463" s="30">
        <v>1</v>
      </c>
      <c r="M463" s="31">
        <f t="shared" si="229"/>
        <v>1</v>
      </c>
      <c r="V463" s="50">
        <f t="shared" si="212"/>
        <v>1</v>
      </c>
    </row>
    <row r="464" spans="1:22" ht="22.5" customHeight="1" outlineLevel="2" x14ac:dyDescent="0.25">
      <c r="A464" s="51" t="s">
        <v>1007</v>
      </c>
      <c r="B464" s="605" t="s">
        <v>1009</v>
      </c>
      <c r="C464" s="606"/>
      <c r="D464" s="605"/>
      <c r="E464" s="605"/>
      <c r="F464" s="605"/>
      <c r="G464" s="605"/>
      <c r="H464" s="52">
        <f>AVERAGE(M465)</f>
        <v>1</v>
      </c>
      <c r="I464" s="53"/>
      <c r="J464" s="53"/>
      <c r="K464" s="54"/>
      <c r="L464" s="47"/>
      <c r="M464" s="31"/>
      <c r="N464" s="37"/>
      <c r="O464" s="37"/>
      <c r="P464" s="72">
        <f>COUNTA(D465:D466)</f>
        <v>1</v>
      </c>
      <c r="Q464" s="71">
        <v>0</v>
      </c>
      <c r="R464" s="72">
        <f>COUNTIFS(V465:V466,"&gt;1,50")</f>
        <v>0</v>
      </c>
      <c r="S464" s="72">
        <f>COUNTIFS(V465:V466,"&gt;=0,995",V465:V466,"&lt;=1,5")</f>
        <v>1</v>
      </c>
      <c r="T464" s="72">
        <f>COUNTIFS(V465:V466,"&gt;=0,85",V465:V466,"&lt;0,995")</f>
        <v>0</v>
      </c>
      <c r="U464" s="72">
        <f>COUNTIFS(V465:V466,"&lt;0,85")</f>
        <v>0</v>
      </c>
      <c r="V464" s="50"/>
    </row>
    <row r="465" spans="1:22" ht="33.75" outlineLevel="2" x14ac:dyDescent="0.25">
      <c r="A465" s="168" t="s">
        <v>1008</v>
      </c>
      <c r="B465" s="137" t="s">
        <v>1010</v>
      </c>
      <c r="C465" s="365" t="s">
        <v>669</v>
      </c>
      <c r="D465" s="241" t="s">
        <v>648</v>
      </c>
      <c r="E465" s="172" t="s">
        <v>225</v>
      </c>
      <c r="F465" s="267">
        <v>90</v>
      </c>
      <c r="G465" s="267">
        <v>90</v>
      </c>
      <c r="H465" s="183">
        <f>G465/F465</f>
        <v>1</v>
      </c>
      <c r="I465" s="107" t="s">
        <v>27</v>
      </c>
      <c r="J465" s="107" t="s">
        <v>27</v>
      </c>
      <c r="K465" s="29" t="s">
        <v>169</v>
      </c>
      <c r="L465" s="30">
        <v>1</v>
      </c>
      <c r="M465" s="31">
        <f t="shared" ref="M465" si="230">IF(H465&gt;1,1,H465)</f>
        <v>1</v>
      </c>
      <c r="V465" s="50">
        <f t="shared" ref="V465" si="231">H465</f>
        <v>1</v>
      </c>
    </row>
    <row r="466" spans="1:22" ht="27.75" customHeight="1" outlineLevel="2" x14ac:dyDescent="0.25">
      <c r="A466" s="51" t="s">
        <v>1011</v>
      </c>
      <c r="B466" s="605" t="s">
        <v>1013</v>
      </c>
      <c r="C466" s="606"/>
      <c r="D466" s="605"/>
      <c r="E466" s="605"/>
      <c r="F466" s="605"/>
      <c r="G466" s="605"/>
      <c r="H466" s="52">
        <f>AVERAGE(M467)</f>
        <v>1</v>
      </c>
      <c r="I466" s="53"/>
      <c r="J466" s="53"/>
      <c r="K466" s="54"/>
      <c r="L466" s="47"/>
      <c r="M466" s="31"/>
      <c r="N466" s="37"/>
      <c r="O466" s="37"/>
      <c r="P466" s="72">
        <f>COUNTA(D467:D468)</f>
        <v>1</v>
      </c>
      <c r="Q466" s="71">
        <v>0</v>
      </c>
      <c r="R466" s="72">
        <f>COUNTIFS(V467:V468,"&gt;1,50")</f>
        <v>0</v>
      </c>
      <c r="S466" s="72">
        <f>COUNTIFS(V467:V468,"&gt;=0,995",V467:V468,"&lt;=1,5")</f>
        <v>1</v>
      </c>
      <c r="T466" s="72">
        <f>COUNTIFS(V467:V468,"&gt;=0,85",V467:V468,"&lt;0,995")</f>
        <v>0</v>
      </c>
      <c r="U466" s="72">
        <f>COUNTIFS(V467:V468,"&lt;0,85")</f>
        <v>0</v>
      </c>
      <c r="V466" s="50"/>
    </row>
    <row r="467" spans="1:22" ht="33.75" outlineLevel="2" x14ac:dyDescent="0.25">
      <c r="A467" s="168" t="s">
        <v>1012</v>
      </c>
      <c r="B467" s="137" t="s">
        <v>1014</v>
      </c>
      <c r="C467" s="365" t="s">
        <v>669</v>
      </c>
      <c r="D467" s="241" t="s">
        <v>648</v>
      </c>
      <c r="E467" s="172" t="s">
        <v>225</v>
      </c>
      <c r="F467" s="267">
        <v>90</v>
      </c>
      <c r="G467" s="267">
        <v>97</v>
      </c>
      <c r="H467" s="183">
        <f>G467/F467</f>
        <v>1.0777777777777777</v>
      </c>
      <c r="I467" s="101" t="s">
        <v>1015</v>
      </c>
      <c r="J467" s="107" t="s">
        <v>27</v>
      </c>
      <c r="K467" s="29" t="s">
        <v>169</v>
      </c>
      <c r="L467" s="30">
        <v>1</v>
      </c>
      <c r="M467" s="31">
        <f t="shared" ref="M467" si="232">IF(H467&gt;1,1,H467)</f>
        <v>1</v>
      </c>
      <c r="V467" s="50">
        <f t="shared" ref="V467" si="233">H467</f>
        <v>1.0777777777777777</v>
      </c>
    </row>
    <row r="468" spans="1:22" ht="23.25" customHeight="1" outlineLevel="2" x14ac:dyDescent="0.25">
      <c r="A468" s="51" t="s">
        <v>1016</v>
      </c>
      <c r="B468" s="605" t="s">
        <v>1017</v>
      </c>
      <c r="C468" s="606"/>
      <c r="D468" s="605"/>
      <c r="E468" s="605"/>
      <c r="F468" s="605"/>
      <c r="G468" s="605"/>
      <c r="H468" s="52">
        <v>1</v>
      </c>
      <c r="I468" s="53"/>
      <c r="J468" s="53"/>
      <c r="K468" s="54"/>
      <c r="L468" s="47"/>
      <c r="M468" s="31"/>
      <c r="N468" s="37"/>
      <c r="O468" s="37"/>
      <c r="P468" s="72">
        <v>0</v>
      </c>
      <c r="Q468" s="71">
        <v>0</v>
      </c>
      <c r="R468" s="72">
        <f>COUNTIFS(V469:V469,"&gt;1,50")</f>
        <v>0</v>
      </c>
      <c r="S468" s="72">
        <f>COUNTIFS(V469:V469,"&gt;=0,995",V469:V469,"&lt;=1,5")</f>
        <v>0</v>
      </c>
      <c r="T468" s="72">
        <f>COUNTIFS(V469:V469,"&gt;=0,85",V469:V469,"&lt;0,995")</f>
        <v>0</v>
      </c>
      <c r="U468" s="72">
        <f>COUNTIFS(V469:V469,"&lt;0,85")</f>
        <v>0</v>
      </c>
      <c r="V468" s="50"/>
    </row>
    <row r="469" spans="1:22" ht="21" customHeight="1" outlineLevel="2" x14ac:dyDescent="0.25">
      <c r="A469" s="168" t="s">
        <v>27</v>
      </c>
      <c r="B469" s="137" t="s">
        <v>27</v>
      </c>
      <c r="C469" s="365" t="s">
        <v>27</v>
      </c>
      <c r="D469" s="241" t="s">
        <v>27</v>
      </c>
      <c r="E469" s="241" t="s">
        <v>27</v>
      </c>
      <c r="F469" s="241" t="s">
        <v>27</v>
      </c>
      <c r="G469" s="241" t="s">
        <v>27</v>
      </c>
      <c r="H469" s="241" t="s">
        <v>27</v>
      </c>
      <c r="I469" s="241" t="s">
        <v>27</v>
      </c>
      <c r="J469" s="241" t="s">
        <v>27</v>
      </c>
      <c r="K469" s="241" t="s">
        <v>27</v>
      </c>
      <c r="L469" s="241" t="s">
        <v>27</v>
      </c>
      <c r="M469" s="241" t="s">
        <v>27</v>
      </c>
      <c r="V469" s="50" t="str">
        <f t="shared" ref="V469" si="234">H469</f>
        <v>-</v>
      </c>
    </row>
    <row r="470" spans="1:22" s="35" customFormat="1" ht="24.75" customHeight="1" x14ac:dyDescent="0.25">
      <c r="A470" s="592" t="s">
        <v>114</v>
      </c>
      <c r="B470" s="607" t="s">
        <v>1689</v>
      </c>
      <c r="C470" s="608"/>
      <c r="D470" s="607"/>
      <c r="E470" s="607"/>
      <c r="F470" s="607"/>
      <c r="G470" s="607"/>
      <c r="H470" s="593">
        <f>AVERAGE(M471:M474,M476:M479,M481:M488,M489,M491:M492,M494:M497)</f>
        <v>0.90009391609857814</v>
      </c>
      <c r="I470" s="594"/>
      <c r="J470" s="594"/>
      <c r="K470" s="595"/>
      <c r="L470" s="47"/>
      <c r="M470" s="138"/>
      <c r="N470" s="37"/>
      <c r="O470" s="37"/>
      <c r="P470" s="78">
        <f>COUNTA(D471:D497)</f>
        <v>19</v>
      </c>
      <c r="Q470" s="70">
        <f>P470-R470-S470-T470-U470</f>
        <v>3</v>
      </c>
      <c r="R470" s="78">
        <f>COUNTIFS(V471:V497,"&gt;1,50")</f>
        <v>1</v>
      </c>
      <c r="S470" s="78">
        <f>COUNTIFS(V471:V497,"&gt;=0,995",V471:V497,"&lt;=1,5")</f>
        <v>10</v>
      </c>
      <c r="T470" s="78">
        <f>COUNTIFS(V471:V497,"&gt;=0,85",V471:V497,"&lt;0,995")</f>
        <v>2</v>
      </c>
      <c r="U470" s="78">
        <f>COUNTIFS(V471:V497,"&lt;0,85")</f>
        <v>3</v>
      </c>
      <c r="V470" s="50"/>
    </row>
    <row r="471" spans="1:22" ht="78.75" customHeight="1" outlineLevel="2" x14ac:dyDescent="0.25">
      <c r="A471" s="168" t="s">
        <v>609</v>
      </c>
      <c r="B471" s="32" t="s">
        <v>480</v>
      </c>
      <c r="C471" s="282" t="s">
        <v>647</v>
      </c>
      <c r="D471" s="107" t="s">
        <v>648</v>
      </c>
      <c r="E471" s="178" t="s">
        <v>215</v>
      </c>
      <c r="F471" s="256">
        <v>10</v>
      </c>
      <c r="G471" s="256">
        <v>20</v>
      </c>
      <c r="H471" s="183">
        <f>F471/G471</f>
        <v>0.5</v>
      </c>
      <c r="I471" s="28" t="s">
        <v>936</v>
      </c>
      <c r="J471" s="28" t="s">
        <v>937</v>
      </c>
      <c r="K471" s="29" t="s">
        <v>90</v>
      </c>
      <c r="L471" s="30">
        <v>-1</v>
      </c>
      <c r="M471" s="31">
        <f>IF(H471&gt;1,1,H471)</f>
        <v>0.5</v>
      </c>
      <c r="V471" s="50">
        <f t="shared" si="212"/>
        <v>0.5</v>
      </c>
    </row>
    <row r="472" spans="1:22" ht="64.5" customHeight="1" outlineLevel="2" x14ac:dyDescent="0.25">
      <c r="A472" s="168" t="s">
        <v>349</v>
      </c>
      <c r="B472" s="32" t="s">
        <v>479</v>
      </c>
      <c r="C472" s="282" t="s">
        <v>647</v>
      </c>
      <c r="D472" s="107" t="s">
        <v>670</v>
      </c>
      <c r="E472" s="178" t="s">
        <v>215</v>
      </c>
      <c r="F472" s="256">
        <v>1</v>
      </c>
      <c r="G472" s="256">
        <v>2</v>
      </c>
      <c r="H472" s="183">
        <f t="shared" ref="H472" si="235">F472/G472</f>
        <v>0.5</v>
      </c>
      <c r="I472" s="28" t="s">
        <v>938</v>
      </c>
      <c r="J472" s="28" t="s">
        <v>939</v>
      </c>
      <c r="K472" s="29" t="s">
        <v>90</v>
      </c>
      <c r="L472" s="30">
        <v>-1</v>
      </c>
      <c r="M472" s="31">
        <f>IF(H472&gt;1,1,H472)</f>
        <v>0.5</v>
      </c>
      <c r="V472" s="50">
        <f t="shared" si="212"/>
        <v>0.5</v>
      </c>
    </row>
    <row r="473" spans="1:22" ht="78.75" customHeight="1" outlineLevel="2" x14ac:dyDescent="0.25">
      <c r="A473" s="168" t="s">
        <v>350</v>
      </c>
      <c r="B473" s="32" t="s">
        <v>934</v>
      </c>
      <c r="C473" s="282" t="s">
        <v>647</v>
      </c>
      <c r="D473" s="107" t="s">
        <v>670</v>
      </c>
      <c r="E473" s="178" t="s">
        <v>215</v>
      </c>
      <c r="F473" s="256" t="s">
        <v>358</v>
      </c>
      <c r="G473" s="256">
        <v>0</v>
      </c>
      <c r="H473" s="183">
        <v>0</v>
      </c>
      <c r="I473" s="28" t="s">
        <v>940</v>
      </c>
      <c r="J473" s="28"/>
      <c r="K473" s="29" t="s">
        <v>90</v>
      </c>
      <c r="L473" s="30">
        <v>-1</v>
      </c>
      <c r="M473" s="31" t="s">
        <v>27</v>
      </c>
      <c r="V473" s="50"/>
    </row>
    <row r="474" spans="1:22" ht="64.5" customHeight="1" outlineLevel="2" x14ac:dyDescent="0.25">
      <c r="A474" s="168" t="s">
        <v>571</v>
      </c>
      <c r="B474" s="32" t="s">
        <v>935</v>
      </c>
      <c r="C474" s="282" t="s">
        <v>647</v>
      </c>
      <c r="D474" s="107" t="s">
        <v>648</v>
      </c>
      <c r="E474" s="172" t="s">
        <v>225</v>
      </c>
      <c r="F474" s="256">
        <v>97</v>
      </c>
      <c r="G474" s="256">
        <v>99</v>
      </c>
      <c r="H474" s="183">
        <f>G474/F474</f>
        <v>1.0206185567010309</v>
      </c>
      <c r="I474" s="107" t="s">
        <v>27</v>
      </c>
      <c r="J474" s="107" t="s">
        <v>27</v>
      </c>
      <c r="K474" s="29" t="s">
        <v>90</v>
      </c>
      <c r="L474" s="30">
        <v>1</v>
      </c>
      <c r="M474" s="31">
        <f>IF(H474&gt;1,1,H474)</f>
        <v>1</v>
      </c>
      <c r="V474" s="50">
        <f t="shared" si="212"/>
        <v>1.0206185567010309</v>
      </c>
    </row>
    <row r="475" spans="1:22" s="35" customFormat="1" ht="17.25" customHeight="1" outlineLevel="1" x14ac:dyDescent="0.25">
      <c r="A475" s="51" t="s">
        <v>115</v>
      </c>
      <c r="B475" s="605" t="s">
        <v>941</v>
      </c>
      <c r="C475" s="606"/>
      <c r="D475" s="605"/>
      <c r="E475" s="605"/>
      <c r="F475" s="605"/>
      <c r="G475" s="605"/>
      <c r="H475" s="52">
        <f>AVERAGE(M476:M479)</f>
        <v>1</v>
      </c>
      <c r="I475" s="53"/>
      <c r="J475" s="53"/>
      <c r="K475" s="54"/>
      <c r="L475" s="215"/>
      <c r="M475" s="239"/>
      <c r="N475" s="37"/>
      <c r="O475" s="37"/>
      <c r="P475" s="72">
        <f>COUNTA(D476:D479)</f>
        <v>4</v>
      </c>
      <c r="Q475" s="71">
        <v>2</v>
      </c>
      <c r="R475" s="72">
        <f>COUNTIFS(V476:V479,"&gt;1,50")</f>
        <v>1</v>
      </c>
      <c r="S475" s="72">
        <f>COUNTIFS(V476:V479,"&gt;=0,995",V476:V479,"&lt;=1,5")</f>
        <v>1</v>
      </c>
      <c r="T475" s="72">
        <f>COUNTIFS(V476:V479,"&gt;=0,85",V476:V479,"&lt;0,995")</f>
        <v>0</v>
      </c>
      <c r="U475" s="72">
        <f>COUNTIFS(V476:V479,"&lt;0,85")</f>
        <v>0</v>
      </c>
      <c r="V475" s="50"/>
    </row>
    <row r="476" spans="1:22" ht="72" customHeight="1" outlineLevel="2" x14ac:dyDescent="0.25">
      <c r="A476" s="168" t="s">
        <v>351</v>
      </c>
      <c r="B476" s="32" t="s">
        <v>942</v>
      </c>
      <c r="C476" s="282" t="s">
        <v>669</v>
      </c>
      <c r="D476" s="107" t="s">
        <v>648</v>
      </c>
      <c r="E476" s="172" t="s">
        <v>225</v>
      </c>
      <c r="F476" s="181">
        <v>84</v>
      </c>
      <c r="G476" s="181">
        <v>84</v>
      </c>
      <c r="H476" s="95">
        <f>G476/F476</f>
        <v>1</v>
      </c>
      <c r="I476" s="28" t="s">
        <v>946</v>
      </c>
      <c r="J476" s="107" t="s">
        <v>27</v>
      </c>
      <c r="K476" s="29" t="s">
        <v>90</v>
      </c>
      <c r="L476" s="30">
        <v>1</v>
      </c>
      <c r="M476" s="31" t="s">
        <v>27</v>
      </c>
      <c r="V476" s="50" t="s">
        <v>27</v>
      </c>
    </row>
    <row r="477" spans="1:22" ht="96" customHeight="1" outlineLevel="2" x14ac:dyDescent="0.25">
      <c r="A477" s="168" t="s">
        <v>352</v>
      </c>
      <c r="B477" s="32" t="s">
        <v>943</v>
      </c>
      <c r="C477" s="282" t="s">
        <v>669</v>
      </c>
      <c r="D477" s="107" t="s">
        <v>648</v>
      </c>
      <c r="E477" s="178" t="s">
        <v>215</v>
      </c>
      <c r="F477" s="186">
        <v>0.25</v>
      </c>
      <c r="G477" s="186">
        <v>5.0526850858397962E-2</v>
      </c>
      <c r="H477" s="183">
        <f>F477/G477</f>
        <v>4.9478642692501786</v>
      </c>
      <c r="I477" s="101" t="s">
        <v>947</v>
      </c>
      <c r="J477" s="101" t="s">
        <v>948</v>
      </c>
      <c r="K477" s="29" t="s">
        <v>90</v>
      </c>
      <c r="L477" s="30">
        <v>-1</v>
      </c>
      <c r="M477" s="31">
        <f t="shared" ref="M477:M479" si="236">IF(H477&gt;1,1,H477)</f>
        <v>1</v>
      </c>
      <c r="V477" s="50">
        <f t="shared" si="212"/>
        <v>4.9478642692501786</v>
      </c>
    </row>
    <row r="478" spans="1:22" ht="74.25" customHeight="1" outlineLevel="2" x14ac:dyDescent="0.25">
      <c r="A478" s="168" t="s">
        <v>353</v>
      </c>
      <c r="B478" s="32" t="s">
        <v>944</v>
      </c>
      <c r="C478" s="282" t="s">
        <v>669</v>
      </c>
      <c r="D478" s="107" t="s">
        <v>648</v>
      </c>
      <c r="E478" s="172" t="s">
        <v>225</v>
      </c>
      <c r="F478" s="176">
        <v>77.5</v>
      </c>
      <c r="G478" s="176" t="s">
        <v>27</v>
      </c>
      <c r="H478" s="183" t="s">
        <v>27</v>
      </c>
      <c r="I478" s="28" t="s">
        <v>949</v>
      </c>
      <c r="J478" s="107" t="s">
        <v>27</v>
      </c>
      <c r="K478" s="29" t="s">
        <v>90</v>
      </c>
      <c r="L478" s="30">
        <v>1</v>
      </c>
      <c r="M478" s="31" t="s">
        <v>27</v>
      </c>
      <c r="V478" s="50" t="str">
        <f t="shared" si="212"/>
        <v>-</v>
      </c>
    </row>
    <row r="479" spans="1:22" ht="74.25" customHeight="1" outlineLevel="2" x14ac:dyDescent="0.25">
      <c r="A479" s="168" t="s">
        <v>354</v>
      </c>
      <c r="B479" s="32" t="s">
        <v>945</v>
      </c>
      <c r="C479" s="282" t="s">
        <v>669</v>
      </c>
      <c r="D479" s="107" t="s">
        <v>648</v>
      </c>
      <c r="E479" s="172" t="s">
        <v>225</v>
      </c>
      <c r="F479" s="186">
        <v>45</v>
      </c>
      <c r="G479" s="176">
        <v>64.7</v>
      </c>
      <c r="H479" s="95">
        <f>G479/F479</f>
        <v>1.4377777777777778</v>
      </c>
      <c r="I479" s="101" t="s">
        <v>950</v>
      </c>
      <c r="J479" s="101" t="s">
        <v>951</v>
      </c>
      <c r="K479" s="29" t="s">
        <v>90</v>
      </c>
      <c r="L479" s="30">
        <v>1</v>
      </c>
      <c r="M479" s="31">
        <f t="shared" si="236"/>
        <v>1</v>
      </c>
      <c r="V479" s="50">
        <f t="shared" ref="V479" si="237">H479</f>
        <v>1.4377777777777778</v>
      </c>
    </row>
    <row r="480" spans="1:22" s="35" customFormat="1" ht="24" customHeight="1" outlineLevel="1" x14ac:dyDescent="0.25">
      <c r="A480" s="51" t="s">
        <v>116</v>
      </c>
      <c r="B480" s="601" t="s">
        <v>952</v>
      </c>
      <c r="C480" s="602"/>
      <c r="D480" s="603"/>
      <c r="E480" s="603"/>
      <c r="F480" s="603"/>
      <c r="G480" s="604"/>
      <c r="H480" s="52">
        <f>AVERAGE(M481)</f>
        <v>0.58483599091058258</v>
      </c>
      <c r="I480" s="53"/>
      <c r="J480" s="53"/>
      <c r="K480" s="54"/>
      <c r="L480" s="47"/>
      <c r="M480" s="31"/>
      <c r="N480" s="37"/>
      <c r="O480" s="37"/>
      <c r="P480" s="72">
        <f>COUNTA(D481)</f>
        <v>1</v>
      </c>
      <c r="Q480" s="71">
        <v>0</v>
      </c>
      <c r="R480" s="72">
        <f>COUNTIFS(V481,"&gt;1,50")</f>
        <v>0</v>
      </c>
      <c r="S480" s="72">
        <f>COUNTIFS(V481,"&gt;=0,995",V481,"&lt;=1,5")</f>
        <v>0</v>
      </c>
      <c r="T480" s="72">
        <f>COUNTIFS(V481,"&gt;=0,85",V481,"&lt;0,995")</f>
        <v>0</v>
      </c>
      <c r="U480" s="72">
        <f>COUNTIFS(V481,"&lt;0,85")</f>
        <v>1</v>
      </c>
      <c r="V480" s="50"/>
    </row>
    <row r="481" spans="1:22" ht="75.75" customHeight="1" outlineLevel="2" x14ac:dyDescent="0.25">
      <c r="A481" s="168" t="s">
        <v>355</v>
      </c>
      <c r="B481" s="32" t="s">
        <v>953</v>
      </c>
      <c r="C481" s="282" t="s">
        <v>669</v>
      </c>
      <c r="D481" s="107" t="s">
        <v>648</v>
      </c>
      <c r="E481" s="178" t="s">
        <v>215</v>
      </c>
      <c r="F481" s="176">
        <v>29</v>
      </c>
      <c r="G481" s="176">
        <v>49.586551530194562</v>
      </c>
      <c r="H481" s="95">
        <f>F481/G481</f>
        <v>0.58483599091058258</v>
      </c>
      <c r="I481" s="28" t="s">
        <v>954</v>
      </c>
      <c r="J481" s="28" t="s">
        <v>955</v>
      </c>
      <c r="K481" s="29" t="s">
        <v>90</v>
      </c>
      <c r="L481" s="30">
        <v>-1</v>
      </c>
      <c r="M481" s="31">
        <f t="shared" ref="M481:M497" si="238">IF(H481&gt;1,1,H481)</f>
        <v>0.58483599091058258</v>
      </c>
      <c r="V481" s="50">
        <f t="shared" si="212"/>
        <v>0.58483599091058258</v>
      </c>
    </row>
    <row r="482" spans="1:22" ht="21.75" customHeight="1" outlineLevel="2" x14ac:dyDescent="0.25">
      <c r="A482" s="51" t="s">
        <v>572</v>
      </c>
      <c r="B482" s="601" t="s">
        <v>956</v>
      </c>
      <c r="C482" s="602"/>
      <c r="D482" s="603"/>
      <c r="E482" s="603"/>
      <c r="F482" s="603"/>
      <c r="G482" s="604"/>
      <c r="H482" s="52">
        <f>AVERAGE(M483)</f>
        <v>1</v>
      </c>
      <c r="I482" s="53"/>
      <c r="J482" s="53"/>
      <c r="K482" s="54"/>
      <c r="L482" s="47"/>
      <c r="M482" s="31"/>
      <c r="N482" s="37"/>
      <c r="O482" s="37"/>
      <c r="P482" s="72">
        <f>COUNTA(D483)</f>
        <v>1</v>
      </c>
      <c r="Q482" s="71">
        <v>0</v>
      </c>
      <c r="R482" s="72">
        <f>COUNTIFS(V483,"&gt;1,50")</f>
        <v>0</v>
      </c>
      <c r="S482" s="72">
        <f>COUNTIFS(V483,"&gt;=0,995",V483,"&lt;=1,5")</f>
        <v>1</v>
      </c>
      <c r="T482" s="72">
        <f>COUNTIFS(V483,"&gt;=0,85",V483,"&lt;0,995")</f>
        <v>0</v>
      </c>
      <c r="U482" s="72">
        <f>COUNTIFS(V483,"&lt;0,85")</f>
        <v>0</v>
      </c>
      <c r="V482" s="50"/>
    </row>
    <row r="483" spans="1:22" ht="36.75" customHeight="1" outlineLevel="2" x14ac:dyDescent="0.25">
      <c r="A483" s="168" t="s">
        <v>573</v>
      </c>
      <c r="B483" s="32" t="s">
        <v>957</v>
      </c>
      <c r="C483" s="282" t="s">
        <v>669</v>
      </c>
      <c r="D483" s="107" t="s">
        <v>670</v>
      </c>
      <c r="E483" s="172" t="s">
        <v>225</v>
      </c>
      <c r="F483" s="176">
        <v>1</v>
      </c>
      <c r="G483" s="176">
        <v>1</v>
      </c>
      <c r="H483" s="95">
        <f>G483/F483</f>
        <v>1</v>
      </c>
      <c r="I483" s="107" t="s">
        <v>27</v>
      </c>
      <c r="J483" s="107" t="s">
        <v>27</v>
      </c>
      <c r="K483" s="29" t="s">
        <v>90</v>
      </c>
      <c r="L483" s="30">
        <v>1</v>
      </c>
      <c r="M483" s="31">
        <f t="shared" ref="M483" si="239">IF(H483&gt;1,1,H483)</f>
        <v>1</v>
      </c>
      <c r="V483" s="50">
        <f t="shared" ref="V483" si="240">H483</f>
        <v>1</v>
      </c>
    </row>
    <row r="484" spans="1:22" ht="23.25" customHeight="1" outlineLevel="2" x14ac:dyDescent="0.25">
      <c r="A484" s="51" t="s">
        <v>574</v>
      </c>
      <c r="B484" s="601" t="s">
        <v>958</v>
      </c>
      <c r="C484" s="602"/>
      <c r="D484" s="603"/>
      <c r="E484" s="603"/>
      <c r="F484" s="603"/>
      <c r="G484" s="604"/>
      <c r="H484" s="52">
        <f>AVERAGE(M485)</f>
        <v>1</v>
      </c>
      <c r="I484" s="53"/>
      <c r="J484" s="53"/>
      <c r="K484" s="54"/>
      <c r="L484" s="47"/>
      <c r="M484" s="31"/>
      <c r="N484" s="37"/>
      <c r="O484" s="37"/>
      <c r="P484" s="72">
        <f>COUNTA(D485)</f>
        <v>1</v>
      </c>
      <c r="Q484" s="71">
        <v>0</v>
      </c>
      <c r="R484" s="72">
        <f>COUNTIFS(V485,"&gt;1,50")</f>
        <v>0</v>
      </c>
      <c r="S484" s="72">
        <f>COUNTIFS(V485,"&gt;=0,995",V485,"&lt;=1,5")</f>
        <v>1</v>
      </c>
      <c r="T484" s="72">
        <f>COUNTIFS(V485,"&gt;=0,85",V485,"&lt;0,995")</f>
        <v>0</v>
      </c>
      <c r="U484" s="72">
        <f>COUNTIFS(V485,"&lt;0,85")</f>
        <v>0</v>
      </c>
      <c r="V484" s="50"/>
    </row>
    <row r="485" spans="1:22" ht="45" outlineLevel="2" x14ac:dyDescent="0.25">
      <c r="A485" s="168" t="s">
        <v>575</v>
      </c>
      <c r="B485" s="32" t="s">
        <v>426</v>
      </c>
      <c r="C485" s="282" t="s">
        <v>669</v>
      </c>
      <c r="D485" s="107" t="s">
        <v>648</v>
      </c>
      <c r="E485" s="172" t="s">
        <v>225</v>
      </c>
      <c r="F485" s="176">
        <v>105.7</v>
      </c>
      <c r="G485" s="176">
        <v>108.7</v>
      </c>
      <c r="H485" s="95">
        <f>G485/F485</f>
        <v>1.0283822138126775</v>
      </c>
      <c r="I485" s="107" t="s">
        <v>27</v>
      </c>
      <c r="J485" s="107" t="s">
        <v>27</v>
      </c>
      <c r="K485" s="29" t="s">
        <v>90</v>
      </c>
      <c r="L485" s="30">
        <v>1</v>
      </c>
      <c r="M485" s="31">
        <f t="shared" si="238"/>
        <v>1</v>
      </c>
      <c r="V485" s="50">
        <f t="shared" si="212"/>
        <v>1.0283822138126775</v>
      </c>
    </row>
    <row r="486" spans="1:22" ht="18" customHeight="1" outlineLevel="2" x14ac:dyDescent="0.25">
      <c r="A486" s="51" t="s">
        <v>959</v>
      </c>
      <c r="B486" s="601" t="s">
        <v>960</v>
      </c>
      <c r="C486" s="602"/>
      <c r="D486" s="603"/>
      <c r="E486" s="603"/>
      <c r="F486" s="603"/>
      <c r="G486" s="604"/>
      <c r="H486" s="52">
        <f>AVERAGE(M487:M489)</f>
        <v>0.97222222222222221</v>
      </c>
      <c r="I486" s="53"/>
      <c r="J486" s="53"/>
      <c r="K486" s="54"/>
      <c r="L486" s="47"/>
      <c r="M486" s="31"/>
      <c r="N486" s="37"/>
      <c r="O486" s="37"/>
      <c r="P486" s="72">
        <f>COUNTA(D487:D489)</f>
        <v>3</v>
      </c>
      <c r="Q486" s="71">
        <v>0</v>
      </c>
      <c r="R486" s="72">
        <f>COUNTIFS(V487:V489,"&gt;1,50")</f>
        <v>0</v>
      </c>
      <c r="S486" s="72">
        <f>COUNTIFS(V487:V489,"&gt;=0,995",V487:V489,"&lt;=1,5")</f>
        <v>2</v>
      </c>
      <c r="T486" s="72">
        <f>COUNTIFS(V487:V489,"&gt;=0,85",V487:V489,"&lt;0,995")</f>
        <v>1</v>
      </c>
      <c r="U486" s="72">
        <f>COUNTIFS(V487:V489,"&lt;0,85")</f>
        <v>0</v>
      </c>
      <c r="V486" s="50"/>
    </row>
    <row r="487" spans="1:22" ht="48.75" customHeight="1" outlineLevel="2" x14ac:dyDescent="0.25">
      <c r="A487" s="168" t="s">
        <v>961</v>
      </c>
      <c r="B487" s="32" t="s">
        <v>427</v>
      </c>
      <c r="C487" s="282" t="s">
        <v>669</v>
      </c>
      <c r="D487" s="107" t="s">
        <v>670</v>
      </c>
      <c r="E487" s="172" t="s">
        <v>225</v>
      </c>
      <c r="F487" s="181">
        <v>1</v>
      </c>
      <c r="G487" s="181">
        <v>1</v>
      </c>
      <c r="H487" s="95">
        <f>G487/F487</f>
        <v>1</v>
      </c>
      <c r="I487" s="107" t="s">
        <v>27</v>
      </c>
      <c r="J487" s="107" t="s">
        <v>27</v>
      </c>
      <c r="K487" s="29" t="s">
        <v>90</v>
      </c>
      <c r="L487" s="30">
        <v>1</v>
      </c>
      <c r="M487" s="31">
        <f t="shared" ref="M487" si="241">IF(H487&gt;1,1,H487)</f>
        <v>1</v>
      </c>
      <c r="V487" s="50">
        <f t="shared" si="212"/>
        <v>1</v>
      </c>
    </row>
    <row r="488" spans="1:22" ht="57.75" customHeight="1" outlineLevel="2" x14ac:dyDescent="0.25">
      <c r="A488" s="168" t="s">
        <v>962</v>
      </c>
      <c r="B488" s="32" t="s">
        <v>964</v>
      </c>
      <c r="C488" s="282" t="s">
        <v>669</v>
      </c>
      <c r="D488" s="107" t="s">
        <v>670</v>
      </c>
      <c r="E488" s="172" t="s">
        <v>225</v>
      </c>
      <c r="F488" s="181">
        <v>1</v>
      </c>
      <c r="G488" s="181">
        <v>1</v>
      </c>
      <c r="H488" s="95">
        <f t="shared" ref="H488:H489" si="242">G488/F488</f>
        <v>1</v>
      </c>
      <c r="I488" s="107" t="s">
        <v>27</v>
      </c>
      <c r="J488" s="107" t="s">
        <v>27</v>
      </c>
      <c r="K488" s="29" t="s">
        <v>90</v>
      </c>
      <c r="L488" s="30">
        <v>1</v>
      </c>
      <c r="M488" s="31">
        <f t="shared" si="238"/>
        <v>1</v>
      </c>
      <c r="V488" s="50">
        <f t="shared" si="212"/>
        <v>1</v>
      </c>
    </row>
    <row r="489" spans="1:22" ht="70.5" customHeight="1" outlineLevel="2" x14ac:dyDescent="0.25">
      <c r="A489" s="168" t="s">
        <v>963</v>
      </c>
      <c r="B489" s="32" t="s">
        <v>965</v>
      </c>
      <c r="C489" s="282" t="s">
        <v>669</v>
      </c>
      <c r="D489" s="107" t="s">
        <v>670</v>
      </c>
      <c r="E489" s="172" t="s">
        <v>225</v>
      </c>
      <c r="F489" s="181">
        <v>12</v>
      </c>
      <c r="G489" s="181">
        <v>11</v>
      </c>
      <c r="H489" s="95">
        <f t="shared" si="242"/>
        <v>0.91666666666666663</v>
      </c>
      <c r="I489" s="28" t="s">
        <v>966</v>
      </c>
      <c r="J489" s="28" t="s">
        <v>967</v>
      </c>
      <c r="K489" s="29" t="s">
        <v>90</v>
      </c>
      <c r="L489" s="30">
        <v>1</v>
      </c>
      <c r="M489" s="31">
        <f t="shared" si="238"/>
        <v>0.91666666666666663</v>
      </c>
      <c r="V489" s="50">
        <f t="shared" si="212"/>
        <v>0.91666666666666663</v>
      </c>
    </row>
    <row r="490" spans="1:22" s="35" customFormat="1" ht="36" customHeight="1" outlineLevel="1" x14ac:dyDescent="0.25">
      <c r="A490" s="51" t="s">
        <v>968</v>
      </c>
      <c r="B490" s="605" t="s">
        <v>969</v>
      </c>
      <c r="C490" s="606"/>
      <c r="D490" s="605"/>
      <c r="E490" s="605"/>
      <c r="F490" s="605"/>
      <c r="G490" s="605"/>
      <c r="H490" s="52">
        <f>AVERAGE(M491:M492)</f>
        <v>1</v>
      </c>
      <c r="I490" s="53"/>
      <c r="J490" s="53"/>
      <c r="K490" s="54"/>
      <c r="L490" s="47"/>
      <c r="M490" s="31"/>
      <c r="N490" s="37"/>
      <c r="O490" s="37"/>
      <c r="P490" s="72">
        <f>COUNTA(D491:D492)</f>
        <v>2</v>
      </c>
      <c r="Q490" s="71">
        <v>0</v>
      </c>
      <c r="R490" s="72">
        <f>COUNTIFS(V491:V492,"&gt;1,50")</f>
        <v>0</v>
      </c>
      <c r="S490" s="72">
        <f>COUNTIFS(V491:V492,"&gt;=0,995",V491:V492,"&lt;=1,5")</f>
        <v>2</v>
      </c>
      <c r="T490" s="72">
        <f>COUNTIFS(V491:V492,"&gt;=0,85",V491:V492,"&lt;0,995")</f>
        <v>0</v>
      </c>
      <c r="U490" s="72">
        <f>COUNTIFS(V491:V492,"&lt;0,85")</f>
        <v>0</v>
      </c>
      <c r="V490" s="50"/>
    </row>
    <row r="491" spans="1:22" ht="42" customHeight="1" outlineLevel="2" x14ac:dyDescent="0.25">
      <c r="A491" s="168" t="s">
        <v>972</v>
      </c>
      <c r="B491" s="108" t="s">
        <v>970</v>
      </c>
      <c r="C491" s="282" t="s">
        <v>669</v>
      </c>
      <c r="D491" s="107" t="s">
        <v>648</v>
      </c>
      <c r="E491" s="172" t="s">
        <v>225</v>
      </c>
      <c r="F491" s="176">
        <v>97.8</v>
      </c>
      <c r="G491" s="176">
        <v>100</v>
      </c>
      <c r="H491" s="95">
        <f>G491/F491</f>
        <v>1.0224948875255624</v>
      </c>
      <c r="I491" s="107" t="s">
        <v>27</v>
      </c>
      <c r="J491" s="107" t="s">
        <v>27</v>
      </c>
      <c r="K491" s="48" t="s">
        <v>118</v>
      </c>
      <c r="L491" s="30">
        <v>1</v>
      </c>
      <c r="M491" s="31">
        <f t="shared" si="238"/>
        <v>1</v>
      </c>
      <c r="V491" s="50">
        <f t="shared" si="212"/>
        <v>1.0224948875255624</v>
      </c>
    </row>
    <row r="492" spans="1:22" ht="68.25" customHeight="1" outlineLevel="2" x14ac:dyDescent="0.25">
      <c r="A492" s="168" t="s">
        <v>973</v>
      </c>
      <c r="B492" s="32" t="s">
        <v>971</v>
      </c>
      <c r="C492" s="282" t="s">
        <v>669</v>
      </c>
      <c r="D492" s="107" t="s">
        <v>648</v>
      </c>
      <c r="E492" s="172" t="s">
        <v>225</v>
      </c>
      <c r="F492" s="176">
        <v>99.7</v>
      </c>
      <c r="G492" s="176">
        <v>100</v>
      </c>
      <c r="H492" s="95">
        <f>G492/F492</f>
        <v>1.0030090270812437</v>
      </c>
      <c r="I492" s="107" t="s">
        <v>27</v>
      </c>
      <c r="J492" s="107" t="s">
        <v>27</v>
      </c>
      <c r="K492" s="48" t="s">
        <v>118</v>
      </c>
      <c r="L492" s="30">
        <v>1</v>
      </c>
      <c r="M492" s="31">
        <f t="shared" si="238"/>
        <v>1</v>
      </c>
      <c r="V492" s="50">
        <f t="shared" si="212"/>
        <v>1.0030090270812437</v>
      </c>
    </row>
    <row r="493" spans="1:22" s="35" customFormat="1" ht="24.75" customHeight="1" outlineLevel="1" x14ac:dyDescent="0.25">
      <c r="A493" s="51" t="s">
        <v>974</v>
      </c>
      <c r="B493" s="605" t="s">
        <v>975</v>
      </c>
      <c r="C493" s="606"/>
      <c r="D493" s="605"/>
      <c r="E493" s="605"/>
      <c r="F493" s="605"/>
      <c r="G493" s="605"/>
      <c r="H493" s="52">
        <f>AVERAGE(M494:M495)</f>
        <v>0.95</v>
      </c>
      <c r="I493" s="53"/>
      <c r="J493" s="53"/>
      <c r="K493" s="54"/>
      <c r="L493" s="47"/>
      <c r="M493" s="31"/>
      <c r="N493" s="37"/>
      <c r="O493" s="37"/>
      <c r="P493" s="72">
        <f>COUNTA(D494:D495)</f>
        <v>2</v>
      </c>
      <c r="Q493" s="71">
        <v>0</v>
      </c>
      <c r="R493" s="72">
        <f>COUNTIFS(V494:V495,"&gt;1,50")</f>
        <v>0</v>
      </c>
      <c r="S493" s="72">
        <f>COUNTIFS(V494:V495,"&gt;=0,995",V494:V495,"&lt;=1,5")</f>
        <v>1</v>
      </c>
      <c r="T493" s="72">
        <f>COUNTIFS(V494:V495,"&gt;=0,85",V494:V495,"&lt;0,995")</f>
        <v>1</v>
      </c>
      <c r="U493" s="72">
        <f>COUNTIFS(V494:V495,"&lt;0,85")</f>
        <v>0</v>
      </c>
      <c r="V493" s="50"/>
    </row>
    <row r="494" spans="1:22" ht="33.75" outlineLevel="2" x14ac:dyDescent="0.25">
      <c r="A494" s="168" t="s">
        <v>978</v>
      </c>
      <c r="B494" s="108" t="s">
        <v>976</v>
      </c>
      <c r="C494" s="282" t="s">
        <v>669</v>
      </c>
      <c r="D494" s="107" t="s">
        <v>648</v>
      </c>
      <c r="E494" s="107" t="s">
        <v>228</v>
      </c>
      <c r="F494" s="176">
        <v>100</v>
      </c>
      <c r="G494" s="176">
        <v>100</v>
      </c>
      <c r="H494" s="183">
        <f>G494/F494</f>
        <v>1</v>
      </c>
      <c r="I494" s="107" t="s">
        <v>27</v>
      </c>
      <c r="J494" s="107" t="s">
        <v>27</v>
      </c>
      <c r="K494" s="29" t="s">
        <v>428</v>
      </c>
      <c r="L494" s="30">
        <v>1</v>
      </c>
      <c r="M494" s="31">
        <f t="shared" si="238"/>
        <v>1</v>
      </c>
      <c r="V494" s="50">
        <f t="shared" si="212"/>
        <v>1</v>
      </c>
    </row>
    <row r="495" spans="1:22" ht="36.75" customHeight="1" outlineLevel="2" x14ac:dyDescent="0.25">
      <c r="A495" s="168" t="s">
        <v>979</v>
      </c>
      <c r="B495" s="108" t="s">
        <v>977</v>
      </c>
      <c r="C495" s="282" t="s">
        <v>669</v>
      </c>
      <c r="D495" s="107" t="s">
        <v>671</v>
      </c>
      <c r="E495" s="172" t="s">
        <v>225</v>
      </c>
      <c r="F495" s="176">
        <v>10</v>
      </c>
      <c r="G495" s="176">
        <v>9</v>
      </c>
      <c r="H495" s="183">
        <f>G495/F495</f>
        <v>0.9</v>
      </c>
      <c r="I495" s="101" t="s">
        <v>980</v>
      </c>
      <c r="J495" s="101" t="s">
        <v>981</v>
      </c>
      <c r="K495" s="29" t="s">
        <v>428</v>
      </c>
      <c r="L495" s="30">
        <v>1</v>
      </c>
      <c r="M495" s="31">
        <f t="shared" si="238"/>
        <v>0.9</v>
      </c>
      <c r="V495" s="50">
        <f t="shared" si="212"/>
        <v>0.9</v>
      </c>
    </row>
    <row r="496" spans="1:22" ht="36.75" customHeight="1" outlineLevel="2" x14ac:dyDescent="0.25">
      <c r="A496" s="51" t="s">
        <v>982</v>
      </c>
      <c r="B496" s="605" t="s">
        <v>975</v>
      </c>
      <c r="C496" s="606"/>
      <c r="D496" s="605"/>
      <c r="E496" s="605"/>
      <c r="F496" s="605"/>
      <c r="G496" s="605"/>
      <c r="H496" s="52">
        <f>AVERAGE(M497)</f>
        <v>1</v>
      </c>
      <c r="I496" s="53"/>
      <c r="J496" s="53"/>
      <c r="K496" s="54"/>
      <c r="L496" s="47"/>
      <c r="M496" s="31"/>
      <c r="N496" s="37"/>
      <c r="O496" s="37"/>
      <c r="P496" s="72">
        <f>COUNTA(D497:D497)</f>
        <v>1</v>
      </c>
      <c r="Q496" s="71">
        <v>0</v>
      </c>
      <c r="R496" s="72">
        <f>COUNTIFS(V497:V497,"&gt;1,50")</f>
        <v>0</v>
      </c>
      <c r="S496" s="72">
        <f>COUNTIFS(V497:V497,"&gt;=0,995",V497:V497,"&lt;=1,5")</f>
        <v>1</v>
      </c>
      <c r="T496" s="72">
        <f>COUNTIFS(V497:V497,"&gt;=0,85",V497:V497,"&lt;0,995")</f>
        <v>0</v>
      </c>
      <c r="U496" s="72">
        <f>COUNTIFS(V497:V497,"&lt;0,85")</f>
        <v>0</v>
      </c>
      <c r="V496" s="50"/>
    </row>
    <row r="497" spans="1:22" ht="48" customHeight="1" outlineLevel="2" x14ac:dyDescent="0.25">
      <c r="A497" s="168" t="s">
        <v>983</v>
      </c>
      <c r="B497" s="108" t="s">
        <v>984</v>
      </c>
      <c r="C497" s="282" t="s">
        <v>669</v>
      </c>
      <c r="D497" s="107" t="s">
        <v>648</v>
      </c>
      <c r="E497" s="172" t="s">
        <v>225</v>
      </c>
      <c r="F497" s="176">
        <v>100</v>
      </c>
      <c r="G497" s="176">
        <v>100</v>
      </c>
      <c r="H497" s="183">
        <f>G497/F497</f>
        <v>1</v>
      </c>
      <c r="I497" s="107" t="s">
        <v>27</v>
      </c>
      <c r="J497" s="107" t="s">
        <v>27</v>
      </c>
      <c r="K497" s="29" t="s">
        <v>428</v>
      </c>
      <c r="L497" s="30">
        <v>1</v>
      </c>
      <c r="M497" s="31">
        <f t="shared" si="238"/>
        <v>1</v>
      </c>
      <c r="V497" s="50">
        <f t="shared" si="212"/>
        <v>1</v>
      </c>
    </row>
    <row r="498" spans="1:22" s="35" customFormat="1" ht="17.25" customHeight="1" x14ac:dyDescent="0.25">
      <c r="A498" s="592" t="s">
        <v>117</v>
      </c>
      <c r="B498" s="607" t="s">
        <v>1635</v>
      </c>
      <c r="C498" s="608"/>
      <c r="D498" s="607"/>
      <c r="E498" s="607"/>
      <c r="F498" s="607"/>
      <c r="G498" s="607"/>
      <c r="H498" s="593">
        <f>AVERAGE(M499:M508,M510,M513,M515,M517:M518,M520:M521,M523:M526,M528:M534,M536:M541,M543,M545:M547,M549:M550,M556,M558:M559,M561:M562)</f>
        <v>0.99019147743201574</v>
      </c>
      <c r="I498" s="594"/>
      <c r="J498" s="594"/>
      <c r="K498" s="595"/>
      <c r="L498" s="90"/>
      <c r="M498" s="138"/>
      <c r="N498" s="37"/>
      <c r="O498" s="37"/>
      <c r="P498" s="78">
        <f>COUNTA(D499:D508,D510,D513,D515,D517:D518,D520:D521,D523:D526,D528:D534,D536:D541,D543,D545:D547,D549:D550,D556,D558:D559)</f>
        <v>43</v>
      </c>
      <c r="Q498" s="70">
        <f>P498-R498-S498-T498-U498</f>
        <v>2</v>
      </c>
      <c r="R498" s="78">
        <f>COUNTIFS(V499:V562,"&gt;1,50")</f>
        <v>6</v>
      </c>
      <c r="S498" s="78">
        <f>COUNTIFS(V499:V562,"&gt;=0,995",V499:V562,"&lt;=1,5")</f>
        <v>33</v>
      </c>
      <c r="T498" s="78">
        <f>COUNTIFS(V499:V562,"&gt;=0,85",V499:V562,"&lt;0,995")</f>
        <v>1</v>
      </c>
      <c r="U498" s="78">
        <f>COUNTIFS(V499:V562,"&lt;0,85")</f>
        <v>1</v>
      </c>
      <c r="V498" s="50"/>
    </row>
    <row r="499" spans="1:22" ht="79.5" customHeight="1" outlineLevel="1" x14ac:dyDescent="0.25">
      <c r="A499" s="168" t="s">
        <v>356</v>
      </c>
      <c r="B499" s="106" t="s">
        <v>1488</v>
      </c>
      <c r="C499" s="397" t="s">
        <v>647</v>
      </c>
      <c r="D499" s="105" t="s">
        <v>648</v>
      </c>
      <c r="E499" s="172" t="s">
        <v>225</v>
      </c>
      <c r="F499" s="105">
        <v>30</v>
      </c>
      <c r="G499" s="105">
        <v>19</v>
      </c>
      <c r="H499" s="183">
        <f>G499/F499</f>
        <v>0.6333333333333333</v>
      </c>
      <c r="I499" s="28" t="s">
        <v>1494</v>
      </c>
      <c r="J499" s="28" t="s">
        <v>1495</v>
      </c>
      <c r="K499" s="29" t="s">
        <v>125</v>
      </c>
      <c r="L499" s="30">
        <v>1</v>
      </c>
      <c r="M499" s="31">
        <f t="shared" ref="M499:M534" si="243">IF(H499&gt;1,1,H499)</f>
        <v>0.6333333333333333</v>
      </c>
      <c r="V499" s="50">
        <f t="shared" si="212"/>
        <v>0.6333333333333333</v>
      </c>
    </row>
    <row r="500" spans="1:22" ht="67.5" outlineLevel="1" x14ac:dyDescent="0.25">
      <c r="A500" s="168" t="s">
        <v>357</v>
      </c>
      <c r="B500" s="106" t="s">
        <v>367</v>
      </c>
      <c r="C500" s="397" t="s">
        <v>647</v>
      </c>
      <c r="D500" s="105" t="s">
        <v>648</v>
      </c>
      <c r="E500" s="172" t="s">
        <v>225</v>
      </c>
      <c r="F500" s="105">
        <v>100</v>
      </c>
      <c r="G500" s="105">
        <v>100</v>
      </c>
      <c r="H500" s="183">
        <f t="shared" ref="H500:H508" si="244">G500/F500</f>
        <v>1</v>
      </c>
      <c r="I500" s="29" t="s">
        <v>27</v>
      </c>
      <c r="J500" s="29" t="s">
        <v>27</v>
      </c>
      <c r="K500" s="29" t="s">
        <v>1501</v>
      </c>
      <c r="L500" s="30">
        <v>1</v>
      </c>
      <c r="M500" s="31">
        <f t="shared" si="243"/>
        <v>1</v>
      </c>
      <c r="V500" s="50">
        <f t="shared" si="212"/>
        <v>1</v>
      </c>
    </row>
    <row r="501" spans="1:22" ht="76.5" customHeight="1" outlineLevel="1" x14ac:dyDescent="0.25">
      <c r="A501" s="168" t="s">
        <v>1486</v>
      </c>
      <c r="B501" s="106" t="s">
        <v>1489</v>
      </c>
      <c r="C501" s="397" t="s">
        <v>766</v>
      </c>
      <c r="D501" s="105" t="s">
        <v>648</v>
      </c>
      <c r="E501" s="172" t="s">
        <v>225</v>
      </c>
      <c r="F501" s="105">
        <v>100</v>
      </c>
      <c r="G501" s="105">
        <v>100</v>
      </c>
      <c r="H501" s="183">
        <f t="shared" si="244"/>
        <v>1</v>
      </c>
      <c r="I501" s="29" t="s">
        <v>27</v>
      </c>
      <c r="J501" s="29" t="s">
        <v>27</v>
      </c>
      <c r="K501" s="29" t="s">
        <v>1502</v>
      </c>
      <c r="L501" s="30">
        <v>1</v>
      </c>
      <c r="M501" s="31">
        <f t="shared" si="243"/>
        <v>1</v>
      </c>
      <c r="V501" s="50">
        <f t="shared" si="212"/>
        <v>1</v>
      </c>
    </row>
    <row r="502" spans="1:22" ht="101.25" outlineLevel="1" x14ac:dyDescent="0.25">
      <c r="A502" s="168" t="s">
        <v>359</v>
      </c>
      <c r="B502" s="106" t="s">
        <v>429</v>
      </c>
      <c r="C502" s="397" t="s">
        <v>647</v>
      </c>
      <c r="D502" s="105" t="s">
        <v>648</v>
      </c>
      <c r="E502" s="172" t="s">
        <v>225</v>
      </c>
      <c r="F502" s="105">
        <v>96</v>
      </c>
      <c r="G502" s="105">
        <v>99.9</v>
      </c>
      <c r="H502" s="183">
        <f t="shared" si="244"/>
        <v>1.0406250000000001</v>
      </c>
      <c r="I502" s="28" t="s">
        <v>1496</v>
      </c>
      <c r="J502" s="29" t="s">
        <v>27</v>
      </c>
      <c r="K502" s="29" t="s">
        <v>1502</v>
      </c>
      <c r="L502" s="30">
        <v>1</v>
      </c>
      <c r="M502" s="31">
        <f t="shared" si="243"/>
        <v>1</v>
      </c>
      <c r="V502" s="50">
        <f t="shared" si="212"/>
        <v>1.0406250000000001</v>
      </c>
    </row>
    <row r="503" spans="1:22" ht="146.25" outlineLevel="1" x14ac:dyDescent="0.25">
      <c r="A503" s="168" t="s">
        <v>576</v>
      </c>
      <c r="B503" s="106" t="s">
        <v>1490</v>
      </c>
      <c r="C503" s="397" t="s">
        <v>647</v>
      </c>
      <c r="D503" s="105" t="s">
        <v>648</v>
      </c>
      <c r="E503" s="172" t="s">
        <v>225</v>
      </c>
      <c r="F503" s="105">
        <v>82</v>
      </c>
      <c r="G503" s="105">
        <v>97.4</v>
      </c>
      <c r="H503" s="183">
        <f t="shared" si="244"/>
        <v>1.1878048780487807</v>
      </c>
      <c r="I503" s="28" t="s">
        <v>1497</v>
      </c>
      <c r="J503" s="29" t="s">
        <v>27</v>
      </c>
      <c r="K503" s="29" t="s">
        <v>1502</v>
      </c>
      <c r="L503" s="30">
        <v>1</v>
      </c>
      <c r="M503" s="31">
        <f t="shared" si="243"/>
        <v>1</v>
      </c>
      <c r="V503" s="50">
        <f t="shared" si="212"/>
        <v>1.1878048780487807</v>
      </c>
    </row>
    <row r="504" spans="1:22" ht="101.25" outlineLevel="1" x14ac:dyDescent="0.25">
      <c r="A504" s="168" t="s">
        <v>577</v>
      </c>
      <c r="B504" s="106" t="s">
        <v>1491</v>
      </c>
      <c r="C504" s="397" t="s">
        <v>647</v>
      </c>
      <c r="D504" s="105" t="s">
        <v>648</v>
      </c>
      <c r="E504" s="172" t="s">
        <v>225</v>
      </c>
      <c r="F504" s="105">
        <v>95</v>
      </c>
      <c r="G504" s="105">
        <v>99.42</v>
      </c>
      <c r="H504" s="183">
        <f t="shared" si="244"/>
        <v>1.0465263157894737</v>
      </c>
      <c r="I504" s="28" t="s">
        <v>1498</v>
      </c>
      <c r="J504" s="29" t="s">
        <v>27</v>
      </c>
      <c r="K504" s="29" t="s">
        <v>1503</v>
      </c>
      <c r="L504" s="30">
        <v>1</v>
      </c>
      <c r="M504" s="31">
        <f t="shared" si="243"/>
        <v>1</v>
      </c>
      <c r="V504" s="50">
        <f t="shared" si="212"/>
        <v>1.0465263157894737</v>
      </c>
    </row>
    <row r="505" spans="1:22" ht="30.75" customHeight="1" outlineLevel="1" x14ac:dyDescent="0.25">
      <c r="A505" s="168" t="s">
        <v>578</v>
      </c>
      <c r="B505" s="106" t="s">
        <v>430</v>
      </c>
      <c r="C505" s="397" t="s">
        <v>647</v>
      </c>
      <c r="D505" s="105" t="s">
        <v>648</v>
      </c>
      <c r="E505" s="172" t="s">
        <v>225</v>
      </c>
      <c r="F505" s="105">
        <v>70.5</v>
      </c>
      <c r="G505" s="105">
        <v>70.5</v>
      </c>
      <c r="H505" s="183">
        <f t="shared" si="244"/>
        <v>1</v>
      </c>
      <c r="I505" s="29" t="s">
        <v>27</v>
      </c>
      <c r="J505" s="29" t="s">
        <v>27</v>
      </c>
      <c r="K505" s="29" t="s">
        <v>1503</v>
      </c>
      <c r="L505" s="30">
        <v>1</v>
      </c>
      <c r="M505" s="31" t="s">
        <v>27</v>
      </c>
      <c r="V505" s="50" t="s">
        <v>27</v>
      </c>
    </row>
    <row r="506" spans="1:22" ht="33.75" outlineLevel="1" x14ac:dyDescent="0.25">
      <c r="A506" s="168" t="s">
        <v>579</v>
      </c>
      <c r="B506" s="106" t="s">
        <v>368</v>
      </c>
      <c r="C506" s="397" t="s">
        <v>647</v>
      </c>
      <c r="D506" s="105" t="s">
        <v>648</v>
      </c>
      <c r="E506" s="172" t="s">
        <v>225</v>
      </c>
      <c r="F506" s="105">
        <v>80</v>
      </c>
      <c r="G506" s="105">
        <v>81</v>
      </c>
      <c r="H506" s="183">
        <f t="shared" si="244"/>
        <v>1.0125</v>
      </c>
      <c r="I506" s="28" t="s">
        <v>1499</v>
      </c>
      <c r="J506" s="29" t="s">
        <v>27</v>
      </c>
      <c r="K506" s="29" t="s">
        <v>1501</v>
      </c>
      <c r="L506" s="30">
        <v>1</v>
      </c>
      <c r="M506" s="31">
        <f t="shared" si="243"/>
        <v>1</v>
      </c>
      <c r="V506" s="50">
        <f t="shared" si="212"/>
        <v>1.0125</v>
      </c>
    </row>
    <row r="507" spans="1:22" ht="37.5" customHeight="1" outlineLevel="1" x14ac:dyDescent="0.25">
      <c r="A507" s="168" t="s">
        <v>1487</v>
      </c>
      <c r="B507" s="106" t="s">
        <v>1492</v>
      </c>
      <c r="C507" s="397" t="s">
        <v>766</v>
      </c>
      <c r="D507" s="105" t="s">
        <v>670</v>
      </c>
      <c r="E507" s="172" t="s">
        <v>225</v>
      </c>
      <c r="F507" s="105">
        <v>1</v>
      </c>
      <c r="G507" s="105">
        <v>1</v>
      </c>
      <c r="H507" s="183">
        <f t="shared" si="244"/>
        <v>1</v>
      </c>
      <c r="I507" s="29" t="s">
        <v>27</v>
      </c>
      <c r="J507" s="29" t="s">
        <v>27</v>
      </c>
      <c r="K507" s="29" t="s">
        <v>431</v>
      </c>
      <c r="L507" s="30">
        <v>1</v>
      </c>
      <c r="M507" s="31">
        <f t="shared" ref="M507" si="245">IF(H507&gt;1,1,H507)</f>
        <v>1</v>
      </c>
      <c r="V507" s="50">
        <f t="shared" si="212"/>
        <v>1</v>
      </c>
    </row>
    <row r="508" spans="1:22" ht="67.5" outlineLevel="1" x14ac:dyDescent="0.25">
      <c r="A508" s="168" t="s">
        <v>580</v>
      </c>
      <c r="B508" s="110" t="s">
        <v>1493</v>
      </c>
      <c r="C508" s="405" t="s">
        <v>766</v>
      </c>
      <c r="D508" s="105" t="s">
        <v>648</v>
      </c>
      <c r="E508" s="172" t="s">
        <v>225</v>
      </c>
      <c r="F508" s="105">
        <v>50.5</v>
      </c>
      <c r="G508" s="105">
        <v>70</v>
      </c>
      <c r="H508" s="183">
        <f t="shared" si="244"/>
        <v>1.386138613861386</v>
      </c>
      <c r="I508" s="28" t="s">
        <v>1500</v>
      </c>
      <c r="J508" s="29" t="s">
        <v>27</v>
      </c>
      <c r="K508" s="29" t="s">
        <v>431</v>
      </c>
      <c r="L508" s="30">
        <v>1</v>
      </c>
      <c r="M508" s="31" t="s">
        <v>27</v>
      </c>
      <c r="V508" s="50" t="s">
        <v>27</v>
      </c>
    </row>
    <row r="509" spans="1:22" s="35" customFormat="1" outlineLevel="1" x14ac:dyDescent="0.25">
      <c r="A509" s="51" t="s">
        <v>119</v>
      </c>
      <c r="B509" s="601" t="s">
        <v>1504</v>
      </c>
      <c r="C509" s="602"/>
      <c r="D509" s="603"/>
      <c r="E509" s="603"/>
      <c r="F509" s="603"/>
      <c r="G509" s="604"/>
      <c r="H509" s="52">
        <f>AVERAGE(M510:M510)</f>
        <v>1</v>
      </c>
      <c r="I509" s="53"/>
      <c r="J509" s="53"/>
      <c r="K509" s="54"/>
      <c r="L509" s="47"/>
      <c r="M509" s="31"/>
      <c r="N509" s="37"/>
      <c r="O509" s="37"/>
      <c r="P509" s="72">
        <f>COUNTA(D510:D510)</f>
        <v>1</v>
      </c>
      <c r="Q509" s="71">
        <v>0</v>
      </c>
      <c r="R509" s="72">
        <f>COUNTIFS(V510:V510,"&gt;1,50")</f>
        <v>0</v>
      </c>
      <c r="S509" s="72">
        <f>COUNTIFS(V510:V510,"&gt;=0,995",V510:V510,"&lt;=1,5")</f>
        <v>1</v>
      </c>
      <c r="T509" s="72">
        <f>COUNTIFS(V510:V510,"&gt;=0,85",V510:V510,"&lt;0,995")</f>
        <v>0</v>
      </c>
      <c r="U509" s="72">
        <f>COUNTIFS(V510:V510,"&lt;0,85")</f>
        <v>0</v>
      </c>
      <c r="V509" s="50"/>
    </row>
    <row r="510" spans="1:22" ht="80.25" customHeight="1" outlineLevel="2" x14ac:dyDescent="0.25">
      <c r="A510" s="168" t="s">
        <v>360</v>
      </c>
      <c r="B510" s="106" t="s">
        <v>1505</v>
      </c>
      <c r="C510" s="397" t="s">
        <v>669</v>
      </c>
      <c r="D510" s="105" t="s">
        <v>648</v>
      </c>
      <c r="E510" s="172" t="s">
        <v>225</v>
      </c>
      <c r="F510" s="105">
        <v>90</v>
      </c>
      <c r="G510" s="105">
        <v>128</v>
      </c>
      <c r="H510" s="183">
        <f>G510/F510</f>
        <v>1.4222222222222223</v>
      </c>
      <c r="I510" s="408" t="s">
        <v>1506</v>
      </c>
      <c r="J510" s="105" t="s">
        <v>27</v>
      </c>
      <c r="K510" s="29" t="s">
        <v>125</v>
      </c>
      <c r="L510" s="30">
        <v>1</v>
      </c>
      <c r="M510" s="31">
        <f t="shared" si="243"/>
        <v>1</v>
      </c>
      <c r="V510" s="50">
        <f t="shared" si="212"/>
        <v>1.4222222222222223</v>
      </c>
    </row>
    <row r="511" spans="1:22" s="35" customFormat="1" ht="26.25" customHeight="1" outlineLevel="1" x14ac:dyDescent="0.25">
      <c r="A511" s="51" t="s">
        <v>120</v>
      </c>
      <c r="B511" s="601" t="s">
        <v>1507</v>
      </c>
      <c r="C511" s="602"/>
      <c r="D511" s="603"/>
      <c r="E511" s="603"/>
      <c r="F511" s="603"/>
      <c r="G511" s="604"/>
      <c r="H511" s="52">
        <f>AVERAGE(M512:M513)</f>
        <v>1</v>
      </c>
      <c r="I511" s="53"/>
      <c r="J511" s="53"/>
      <c r="K511" s="54"/>
      <c r="L511" s="47"/>
      <c r="M511" s="31"/>
      <c r="N511" s="37"/>
      <c r="O511" s="37"/>
      <c r="P511" s="72">
        <f>COUNTA(D513)</f>
        <v>1</v>
      </c>
      <c r="Q511" s="71">
        <v>0</v>
      </c>
      <c r="R511" s="72">
        <f>COUNTIFS(V512:V513,"&gt;1,50")</f>
        <v>0</v>
      </c>
      <c r="S511" s="72">
        <f>COUNTIFS(V512:V513,"&gt;=0,995",V512:V513,"&lt;=1,5")</f>
        <v>1</v>
      </c>
      <c r="T511" s="72">
        <f>COUNTIFS(V512:V513,"&gt;=0,85",V512:V513,"&lt;0,995")</f>
        <v>0</v>
      </c>
      <c r="U511" s="72">
        <f>COUNTIFS(V512:V513,"&lt;0,85")</f>
        <v>0</v>
      </c>
      <c r="V511" s="50"/>
    </row>
    <row r="512" spans="1:22" ht="65.25" customHeight="1" outlineLevel="2" x14ac:dyDescent="0.25">
      <c r="A512" s="168" t="s">
        <v>361</v>
      </c>
      <c r="B512" s="106" t="s">
        <v>1508</v>
      </c>
      <c r="C512" s="397" t="s">
        <v>647</v>
      </c>
      <c r="D512" s="105" t="s">
        <v>648</v>
      </c>
      <c r="E512" s="172" t="s">
        <v>225</v>
      </c>
      <c r="F512" s="105">
        <v>100</v>
      </c>
      <c r="G512" s="105">
        <v>100</v>
      </c>
      <c r="H512" s="183" t="s">
        <v>27</v>
      </c>
      <c r="I512" s="408" t="s">
        <v>680</v>
      </c>
      <c r="J512" s="105" t="s">
        <v>27</v>
      </c>
      <c r="K512" s="29" t="s">
        <v>1501</v>
      </c>
      <c r="L512" s="30">
        <v>1</v>
      </c>
      <c r="M512" s="31" t="s">
        <v>27</v>
      </c>
      <c r="V512" s="50" t="str">
        <f t="shared" ref="V512" si="246">H512</f>
        <v>-</v>
      </c>
    </row>
    <row r="513" spans="1:22" ht="80.25" customHeight="1" outlineLevel="2" x14ac:dyDescent="0.25">
      <c r="A513" s="168" t="s">
        <v>362</v>
      </c>
      <c r="B513" s="106" t="s">
        <v>1509</v>
      </c>
      <c r="C513" s="397" t="s">
        <v>669</v>
      </c>
      <c r="D513" s="105" t="s">
        <v>634</v>
      </c>
      <c r="E513" s="172" t="s">
        <v>225</v>
      </c>
      <c r="F513" s="105">
        <v>1087</v>
      </c>
      <c r="G513" s="105">
        <v>1388</v>
      </c>
      <c r="H513" s="183">
        <f>G513/F513</f>
        <v>1.2769089236430542</v>
      </c>
      <c r="I513" s="408" t="s">
        <v>1510</v>
      </c>
      <c r="J513" s="105" t="s">
        <v>27</v>
      </c>
      <c r="K513" s="29" t="s">
        <v>1501</v>
      </c>
      <c r="L513" s="30">
        <v>1</v>
      </c>
      <c r="M513" s="31">
        <f t="shared" ref="M513" si="247">IF(H513&gt;1,1,H513)</f>
        <v>1</v>
      </c>
      <c r="V513" s="50">
        <f t="shared" ref="V513" si="248">H513</f>
        <v>1.2769089236430542</v>
      </c>
    </row>
    <row r="514" spans="1:22" s="35" customFormat="1" ht="26.25" customHeight="1" outlineLevel="1" x14ac:dyDescent="0.25">
      <c r="A514" s="51" t="s">
        <v>121</v>
      </c>
      <c r="B514" s="601" t="s">
        <v>1511</v>
      </c>
      <c r="C514" s="602"/>
      <c r="D514" s="603"/>
      <c r="E514" s="603"/>
      <c r="F514" s="603"/>
      <c r="G514" s="604"/>
      <c r="H514" s="52">
        <f>AVERAGE(M515:M515)</f>
        <v>1</v>
      </c>
      <c r="I514" s="53"/>
      <c r="J514" s="53"/>
      <c r="K514" s="54"/>
      <c r="L514" s="47"/>
      <c r="M514" s="31"/>
      <c r="N514" s="37"/>
      <c r="O514" s="37"/>
      <c r="P514" s="72">
        <f>COUNTA(D515:D515)</f>
        <v>1</v>
      </c>
      <c r="Q514" s="71">
        <v>0</v>
      </c>
      <c r="R514" s="72">
        <f>COUNTIFS(V515:V515,"&gt;1,50")</f>
        <v>1</v>
      </c>
      <c r="S514" s="72">
        <f>COUNTIFS(V515:V515,"&gt;=0,995",V515:V515,"&lt;=1,5")</f>
        <v>0</v>
      </c>
      <c r="T514" s="72">
        <f>COUNTIFS(V515:V515,"&gt;=0,85",V515:V515,"&lt;0,995")</f>
        <v>0</v>
      </c>
      <c r="U514" s="72">
        <f>COUNTIFS(V515:V515,"&lt;0,85")</f>
        <v>0</v>
      </c>
      <c r="V514" s="50"/>
    </row>
    <row r="515" spans="1:22" ht="80.25" customHeight="1" outlineLevel="2" x14ac:dyDescent="0.25">
      <c r="A515" s="168" t="s">
        <v>363</v>
      </c>
      <c r="B515" s="106" t="s">
        <v>366</v>
      </c>
      <c r="C515" s="397" t="s">
        <v>669</v>
      </c>
      <c r="D515" s="105" t="s">
        <v>648</v>
      </c>
      <c r="E515" s="178" t="s">
        <v>215</v>
      </c>
      <c r="F515" s="105">
        <v>1.1599999999999999</v>
      </c>
      <c r="G515" s="105">
        <v>0.43</v>
      </c>
      <c r="H515" s="183">
        <f>F515/G515</f>
        <v>2.6976744186046511</v>
      </c>
      <c r="I515" s="106" t="s">
        <v>1512</v>
      </c>
      <c r="J515" s="106" t="s">
        <v>1513</v>
      </c>
      <c r="K515" s="29" t="s">
        <v>1502</v>
      </c>
      <c r="L515" s="30">
        <v>1</v>
      </c>
      <c r="M515" s="31">
        <f t="shared" ref="M515" si="249">IF(H515&gt;1,1,H515)</f>
        <v>1</v>
      </c>
      <c r="V515" s="50">
        <f t="shared" ref="V515" si="250">H515</f>
        <v>2.6976744186046511</v>
      </c>
    </row>
    <row r="516" spans="1:22" s="35" customFormat="1" ht="20.25" customHeight="1" outlineLevel="1" x14ac:dyDescent="0.25">
      <c r="A516" s="51" t="s">
        <v>122</v>
      </c>
      <c r="B516" s="605" t="s">
        <v>1515</v>
      </c>
      <c r="C516" s="606"/>
      <c r="D516" s="605"/>
      <c r="E516" s="605"/>
      <c r="F516" s="605"/>
      <c r="G516" s="605"/>
      <c r="H516" s="52">
        <f>AVERAGE(M517:M518)</f>
        <v>1</v>
      </c>
      <c r="I516" s="53"/>
      <c r="J516" s="53"/>
      <c r="K516" s="54"/>
      <c r="L516" s="47"/>
      <c r="M516" s="31"/>
      <c r="N516" s="37"/>
      <c r="O516" s="37"/>
      <c r="P516" s="72">
        <f>COUNTA(D517:D518)</f>
        <v>2</v>
      </c>
      <c r="Q516" s="71">
        <v>0</v>
      </c>
      <c r="R516" s="72">
        <f>COUNTIFS(V517:V518,"&gt;1,50")</f>
        <v>0</v>
      </c>
      <c r="S516" s="72">
        <f>COUNTIFS(V517:V518,"&gt;=0,995",V517:V518,"&lt;=1,5")</f>
        <v>2</v>
      </c>
      <c r="T516" s="72">
        <f>COUNTIFS(V517:V518,"&gt;=0,85",V517:V518,"&lt;0,995")</f>
        <v>0</v>
      </c>
      <c r="U516" s="72">
        <f>COUNTIFS(V517:V518,"&lt;0,85")</f>
        <v>0</v>
      </c>
      <c r="V516" s="50"/>
    </row>
    <row r="517" spans="1:22" ht="51" customHeight="1" outlineLevel="2" x14ac:dyDescent="0.25">
      <c r="A517" s="168" t="s">
        <v>364</v>
      </c>
      <c r="B517" s="61" t="s">
        <v>1516</v>
      </c>
      <c r="C517" s="397" t="s">
        <v>669</v>
      </c>
      <c r="D517" s="105" t="s">
        <v>648</v>
      </c>
      <c r="E517" s="172" t="s">
        <v>225</v>
      </c>
      <c r="F517" s="105">
        <v>100</v>
      </c>
      <c r="G517" s="105">
        <v>100</v>
      </c>
      <c r="H517" s="183">
        <f t="shared" ref="H517:H518" si="251">G517/F517</f>
        <v>1</v>
      </c>
      <c r="I517" s="105" t="s">
        <v>27</v>
      </c>
      <c r="J517" s="105" t="s">
        <v>27</v>
      </c>
      <c r="K517" s="29" t="s">
        <v>1502</v>
      </c>
      <c r="L517" s="30">
        <v>1</v>
      </c>
      <c r="M517" s="31">
        <f t="shared" si="243"/>
        <v>1</v>
      </c>
      <c r="V517" s="50">
        <f t="shared" ref="V517:V562" si="252">H517</f>
        <v>1</v>
      </c>
    </row>
    <row r="518" spans="1:22" ht="101.25" outlineLevel="2" x14ac:dyDescent="0.25">
      <c r="A518" s="168" t="s">
        <v>365</v>
      </c>
      <c r="B518" s="61" t="s">
        <v>1517</v>
      </c>
      <c r="C518" s="397" t="s">
        <v>669</v>
      </c>
      <c r="D518" s="105" t="s">
        <v>671</v>
      </c>
      <c r="E518" s="172" t="s">
        <v>225</v>
      </c>
      <c r="F518" s="105">
        <v>3400</v>
      </c>
      <c r="G518" s="105">
        <v>3976</v>
      </c>
      <c r="H518" s="183">
        <f t="shared" si="251"/>
        <v>1.1694117647058824</v>
      </c>
      <c r="I518" s="102" t="s">
        <v>1518</v>
      </c>
      <c r="J518" s="105" t="s">
        <v>27</v>
      </c>
      <c r="K518" s="29" t="s">
        <v>1502</v>
      </c>
      <c r="L518" s="30">
        <v>1</v>
      </c>
      <c r="M518" s="31">
        <f t="shared" si="243"/>
        <v>1</v>
      </c>
      <c r="V518" s="50">
        <f t="shared" si="252"/>
        <v>1.1694117647058824</v>
      </c>
    </row>
    <row r="519" spans="1:22" s="35" customFormat="1" ht="26.25" customHeight="1" outlineLevel="1" x14ac:dyDescent="0.25">
      <c r="A519" s="51" t="s">
        <v>581</v>
      </c>
      <c r="B519" s="605" t="s">
        <v>1522</v>
      </c>
      <c r="C519" s="606"/>
      <c r="D519" s="605"/>
      <c r="E519" s="605"/>
      <c r="F519" s="605"/>
      <c r="G519" s="605"/>
      <c r="H519" s="52">
        <f>AVERAGE(M520:M521)</f>
        <v>1</v>
      </c>
      <c r="I519" s="53"/>
      <c r="J519" s="53"/>
      <c r="K519" s="54"/>
      <c r="L519" s="47"/>
      <c r="M519" s="31"/>
      <c r="N519" s="37"/>
      <c r="O519" s="37"/>
      <c r="P519" s="72">
        <f>COUNTA(D520:D521)</f>
        <v>2</v>
      </c>
      <c r="Q519" s="71">
        <v>0</v>
      </c>
      <c r="R519" s="72">
        <f>COUNTIFS(V520:V521,"&gt;1,50")</f>
        <v>2</v>
      </c>
      <c r="S519" s="72">
        <f>COUNTIFS(V520:V521,"&gt;=0,995",V520:V521,"&lt;=1,5")</f>
        <v>0</v>
      </c>
      <c r="T519" s="72">
        <f>COUNTIFS(V520:V521,"&gt;=0,85",V520:V521,"&lt;0,995")</f>
        <v>0</v>
      </c>
      <c r="U519" s="72">
        <f>COUNTIFS(V520:V521,"&lt;0,85")</f>
        <v>0</v>
      </c>
      <c r="V519" s="50"/>
    </row>
    <row r="520" spans="1:22" ht="35.25" customHeight="1" outlineLevel="2" x14ac:dyDescent="0.25">
      <c r="A520" s="168" t="s">
        <v>582</v>
      </c>
      <c r="B520" s="106" t="s">
        <v>1520</v>
      </c>
      <c r="C520" s="397" t="s">
        <v>669</v>
      </c>
      <c r="D520" s="105" t="s">
        <v>648</v>
      </c>
      <c r="E520" s="178" t="s">
        <v>215</v>
      </c>
      <c r="F520" s="105">
        <v>15</v>
      </c>
      <c r="G520" s="105">
        <v>9</v>
      </c>
      <c r="H520" s="183">
        <f>F520/G520</f>
        <v>1.6666666666666667</v>
      </c>
      <c r="I520" s="102" t="s">
        <v>1523</v>
      </c>
      <c r="J520" s="105" t="s">
        <v>27</v>
      </c>
      <c r="K520" s="29" t="s">
        <v>531</v>
      </c>
      <c r="L520" s="30">
        <v>-1</v>
      </c>
      <c r="M520" s="31">
        <f t="shared" ref="M520:M521" si="253">IF(H520&gt;1,1,H520)</f>
        <v>1</v>
      </c>
      <c r="V520" s="50">
        <f t="shared" ref="V520:V521" si="254">H520</f>
        <v>1.6666666666666667</v>
      </c>
    </row>
    <row r="521" spans="1:22" ht="30" customHeight="1" outlineLevel="2" x14ac:dyDescent="0.25">
      <c r="A521" s="168" t="s">
        <v>583</v>
      </c>
      <c r="B521" s="106" t="s">
        <v>1521</v>
      </c>
      <c r="C521" s="397" t="s">
        <v>669</v>
      </c>
      <c r="D521" s="105" t="s">
        <v>671</v>
      </c>
      <c r="E521" s="178" t="s">
        <v>215</v>
      </c>
      <c r="F521" s="105">
        <v>9.5</v>
      </c>
      <c r="G521" s="105">
        <v>2</v>
      </c>
      <c r="H521" s="183">
        <f>F521/G521</f>
        <v>4.75</v>
      </c>
      <c r="I521" s="102" t="s">
        <v>1523</v>
      </c>
      <c r="J521" s="105" t="s">
        <v>27</v>
      </c>
      <c r="K521" s="29" t="s">
        <v>531</v>
      </c>
      <c r="L521" s="30">
        <v>-1</v>
      </c>
      <c r="M521" s="31">
        <f t="shared" si="253"/>
        <v>1</v>
      </c>
      <c r="V521" s="50">
        <f t="shared" si="254"/>
        <v>4.75</v>
      </c>
    </row>
    <row r="522" spans="1:22" s="35" customFormat="1" ht="23.25" customHeight="1" outlineLevel="1" x14ac:dyDescent="0.25">
      <c r="A522" s="51" t="s">
        <v>1531</v>
      </c>
      <c r="B522" s="605" t="s">
        <v>1524</v>
      </c>
      <c r="C522" s="606"/>
      <c r="D522" s="605"/>
      <c r="E522" s="605"/>
      <c r="F522" s="605"/>
      <c r="G522" s="605"/>
      <c r="H522" s="52">
        <f>AVERAGE(M523:M526)</f>
        <v>0.99975000000000003</v>
      </c>
      <c r="I522" s="53"/>
      <c r="J522" s="53"/>
      <c r="K522" s="54"/>
      <c r="L522" s="47"/>
      <c r="M522" s="31"/>
      <c r="N522" s="37"/>
      <c r="O522" s="37"/>
      <c r="P522" s="72">
        <f>COUNTA(D523:D526)</f>
        <v>4</v>
      </c>
      <c r="Q522" s="71">
        <v>0</v>
      </c>
      <c r="R522" s="72">
        <f>COUNTIFS(V523:V526,"&gt;1,50")</f>
        <v>0</v>
      </c>
      <c r="S522" s="72">
        <f>COUNTIFS(V523:V526,"&gt;=0,995",V523:V526,"&lt;=1,5")</f>
        <v>4</v>
      </c>
      <c r="T522" s="72">
        <f>COUNTIFS(V523:V526,"&gt;=0,85",V523:V526,"&lt;0,995")</f>
        <v>0</v>
      </c>
      <c r="U522" s="72">
        <f>COUNTIFS(V523:V526,"&lt;0,85")</f>
        <v>0</v>
      </c>
      <c r="V522" s="50"/>
    </row>
    <row r="523" spans="1:22" ht="69" customHeight="1" outlineLevel="2" x14ac:dyDescent="0.25">
      <c r="A523" s="168" t="s">
        <v>1532</v>
      </c>
      <c r="B523" s="106" t="s">
        <v>1525</v>
      </c>
      <c r="C523" s="397" t="s">
        <v>669</v>
      </c>
      <c r="D523" s="105" t="s">
        <v>648</v>
      </c>
      <c r="E523" s="172" t="s">
        <v>225</v>
      </c>
      <c r="F523" s="105">
        <v>100</v>
      </c>
      <c r="G523" s="105">
        <v>99.9</v>
      </c>
      <c r="H523" s="183">
        <f t="shared" ref="H523:H526" si="255">G523/F523</f>
        <v>0.99900000000000011</v>
      </c>
      <c r="I523" s="102" t="s">
        <v>1529</v>
      </c>
      <c r="J523" s="102" t="s">
        <v>1530</v>
      </c>
      <c r="K523" s="105" t="s">
        <v>125</v>
      </c>
      <c r="L523" s="30">
        <v>1</v>
      </c>
      <c r="M523" s="31">
        <f t="shared" si="243"/>
        <v>0.99900000000000011</v>
      </c>
      <c r="V523" s="50">
        <f t="shared" si="252"/>
        <v>0.99900000000000011</v>
      </c>
    </row>
    <row r="524" spans="1:22" ht="87.75" customHeight="1" outlineLevel="2" x14ac:dyDescent="0.25">
      <c r="A524" s="168" t="s">
        <v>1533</v>
      </c>
      <c r="B524" s="106" t="s">
        <v>1526</v>
      </c>
      <c r="C524" s="397" t="s">
        <v>669</v>
      </c>
      <c r="D524" s="105" t="s">
        <v>648</v>
      </c>
      <c r="E524" s="172" t="s">
        <v>225</v>
      </c>
      <c r="F524" s="105">
        <v>100</v>
      </c>
      <c r="G524" s="105">
        <v>100</v>
      </c>
      <c r="H524" s="183">
        <f t="shared" si="255"/>
        <v>1</v>
      </c>
      <c r="I524" s="105" t="s">
        <v>27</v>
      </c>
      <c r="J524" s="105" t="s">
        <v>27</v>
      </c>
      <c r="K524" s="105" t="s">
        <v>125</v>
      </c>
      <c r="L524" s="30">
        <v>1</v>
      </c>
      <c r="M524" s="31">
        <f t="shared" si="243"/>
        <v>1</v>
      </c>
      <c r="V524" s="50">
        <f t="shared" si="252"/>
        <v>1</v>
      </c>
    </row>
    <row r="525" spans="1:22" ht="63.75" customHeight="1" outlineLevel="2" x14ac:dyDescent="0.25">
      <c r="A525" s="168" t="s">
        <v>1534</v>
      </c>
      <c r="B525" s="106" t="s">
        <v>1527</v>
      </c>
      <c r="C525" s="397" t="s">
        <v>669</v>
      </c>
      <c r="D525" s="105" t="s">
        <v>648</v>
      </c>
      <c r="E525" s="172" t="s">
        <v>225</v>
      </c>
      <c r="F525" s="105">
        <v>91.3</v>
      </c>
      <c r="G525" s="105">
        <v>91.3</v>
      </c>
      <c r="H525" s="183">
        <f t="shared" si="255"/>
        <v>1</v>
      </c>
      <c r="I525" s="105" t="s">
        <v>27</v>
      </c>
      <c r="J525" s="105" t="s">
        <v>27</v>
      </c>
      <c r="K525" s="105" t="s">
        <v>125</v>
      </c>
      <c r="L525" s="30">
        <v>1</v>
      </c>
      <c r="M525" s="31">
        <f t="shared" si="243"/>
        <v>1</v>
      </c>
      <c r="V525" s="50">
        <f t="shared" si="252"/>
        <v>1</v>
      </c>
    </row>
    <row r="526" spans="1:22" ht="63" customHeight="1" outlineLevel="2" x14ac:dyDescent="0.25">
      <c r="A526" s="168" t="s">
        <v>1535</v>
      </c>
      <c r="B526" s="106" t="s">
        <v>1528</v>
      </c>
      <c r="C526" s="397" t="s">
        <v>669</v>
      </c>
      <c r="D526" s="105" t="s">
        <v>648</v>
      </c>
      <c r="E526" s="172" t="s">
        <v>225</v>
      </c>
      <c r="F526" s="105">
        <v>100</v>
      </c>
      <c r="G526" s="105">
        <v>100</v>
      </c>
      <c r="H526" s="183">
        <f t="shared" si="255"/>
        <v>1</v>
      </c>
      <c r="I526" s="105" t="s">
        <v>27</v>
      </c>
      <c r="J526" s="105" t="s">
        <v>27</v>
      </c>
      <c r="K526" s="105" t="s">
        <v>125</v>
      </c>
      <c r="L526" s="30">
        <v>1</v>
      </c>
      <c r="M526" s="31">
        <f t="shared" si="243"/>
        <v>1</v>
      </c>
      <c r="V526" s="50">
        <f t="shared" si="252"/>
        <v>1</v>
      </c>
    </row>
    <row r="527" spans="1:22" s="35" customFormat="1" outlineLevel="1" x14ac:dyDescent="0.25">
      <c r="A527" s="51" t="s">
        <v>1537</v>
      </c>
      <c r="B527" s="601" t="s">
        <v>1536</v>
      </c>
      <c r="C527" s="602"/>
      <c r="D527" s="603"/>
      <c r="E527" s="603"/>
      <c r="F527" s="603"/>
      <c r="G527" s="604"/>
      <c r="H527" s="52">
        <f>AVERAGE(M528:M534)</f>
        <v>1</v>
      </c>
      <c r="I527" s="53"/>
      <c r="J527" s="53"/>
      <c r="K527" s="54"/>
      <c r="L527" s="47"/>
      <c r="M527" s="31"/>
      <c r="N527" s="37"/>
      <c r="O527" s="37"/>
      <c r="P527" s="72">
        <f>COUNTA(D528:D534)</f>
        <v>7</v>
      </c>
      <c r="Q527" s="71">
        <v>0</v>
      </c>
      <c r="R527" s="72">
        <f>COUNTIFS(V528:V534,"&gt;1,50")</f>
        <v>0</v>
      </c>
      <c r="S527" s="72">
        <f>COUNTIFS(V528:V534,"&gt;=0,995",V528:V534,"&lt;=1,5")</f>
        <v>7</v>
      </c>
      <c r="T527" s="72">
        <f>COUNTIFS(V528:V534,"&gt;=0,85",V528:V534,"&lt;0,995")</f>
        <v>0</v>
      </c>
      <c r="U527" s="72">
        <f>COUNTIFS(V528:V534,"&lt;0,85")</f>
        <v>0</v>
      </c>
      <c r="V527" s="50"/>
    </row>
    <row r="528" spans="1:22" ht="58.5" customHeight="1" outlineLevel="2" x14ac:dyDescent="0.25">
      <c r="A528" s="168" t="s">
        <v>1538</v>
      </c>
      <c r="B528" s="106" t="s">
        <v>1545</v>
      </c>
      <c r="C528" s="397" t="s">
        <v>669</v>
      </c>
      <c r="D528" s="105" t="s">
        <v>648</v>
      </c>
      <c r="E528" s="172" t="s">
        <v>225</v>
      </c>
      <c r="F528" s="105">
        <v>100</v>
      </c>
      <c r="G528" s="105">
        <v>100</v>
      </c>
      <c r="H528" s="183">
        <f t="shared" ref="H528:H534" si="256">G528/F528</f>
        <v>1</v>
      </c>
      <c r="I528" s="107" t="s">
        <v>27</v>
      </c>
      <c r="J528" s="107" t="s">
        <v>27</v>
      </c>
      <c r="K528" s="29" t="s">
        <v>1503</v>
      </c>
      <c r="L528" s="30">
        <v>1</v>
      </c>
      <c r="M528" s="31">
        <f t="shared" si="243"/>
        <v>1</v>
      </c>
      <c r="V528" s="50">
        <f t="shared" si="252"/>
        <v>1</v>
      </c>
    </row>
    <row r="529" spans="1:22" ht="67.5" outlineLevel="2" x14ac:dyDescent="0.25">
      <c r="A529" s="168" t="s">
        <v>1539</v>
      </c>
      <c r="B529" s="106" t="s">
        <v>1546</v>
      </c>
      <c r="C529" s="397" t="s">
        <v>669</v>
      </c>
      <c r="D529" s="105" t="s">
        <v>648</v>
      </c>
      <c r="E529" s="172" t="s">
        <v>225</v>
      </c>
      <c r="F529" s="105">
        <v>100</v>
      </c>
      <c r="G529" s="105">
        <v>100</v>
      </c>
      <c r="H529" s="183">
        <f t="shared" si="256"/>
        <v>1</v>
      </c>
      <c r="I529" s="107" t="s">
        <v>27</v>
      </c>
      <c r="J529" s="107" t="s">
        <v>27</v>
      </c>
      <c r="K529" s="29" t="s">
        <v>1503</v>
      </c>
      <c r="L529" s="30">
        <v>1</v>
      </c>
      <c r="M529" s="31">
        <f t="shared" si="243"/>
        <v>1</v>
      </c>
      <c r="V529" s="50">
        <f t="shared" si="252"/>
        <v>1</v>
      </c>
    </row>
    <row r="530" spans="1:22" ht="78.75" outlineLevel="2" x14ac:dyDescent="0.25">
      <c r="A530" s="168" t="s">
        <v>1540</v>
      </c>
      <c r="B530" s="106" t="s">
        <v>1547</v>
      </c>
      <c r="C530" s="397" t="s">
        <v>669</v>
      </c>
      <c r="D530" s="105" t="s">
        <v>671</v>
      </c>
      <c r="E530" s="172" t="s">
        <v>225</v>
      </c>
      <c r="F530" s="105">
        <v>1190</v>
      </c>
      <c r="G530" s="105">
        <v>1286</v>
      </c>
      <c r="H530" s="183">
        <f t="shared" ref="H530:H532" si="257">G530/F530</f>
        <v>1.080672268907563</v>
      </c>
      <c r="I530" s="101" t="s">
        <v>1552</v>
      </c>
      <c r="J530" s="101" t="s">
        <v>1553</v>
      </c>
      <c r="K530" s="29" t="s">
        <v>1503</v>
      </c>
      <c r="L530" s="30">
        <v>1</v>
      </c>
      <c r="M530" s="31">
        <f t="shared" ref="M530:M532" si="258">IF(H530&gt;1,1,H530)</f>
        <v>1</v>
      </c>
      <c r="V530" s="50">
        <f t="shared" ref="V530:V532" si="259">H530</f>
        <v>1.080672268907563</v>
      </c>
    </row>
    <row r="531" spans="1:22" ht="78.75" outlineLevel="2" x14ac:dyDescent="0.25">
      <c r="A531" s="168" t="s">
        <v>1541</v>
      </c>
      <c r="B531" s="106" t="s">
        <v>1548</v>
      </c>
      <c r="C531" s="397" t="s">
        <v>669</v>
      </c>
      <c r="D531" s="105" t="s">
        <v>648</v>
      </c>
      <c r="E531" s="172" t="s">
        <v>225</v>
      </c>
      <c r="F531" s="105">
        <v>100</v>
      </c>
      <c r="G531" s="105">
        <v>100</v>
      </c>
      <c r="H531" s="183">
        <f t="shared" si="257"/>
        <v>1</v>
      </c>
      <c r="I531" s="107" t="s">
        <v>27</v>
      </c>
      <c r="J531" s="107" t="s">
        <v>27</v>
      </c>
      <c r="K531" s="29" t="s">
        <v>1503</v>
      </c>
      <c r="L531" s="30">
        <v>1</v>
      </c>
      <c r="M531" s="31">
        <f t="shared" si="258"/>
        <v>1</v>
      </c>
      <c r="V531" s="50">
        <f t="shared" si="259"/>
        <v>1</v>
      </c>
    </row>
    <row r="532" spans="1:22" ht="56.25" outlineLevel="2" x14ac:dyDescent="0.25">
      <c r="A532" s="168" t="s">
        <v>1542</v>
      </c>
      <c r="B532" s="106" t="s">
        <v>1549</v>
      </c>
      <c r="C532" s="397" t="s">
        <v>669</v>
      </c>
      <c r="D532" s="105" t="s">
        <v>648</v>
      </c>
      <c r="E532" s="172" t="s">
        <v>225</v>
      </c>
      <c r="F532" s="105">
        <v>80</v>
      </c>
      <c r="G532" s="105">
        <v>85</v>
      </c>
      <c r="H532" s="183">
        <f t="shared" si="257"/>
        <v>1.0625</v>
      </c>
      <c r="I532" s="101" t="s">
        <v>1554</v>
      </c>
      <c r="J532" s="101" t="s">
        <v>1555</v>
      </c>
      <c r="K532" s="29" t="s">
        <v>1503</v>
      </c>
      <c r="L532" s="30">
        <v>1</v>
      </c>
      <c r="M532" s="31">
        <f t="shared" si="258"/>
        <v>1</v>
      </c>
      <c r="V532" s="50">
        <f t="shared" si="259"/>
        <v>1.0625</v>
      </c>
    </row>
    <row r="533" spans="1:22" ht="90" outlineLevel="2" x14ac:dyDescent="0.25">
      <c r="A533" s="168" t="s">
        <v>1543</v>
      </c>
      <c r="B533" s="106" t="s">
        <v>1550</v>
      </c>
      <c r="C533" s="397" t="s">
        <v>669</v>
      </c>
      <c r="D533" s="105" t="s">
        <v>648</v>
      </c>
      <c r="E533" s="172" t="s">
        <v>225</v>
      </c>
      <c r="F533" s="105">
        <v>100</v>
      </c>
      <c r="G533" s="105">
        <v>100</v>
      </c>
      <c r="H533" s="183">
        <f t="shared" si="256"/>
        <v>1</v>
      </c>
      <c r="I533" s="105" t="s">
        <v>27</v>
      </c>
      <c r="J533" s="107" t="s">
        <v>27</v>
      </c>
      <c r="K533" s="29" t="s">
        <v>1503</v>
      </c>
      <c r="L533" s="30">
        <v>1</v>
      </c>
      <c r="M533" s="31">
        <f t="shared" si="243"/>
        <v>1</v>
      </c>
      <c r="V533" s="50">
        <f t="shared" si="252"/>
        <v>1</v>
      </c>
    </row>
    <row r="534" spans="1:22" ht="78.75" outlineLevel="2" x14ac:dyDescent="0.25">
      <c r="A534" s="168" t="s">
        <v>1544</v>
      </c>
      <c r="B534" s="106" t="s">
        <v>1551</v>
      </c>
      <c r="C534" s="397" t="s">
        <v>669</v>
      </c>
      <c r="D534" s="105" t="s">
        <v>648</v>
      </c>
      <c r="E534" s="172" t="s">
        <v>225</v>
      </c>
      <c r="F534" s="105">
        <v>100</v>
      </c>
      <c r="G534" s="105">
        <v>100</v>
      </c>
      <c r="H534" s="183">
        <f t="shared" si="256"/>
        <v>1</v>
      </c>
      <c r="I534" s="107" t="s">
        <v>27</v>
      </c>
      <c r="J534" s="107" t="s">
        <v>27</v>
      </c>
      <c r="K534" s="29" t="s">
        <v>1503</v>
      </c>
      <c r="L534" s="30">
        <v>1</v>
      </c>
      <c r="M534" s="31">
        <f t="shared" si="243"/>
        <v>1</v>
      </c>
      <c r="V534" s="50">
        <f t="shared" si="252"/>
        <v>1</v>
      </c>
    </row>
    <row r="535" spans="1:22" s="35" customFormat="1" outlineLevel="1" x14ac:dyDescent="0.25">
      <c r="A535" s="51" t="s">
        <v>1556</v>
      </c>
      <c r="B535" s="601" t="s">
        <v>1536</v>
      </c>
      <c r="C535" s="602"/>
      <c r="D535" s="603"/>
      <c r="E535" s="603"/>
      <c r="F535" s="603"/>
      <c r="G535" s="604"/>
      <c r="H535" s="52">
        <f>AVERAGE(M536:M541)</f>
        <v>0.99425287356321845</v>
      </c>
      <c r="I535" s="53"/>
      <c r="J535" s="53"/>
      <c r="K535" s="54"/>
      <c r="L535" s="47"/>
      <c r="M535" s="31"/>
      <c r="N535" s="37"/>
      <c r="O535" s="37"/>
      <c r="P535" s="72">
        <f>COUNTA(D536:D541)</f>
        <v>6</v>
      </c>
      <c r="Q535" s="71">
        <v>0</v>
      </c>
      <c r="R535" s="72">
        <f>COUNTIFS(V536:V541,"&gt;1,50")</f>
        <v>2</v>
      </c>
      <c r="S535" s="72">
        <f>COUNTIFS(V536:V541,"&gt;=0,995",V536:V541,"&lt;=1,5")</f>
        <v>3</v>
      </c>
      <c r="T535" s="72">
        <f>COUNTIFS(V536:V541,"&gt;=0,85",V536:V541,"&lt;0,995")</f>
        <v>1</v>
      </c>
      <c r="U535" s="72">
        <f>COUNTIFS(V536:V541,"&lt;0,85")</f>
        <v>0</v>
      </c>
      <c r="V535" s="50"/>
    </row>
    <row r="536" spans="1:22" ht="42.75" customHeight="1" outlineLevel="2" x14ac:dyDescent="0.25">
      <c r="A536" s="168" t="s">
        <v>1557</v>
      </c>
      <c r="B536" s="106" t="s">
        <v>1563</v>
      </c>
      <c r="C536" s="397" t="s">
        <v>669</v>
      </c>
      <c r="D536" s="105" t="s">
        <v>648</v>
      </c>
      <c r="E536" s="172" t="s">
        <v>225</v>
      </c>
      <c r="F536" s="105">
        <v>75</v>
      </c>
      <c r="G536" s="105">
        <v>77</v>
      </c>
      <c r="H536" s="183">
        <f t="shared" ref="H536:H541" si="260">G536/F536</f>
        <v>1.0266666666666666</v>
      </c>
      <c r="I536" s="101" t="s">
        <v>1569</v>
      </c>
      <c r="J536" s="101" t="s">
        <v>1519</v>
      </c>
      <c r="K536" s="29" t="s">
        <v>1501</v>
      </c>
      <c r="L536" s="30">
        <v>1</v>
      </c>
      <c r="M536" s="31">
        <f t="shared" ref="M536:M541" si="261">IF(H536&gt;1,1,H536)</f>
        <v>1</v>
      </c>
      <c r="V536" s="50">
        <f t="shared" ref="V536:V541" si="262">H536</f>
        <v>1.0266666666666666</v>
      </c>
    </row>
    <row r="537" spans="1:22" ht="64.5" customHeight="1" outlineLevel="2" x14ac:dyDescent="0.25">
      <c r="A537" s="168" t="s">
        <v>1558</v>
      </c>
      <c r="B537" s="106" t="s">
        <v>1564</v>
      </c>
      <c r="C537" s="397" t="s">
        <v>669</v>
      </c>
      <c r="D537" s="105" t="s">
        <v>654</v>
      </c>
      <c r="E537" s="172" t="s">
        <v>225</v>
      </c>
      <c r="F537" s="105">
        <v>88.5</v>
      </c>
      <c r="G537" s="105">
        <v>779.4</v>
      </c>
      <c r="H537" s="183">
        <f t="shared" si="260"/>
        <v>8.8067796610169484</v>
      </c>
      <c r="I537" s="101" t="s">
        <v>1570</v>
      </c>
      <c r="J537" s="101" t="s">
        <v>1571</v>
      </c>
      <c r="K537" s="29" t="s">
        <v>1501</v>
      </c>
      <c r="L537" s="30">
        <v>1</v>
      </c>
      <c r="M537" s="31">
        <f t="shared" si="261"/>
        <v>1</v>
      </c>
      <c r="V537" s="50">
        <f t="shared" si="262"/>
        <v>8.8067796610169484</v>
      </c>
    </row>
    <row r="538" spans="1:22" ht="78.75" outlineLevel="2" x14ac:dyDescent="0.25">
      <c r="A538" s="168" t="s">
        <v>1559</v>
      </c>
      <c r="B538" s="106" t="s">
        <v>1565</v>
      </c>
      <c r="C538" s="397" t="s">
        <v>669</v>
      </c>
      <c r="D538" s="105" t="s">
        <v>654</v>
      </c>
      <c r="E538" s="172" t="s">
        <v>225</v>
      </c>
      <c r="F538" s="105">
        <v>45.5</v>
      </c>
      <c r="G538" s="105">
        <v>106</v>
      </c>
      <c r="H538" s="183">
        <f t="shared" si="260"/>
        <v>2.3296703296703298</v>
      </c>
      <c r="I538" s="101" t="s">
        <v>1570</v>
      </c>
      <c r="J538" s="101" t="s">
        <v>1572</v>
      </c>
      <c r="K538" s="29" t="s">
        <v>1501</v>
      </c>
      <c r="L538" s="30">
        <v>1</v>
      </c>
      <c r="M538" s="31">
        <f t="shared" si="261"/>
        <v>1</v>
      </c>
      <c r="V538" s="50">
        <f t="shared" si="262"/>
        <v>2.3296703296703298</v>
      </c>
    </row>
    <row r="539" spans="1:22" ht="45" outlineLevel="2" x14ac:dyDescent="0.25">
      <c r="A539" s="168" t="s">
        <v>1560</v>
      </c>
      <c r="B539" s="106" t="s">
        <v>1566</v>
      </c>
      <c r="C539" s="397" t="s">
        <v>669</v>
      </c>
      <c r="D539" s="105" t="s">
        <v>648</v>
      </c>
      <c r="E539" s="172" t="s">
        <v>225</v>
      </c>
      <c r="F539" s="105">
        <v>63.5</v>
      </c>
      <c r="G539" s="105">
        <v>70.2</v>
      </c>
      <c r="H539" s="183">
        <f t="shared" si="260"/>
        <v>1.1055118110236222</v>
      </c>
      <c r="I539" s="101" t="s">
        <v>1570</v>
      </c>
      <c r="J539" s="101" t="s">
        <v>1519</v>
      </c>
      <c r="K539" s="29" t="s">
        <v>1501</v>
      </c>
      <c r="L539" s="30">
        <v>1</v>
      </c>
      <c r="M539" s="31">
        <f t="shared" si="261"/>
        <v>1</v>
      </c>
      <c r="V539" s="50">
        <f t="shared" si="262"/>
        <v>1.1055118110236222</v>
      </c>
    </row>
    <row r="540" spans="1:22" ht="45" outlineLevel="2" x14ac:dyDescent="0.25">
      <c r="A540" s="168" t="s">
        <v>1561</v>
      </c>
      <c r="B540" s="106" t="s">
        <v>1567</v>
      </c>
      <c r="C540" s="397" t="s">
        <v>669</v>
      </c>
      <c r="D540" s="105" t="s">
        <v>654</v>
      </c>
      <c r="E540" s="172" t="s">
        <v>225</v>
      </c>
      <c r="F540" s="105">
        <v>9</v>
      </c>
      <c r="G540" s="105">
        <v>9.09</v>
      </c>
      <c r="H540" s="183">
        <f t="shared" si="260"/>
        <v>1.01</v>
      </c>
      <c r="I540" s="101" t="s">
        <v>1573</v>
      </c>
      <c r="J540" s="101" t="s">
        <v>1519</v>
      </c>
      <c r="K540" s="29" t="s">
        <v>1574</v>
      </c>
      <c r="L540" s="30">
        <v>1</v>
      </c>
      <c r="M540" s="31">
        <f t="shared" si="261"/>
        <v>1</v>
      </c>
      <c r="V540" s="50">
        <f t="shared" si="262"/>
        <v>1.01</v>
      </c>
    </row>
    <row r="541" spans="1:22" ht="56.25" outlineLevel="2" x14ac:dyDescent="0.25">
      <c r="A541" s="168" t="s">
        <v>1562</v>
      </c>
      <c r="B541" s="106" t="s">
        <v>1568</v>
      </c>
      <c r="C541" s="397" t="s">
        <v>669</v>
      </c>
      <c r="D541" s="105" t="s">
        <v>634</v>
      </c>
      <c r="E541" s="172" t="s">
        <v>225</v>
      </c>
      <c r="F541" s="105">
        <v>29</v>
      </c>
      <c r="G541" s="105">
        <v>28</v>
      </c>
      <c r="H541" s="183">
        <f t="shared" si="260"/>
        <v>0.96551724137931039</v>
      </c>
      <c r="I541" s="102" t="s">
        <v>1575</v>
      </c>
      <c r="J541" s="101" t="s">
        <v>1576</v>
      </c>
      <c r="K541" s="29" t="s">
        <v>1501</v>
      </c>
      <c r="L541" s="30">
        <v>1</v>
      </c>
      <c r="M541" s="31">
        <f t="shared" si="261"/>
        <v>0.96551724137931039</v>
      </c>
      <c r="V541" s="50">
        <f t="shared" si="262"/>
        <v>0.96551724137931039</v>
      </c>
    </row>
    <row r="542" spans="1:22" s="35" customFormat="1" ht="15.75" customHeight="1" outlineLevel="1" x14ac:dyDescent="0.25">
      <c r="A542" s="51" t="s">
        <v>1577</v>
      </c>
      <c r="B542" s="601" t="s">
        <v>1579</v>
      </c>
      <c r="C542" s="602"/>
      <c r="D542" s="603"/>
      <c r="E542" s="603"/>
      <c r="F542" s="603"/>
      <c r="G542" s="604"/>
      <c r="H542" s="52">
        <f>AVERAGE(M543:M543)</f>
        <v>1</v>
      </c>
      <c r="I542" s="53"/>
      <c r="J542" s="53"/>
      <c r="K542" s="54"/>
      <c r="L542" s="47"/>
      <c r="M542" s="31"/>
      <c r="N542" s="37"/>
      <c r="O542" s="37"/>
      <c r="P542" s="72">
        <f>COUNTA(D543:D543)</f>
        <v>1</v>
      </c>
      <c r="Q542" s="71">
        <v>0</v>
      </c>
      <c r="R542" s="72">
        <f>COUNTIFS(V543:V543,"&gt;1,50")</f>
        <v>0</v>
      </c>
      <c r="S542" s="72">
        <f>COUNTIFS(V543:V543,"&gt;=0,995",V543:V543,"&lt;=1,5")</f>
        <v>1</v>
      </c>
      <c r="T542" s="72">
        <f>COUNTIFS(V543:V543,"&gt;=0,85",V543:V543,"&lt;0,995")</f>
        <v>0</v>
      </c>
      <c r="U542" s="72">
        <f>COUNTIFS(V543:V543,"&lt;0,85")</f>
        <v>0</v>
      </c>
      <c r="V542" s="50"/>
    </row>
    <row r="543" spans="1:22" ht="47.25" customHeight="1" outlineLevel="2" x14ac:dyDescent="0.25">
      <c r="A543" s="168" t="s">
        <v>1578</v>
      </c>
      <c r="B543" s="61" t="s">
        <v>1580</v>
      </c>
      <c r="C543" s="397" t="s">
        <v>669</v>
      </c>
      <c r="D543" s="105" t="s">
        <v>648</v>
      </c>
      <c r="E543" s="172" t="s">
        <v>225</v>
      </c>
      <c r="F543" s="105">
        <v>27.9</v>
      </c>
      <c r="G543" s="105">
        <v>27.9</v>
      </c>
      <c r="H543" s="183">
        <f>G543/F543</f>
        <v>1</v>
      </c>
      <c r="I543" s="105" t="s">
        <v>27</v>
      </c>
      <c r="J543" s="105" t="s">
        <v>27</v>
      </c>
      <c r="K543" s="29" t="s">
        <v>1574</v>
      </c>
      <c r="L543" s="30">
        <v>1</v>
      </c>
      <c r="M543" s="31">
        <f t="shared" ref="M543" si="263">IF(H543&gt;1,1,H543)</f>
        <v>1</v>
      </c>
      <c r="V543" s="50">
        <f t="shared" ref="V543" si="264">H543</f>
        <v>1</v>
      </c>
    </row>
    <row r="544" spans="1:22" s="35" customFormat="1" ht="23.25" customHeight="1" outlineLevel="1" x14ac:dyDescent="0.25">
      <c r="A544" s="51" t="s">
        <v>1581</v>
      </c>
      <c r="B544" s="601" t="s">
        <v>1582</v>
      </c>
      <c r="C544" s="602"/>
      <c r="D544" s="603"/>
      <c r="E544" s="603"/>
      <c r="F544" s="603"/>
      <c r="G544" s="604"/>
      <c r="H544" s="52">
        <f>AVERAGE(M545:M547)</f>
        <v>1</v>
      </c>
      <c r="I544" s="53"/>
      <c r="J544" s="53"/>
      <c r="K544" s="54"/>
      <c r="L544" s="47"/>
      <c r="M544" s="31"/>
      <c r="N544" s="37"/>
      <c r="O544" s="37"/>
      <c r="P544" s="72">
        <f>COUNTA(D545:D547)</f>
        <v>3</v>
      </c>
      <c r="Q544" s="71">
        <v>0</v>
      </c>
      <c r="R544" s="72">
        <f>COUNTIFS(V545:V547,"&gt;1,50")</f>
        <v>1</v>
      </c>
      <c r="S544" s="72">
        <f>COUNTIFS(V545:V547,"&gt;=0,995",V545:V547,"&lt;=1,5")</f>
        <v>2</v>
      </c>
      <c r="T544" s="72">
        <f>COUNTIFS(V545:V547,"&gt;=0,85",V545:V547,"&lt;0,995")</f>
        <v>0</v>
      </c>
      <c r="U544" s="72">
        <f>COUNTIFS(V545:V547,"&lt;0,85")</f>
        <v>0</v>
      </c>
      <c r="V544" s="50"/>
    </row>
    <row r="545" spans="1:22" ht="42.75" customHeight="1" outlineLevel="2" x14ac:dyDescent="0.25">
      <c r="A545" s="168" t="s">
        <v>1557</v>
      </c>
      <c r="B545" s="106" t="s">
        <v>1583</v>
      </c>
      <c r="C545" s="397" t="s">
        <v>789</v>
      </c>
      <c r="D545" s="105" t="s">
        <v>648</v>
      </c>
      <c r="E545" s="172" t="s">
        <v>225</v>
      </c>
      <c r="F545" s="105">
        <v>60</v>
      </c>
      <c r="G545" s="105">
        <v>82</v>
      </c>
      <c r="H545" s="183">
        <f t="shared" ref="H545:H547" si="265">G545/F545</f>
        <v>1.3666666666666667</v>
      </c>
      <c r="I545" s="108" t="s">
        <v>1570</v>
      </c>
      <c r="J545" s="108" t="s">
        <v>1572</v>
      </c>
      <c r="K545" s="29" t="s">
        <v>1501</v>
      </c>
      <c r="L545" s="30">
        <v>1</v>
      </c>
      <c r="M545" s="31">
        <f t="shared" ref="M545:M547" si="266">IF(H545&gt;1,1,H545)</f>
        <v>1</v>
      </c>
      <c r="V545" s="50">
        <f t="shared" ref="V545:V547" si="267">H545</f>
        <v>1.3666666666666667</v>
      </c>
    </row>
    <row r="546" spans="1:22" ht="64.5" customHeight="1" outlineLevel="2" x14ac:dyDescent="0.25">
      <c r="A546" s="168" t="s">
        <v>1558</v>
      </c>
      <c r="B546" s="106" t="s">
        <v>1584</v>
      </c>
      <c r="C546" s="397" t="s">
        <v>669</v>
      </c>
      <c r="D546" s="105" t="s">
        <v>634</v>
      </c>
      <c r="E546" s="172" t="s">
        <v>225</v>
      </c>
      <c r="F546" s="105">
        <v>2800</v>
      </c>
      <c r="G546" s="105">
        <v>2800</v>
      </c>
      <c r="H546" s="183">
        <f t="shared" si="265"/>
        <v>1</v>
      </c>
      <c r="I546" s="108"/>
      <c r="J546" s="108"/>
      <c r="K546" s="29" t="s">
        <v>1501</v>
      </c>
      <c r="L546" s="30">
        <v>1</v>
      </c>
      <c r="M546" s="31">
        <f t="shared" si="266"/>
        <v>1</v>
      </c>
      <c r="V546" s="50">
        <f t="shared" si="267"/>
        <v>1</v>
      </c>
    </row>
    <row r="547" spans="1:22" ht="78.75" outlineLevel="2" x14ac:dyDescent="0.25">
      <c r="A547" s="168" t="s">
        <v>1559</v>
      </c>
      <c r="B547" s="106" t="s">
        <v>1585</v>
      </c>
      <c r="C547" s="397" t="s">
        <v>789</v>
      </c>
      <c r="D547" s="105" t="s">
        <v>634</v>
      </c>
      <c r="E547" s="172" t="s">
        <v>225</v>
      </c>
      <c r="F547" s="105">
        <v>1350</v>
      </c>
      <c r="G547" s="105">
        <v>3350</v>
      </c>
      <c r="H547" s="183">
        <f t="shared" si="265"/>
        <v>2.4814814814814814</v>
      </c>
      <c r="I547" s="108" t="s">
        <v>1570</v>
      </c>
      <c r="J547" s="108" t="s">
        <v>1572</v>
      </c>
      <c r="K547" s="29" t="s">
        <v>1501</v>
      </c>
      <c r="L547" s="30">
        <v>1</v>
      </c>
      <c r="M547" s="31">
        <f t="shared" si="266"/>
        <v>1</v>
      </c>
      <c r="V547" s="50">
        <f t="shared" si="267"/>
        <v>2.4814814814814814</v>
      </c>
    </row>
    <row r="548" spans="1:22" s="35" customFormat="1" ht="21.75" customHeight="1" outlineLevel="1" x14ac:dyDescent="0.25">
      <c r="A548" s="51" t="s">
        <v>1586</v>
      </c>
      <c r="B548" s="605" t="s">
        <v>1589</v>
      </c>
      <c r="C548" s="606"/>
      <c r="D548" s="605"/>
      <c r="E548" s="605"/>
      <c r="F548" s="605"/>
      <c r="G548" s="605"/>
      <c r="H548" s="52">
        <f>AVERAGE(M549:M550)</f>
        <v>1</v>
      </c>
      <c r="I548" s="53"/>
      <c r="J548" s="53"/>
      <c r="K548" s="54"/>
      <c r="L548" s="47"/>
      <c r="M548" s="31"/>
      <c r="N548" s="37"/>
      <c r="O548" s="37"/>
      <c r="P548" s="72">
        <f>COUNTA(D549:D550)</f>
        <v>2</v>
      </c>
      <c r="Q548" s="71">
        <v>0</v>
      </c>
      <c r="R548" s="72">
        <f>COUNTIFS(V549:V550,"&gt;1,50")</f>
        <v>0</v>
      </c>
      <c r="S548" s="72">
        <f>COUNTIFS(V549:V550,"&gt;=0,995",V549:V550,"&lt;=1,5")</f>
        <v>2</v>
      </c>
      <c r="T548" s="72">
        <f>COUNTIFS(V549:V550,"&gt;=0,85",V549:V550,"&lt;0,995")</f>
        <v>0</v>
      </c>
      <c r="U548" s="72">
        <f>COUNTIFS(V549:V550,"&lt;0,85")</f>
        <v>0</v>
      </c>
      <c r="V548" s="50"/>
    </row>
    <row r="549" spans="1:22" ht="35.25" customHeight="1" outlineLevel="2" x14ac:dyDescent="0.25">
      <c r="A549" s="168" t="s">
        <v>1587</v>
      </c>
      <c r="B549" s="61" t="s">
        <v>1590</v>
      </c>
      <c r="C549" s="397" t="s">
        <v>669</v>
      </c>
      <c r="D549" s="105" t="s">
        <v>648</v>
      </c>
      <c r="E549" s="172" t="s">
        <v>225</v>
      </c>
      <c r="F549" s="105">
        <v>71.5</v>
      </c>
      <c r="G549" s="105">
        <v>72</v>
      </c>
      <c r="H549" s="183">
        <f>G549/F549</f>
        <v>1.0069930069930071</v>
      </c>
      <c r="I549" s="105" t="s">
        <v>27</v>
      </c>
      <c r="J549" s="105" t="s">
        <v>27</v>
      </c>
      <c r="K549" s="29" t="s">
        <v>1501</v>
      </c>
      <c r="L549" s="30">
        <v>1</v>
      </c>
      <c r="M549" s="31">
        <f t="shared" ref="M549:M550" si="268">IF(H549&gt;1,1,H549)</f>
        <v>1</v>
      </c>
      <c r="V549" s="50">
        <f t="shared" ref="V549:V550" si="269">H549</f>
        <v>1.0069930069930071</v>
      </c>
    </row>
    <row r="550" spans="1:22" ht="30" customHeight="1" outlineLevel="2" x14ac:dyDescent="0.25">
      <c r="A550" s="168" t="s">
        <v>1588</v>
      </c>
      <c r="B550" s="61" t="s">
        <v>1591</v>
      </c>
      <c r="C550" s="397" t="s">
        <v>669</v>
      </c>
      <c r="D550" s="105" t="s">
        <v>671</v>
      </c>
      <c r="E550" s="172" t="s">
        <v>225</v>
      </c>
      <c r="F550" s="105">
        <v>95</v>
      </c>
      <c r="G550" s="105">
        <v>95</v>
      </c>
      <c r="H550" s="183">
        <f>G550/F550</f>
        <v>1</v>
      </c>
      <c r="I550" s="105" t="s">
        <v>27</v>
      </c>
      <c r="J550" s="105" t="s">
        <v>27</v>
      </c>
      <c r="K550" s="29" t="s">
        <v>1501</v>
      </c>
      <c r="L550" s="30">
        <v>1</v>
      </c>
      <c r="M550" s="31">
        <f t="shared" si="268"/>
        <v>1</v>
      </c>
      <c r="V550" s="50">
        <f t="shared" si="269"/>
        <v>1</v>
      </c>
    </row>
    <row r="551" spans="1:22" s="35" customFormat="1" ht="29.25" customHeight="1" outlineLevel="1" x14ac:dyDescent="0.25">
      <c r="A551" s="51" t="s">
        <v>1592</v>
      </c>
      <c r="B551" s="605" t="s">
        <v>1593</v>
      </c>
      <c r="C551" s="606"/>
      <c r="D551" s="605"/>
      <c r="E551" s="605"/>
      <c r="F551" s="605"/>
      <c r="G551" s="605"/>
      <c r="H551" s="52">
        <v>1</v>
      </c>
      <c r="I551" s="53"/>
      <c r="J551" s="53"/>
      <c r="K551" s="54"/>
      <c r="L551" s="47"/>
      <c r="M551" s="31"/>
      <c r="N551" s="37"/>
      <c r="O551" s="37"/>
      <c r="P551" s="72">
        <v>0</v>
      </c>
      <c r="Q551" s="71">
        <v>0</v>
      </c>
      <c r="R551" s="72">
        <f>COUNTIFS(V552:V553,"&gt;1,50")</f>
        <v>0</v>
      </c>
      <c r="S551" s="72">
        <f>COUNTIFS(V552:V553,"&gt;=0,995",V552:V553,"&lt;=1,5")</f>
        <v>0</v>
      </c>
      <c r="T551" s="72">
        <f>COUNTIFS(V552:V553,"&gt;=0,85",V552:V553,"&lt;0,995")</f>
        <v>0</v>
      </c>
      <c r="U551" s="72">
        <f>COUNTIFS(V552:V553,"&lt;0,85")</f>
        <v>0</v>
      </c>
      <c r="V551" s="50"/>
    </row>
    <row r="552" spans="1:22" ht="14.25" customHeight="1" outlineLevel="2" x14ac:dyDescent="0.25">
      <c r="A552" s="168" t="s">
        <v>27</v>
      </c>
      <c r="B552" s="62" t="s">
        <v>27</v>
      </c>
      <c r="C552" s="62" t="s">
        <v>27</v>
      </c>
      <c r="D552" s="62" t="s">
        <v>27</v>
      </c>
      <c r="E552" s="62" t="s">
        <v>27</v>
      </c>
      <c r="F552" s="62" t="s">
        <v>27</v>
      </c>
      <c r="G552" s="62" t="s">
        <v>27</v>
      </c>
      <c r="H552" s="62" t="s">
        <v>27</v>
      </c>
      <c r="I552" s="62" t="s">
        <v>27</v>
      </c>
      <c r="J552" s="62" t="s">
        <v>27</v>
      </c>
      <c r="K552" s="62" t="s">
        <v>27</v>
      </c>
      <c r="L552" s="62" t="s">
        <v>27</v>
      </c>
      <c r="M552" s="62" t="s">
        <v>27</v>
      </c>
      <c r="V552" s="50" t="str">
        <f t="shared" ref="V552" si="270">H552</f>
        <v>-</v>
      </c>
    </row>
    <row r="553" spans="1:22" s="35" customFormat="1" ht="22.5" customHeight="1" outlineLevel="1" x14ac:dyDescent="0.25">
      <c r="A553" s="51" t="s">
        <v>1594</v>
      </c>
      <c r="B553" s="605" t="s">
        <v>1595</v>
      </c>
      <c r="C553" s="606"/>
      <c r="D553" s="605"/>
      <c r="E553" s="605"/>
      <c r="F553" s="605"/>
      <c r="G553" s="605"/>
      <c r="H553" s="52">
        <v>1</v>
      </c>
      <c r="I553" s="53"/>
      <c r="J553" s="53"/>
      <c r="K553" s="54"/>
      <c r="L553" s="47"/>
      <c r="M553" s="31"/>
      <c r="N553" s="37"/>
      <c r="O553" s="37"/>
      <c r="P553" s="72">
        <v>0</v>
      </c>
      <c r="Q553" s="72">
        <v>0</v>
      </c>
      <c r="R553" s="72">
        <v>0</v>
      </c>
      <c r="S553" s="72">
        <v>0</v>
      </c>
      <c r="T553" s="72">
        <v>0</v>
      </c>
      <c r="U553" s="72">
        <v>0</v>
      </c>
      <c r="V553" s="50"/>
    </row>
    <row r="554" spans="1:22" ht="14.25" customHeight="1" outlineLevel="2" x14ac:dyDescent="0.25">
      <c r="A554" s="168" t="s">
        <v>27</v>
      </c>
      <c r="B554" s="62" t="s">
        <v>27</v>
      </c>
      <c r="C554" s="62" t="s">
        <v>27</v>
      </c>
      <c r="D554" s="62" t="s">
        <v>27</v>
      </c>
      <c r="E554" s="62" t="s">
        <v>27</v>
      </c>
      <c r="F554" s="62" t="s">
        <v>27</v>
      </c>
      <c r="G554" s="62" t="s">
        <v>27</v>
      </c>
      <c r="H554" s="62" t="s">
        <v>27</v>
      </c>
      <c r="I554" s="62" t="s">
        <v>27</v>
      </c>
      <c r="J554" s="62" t="s">
        <v>27</v>
      </c>
      <c r="K554" s="62" t="s">
        <v>27</v>
      </c>
      <c r="L554" s="62" t="s">
        <v>27</v>
      </c>
      <c r="M554" s="62" t="s">
        <v>27</v>
      </c>
      <c r="V554" s="50" t="str">
        <f t="shared" ref="V554" si="271">H554</f>
        <v>-</v>
      </c>
    </row>
    <row r="555" spans="1:22" s="35" customFormat="1" ht="22.5" customHeight="1" outlineLevel="1" x14ac:dyDescent="0.25">
      <c r="A555" s="51" t="s">
        <v>1596</v>
      </c>
      <c r="B555" s="601" t="s">
        <v>1598</v>
      </c>
      <c r="C555" s="602"/>
      <c r="D555" s="603"/>
      <c r="E555" s="603"/>
      <c r="F555" s="603"/>
      <c r="G555" s="604"/>
      <c r="H555" s="52">
        <f>AVERAGE(M556:M556)</f>
        <v>1</v>
      </c>
      <c r="I555" s="53"/>
      <c r="J555" s="53"/>
      <c r="K555" s="54"/>
      <c r="L555" s="47"/>
      <c r="M555" s="31"/>
      <c r="N555" s="37"/>
      <c r="O555" s="37"/>
      <c r="P555" s="72">
        <f>COUNTA(D556:D556)</f>
        <v>1</v>
      </c>
      <c r="Q555" s="71">
        <v>0</v>
      </c>
      <c r="R555" s="72">
        <f>COUNTIFS(V556:V556,"&gt;1,50")</f>
        <v>0</v>
      </c>
      <c r="S555" s="72">
        <f>COUNTIFS(V556:V556,"&gt;=0,995",V556:V556,"&lt;=1,5")</f>
        <v>1</v>
      </c>
      <c r="T555" s="72">
        <f>COUNTIFS(V556:V556,"&gt;=0,85",V556:V556,"&lt;0,995")</f>
        <v>0</v>
      </c>
      <c r="U555" s="72">
        <f>COUNTIFS(V556:V556,"&lt;0,85")</f>
        <v>0</v>
      </c>
      <c r="V555" s="50"/>
    </row>
    <row r="556" spans="1:22" ht="43.5" customHeight="1" outlineLevel="2" x14ac:dyDescent="0.25">
      <c r="A556" s="168" t="s">
        <v>1597</v>
      </c>
      <c r="B556" s="61" t="s">
        <v>369</v>
      </c>
      <c r="C556" s="397" t="s">
        <v>669</v>
      </c>
      <c r="D556" s="105" t="s">
        <v>648</v>
      </c>
      <c r="E556" s="172" t="s">
        <v>225</v>
      </c>
      <c r="F556" s="105">
        <v>100</v>
      </c>
      <c r="G556" s="105">
        <v>100</v>
      </c>
      <c r="H556" s="183">
        <f>G556/F556</f>
        <v>1</v>
      </c>
      <c r="I556" s="105" t="s">
        <v>27</v>
      </c>
      <c r="J556" s="105" t="s">
        <v>27</v>
      </c>
      <c r="K556" s="29" t="s">
        <v>1502</v>
      </c>
      <c r="L556" s="30">
        <v>1</v>
      </c>
      <c r="M556" s="31">
        <f t="shared" ref="M556" si="272">IF(H556&gt;1,1,H556)</f>
        <v>1</v>
      </c>
      <c r="V556" s="50">
        <f t="shared" ref="V556" si="273">H556</f>
        <v>1</v>
      </c>
    </row>
    <row r="557" spans="1:22" s="35" customFormat="1" ht="26.25" customHeight="1" outlineLevel="1" x14ac:dyDescent="0.25">
      <c r="A557" s="51" t="s">
        <v>1599</v>
      </c>
      <c r="B557" s="605" t="s">
        <v>1602</v>
      </c>
      <c r="C557" s="606"/>
      <c r="D557" s="605"/>
      <c r="E557" s="605"/>
      <c r="F557" s="605"/>
      <c r="G557" s="605"/>
      <c r="H557" s="52">
        <f>AVERAGE(M558:M559)</f>
        <v>1</v>
      </c>
      <c r="I557" s="53"/>
      <c r="J557" s="53"/>
      <c r="K557" s="54"/>
      <c r="L557" s="47"/>
      <c r="M557" s="31"/>
      <c r="N557" s="37"/>
      <c r="O557" s="37"/>
      <c r="P557" s="72">
        <f>COUNTA(D558:D559)</f>
        <v>2</v>
      </c>
      <c r="Q557" s="71">
        <v>0</v>
      </c>
      <c r="R557" s="72">
        <f>COUNTIFS(V558:V559,"&gt;1,50")</f>
        <v>0</v>
      </c>
      <c r="S557" s="72">
        <f>COUNTIFS(V558:V559,"&gt;=0,995",V558:V559,"&lt;=1,5")</f>
        <v>2</v>
      </c>
      <c r="T557" s="72">
        <f>COUNTIFS(V558:V559,"&gt;=0,85",V558:V559,"&lt;0,995")</f>
        <v>0</v>
      </c>
      <c r="U557" s="72">
        <f>COUNTIFS(V558:V559,"&lt;0,85")</f>
        <v>0</v>
      </c>
      <c r="V557" s="50"/>
    </row>
    <row r="558" spans="1:22" ht="48.75" customHeight="1" outlineLevel="2" x14ac:dyDescent="0.25">
      <c r="A558" s="168" t="s">
        <v>1600</v>
      </c>
      <c r="B558" s="61" t="s">
        <v>370</v>
      </c>
      <c r="C558" s="397" t="s">
        <v>669</v>
      </c>
      <c r="D558" s="105" t="s">
        <v>648</v>
      </c>
      <c r="E558" s="172" t="s">
        <v>225</v>
      </c>
      <c r="F558" s="105">
        <v>100</v>
      </c>
      <c r="G558" s="105">
        <v>100</v>
      </c>
      <c r="H558" s="183">
        <f>G558/F558</f>
        <v>1</v>
      </c>
      <c r="I558" s="105" t="s">
        <v>27</v>
      </c>
      <c r="J558" s="105" t="s">
        <v>27</v>
      </c>
      <c r="K558" s="29" t="s">
        <v>1502</v>
      </c>
      <c r="L558" s="30">
        <v>1</v>
      </c>
      <c r="M558" s="31">
        <f t="shared" ref="M558:M559" si="274">IF(H558&gt;1,1,H558)</f>
        <v>1</v>
      </c>
      <c r="V558" s="50">
        <f t="shared" ref="V558:V559" si="275">H558</f>
        <v>1</v>
      </c>
    </row>
    <row r="559" spans="1:22" ht="41.25" customHeight="1" outlineLevel="2" x14ac:dyDescent="0.25">
      <c r="A559" s="168" t="s">
        <v>1601</v>
      </c>
      <c r="B559" s="61" t="s">
        <v>371</v>
      </c>
      <c r="C559" s="397" t="s">
        <v>669</v>
      </c>
      <c r="D559" s="105" t="s">
        <v>671</v>
      </c>
      <c r="E559" s="172" t="s">
        <v>225</v>
      </c>
      <c r="F559" s="105">
        <v>100</v>
      </c>
      <c r="G559" s="105">
        <v>100</v>
      </c>
      <c r="H559" s="183">
        <f>G559/F559</f>
        <v>1</v>
      </c>
      <c r="I559" s="105" t="s">
        <v>27</v>
      </c>
      <c r="J559" s="105" t="s">
        <v>27</v>
      </c>
      <c r="K559" s="29" t="s">
        <v>1502</v>
      </c>
      <c r="L559" s="30">
        <v>1</v>
      </c>
      <c r="M559" s="31">
        <f t="shared" si="274"/>
        <v>1</v>
      </c>
      <c r="V559" s="50">
        <f t="shared" si="275"/>
        <v>1</v>
      </c>
    </row>
    <row r="560" spans="1:22" s="35" customFormat="1" ht="30" customHeight="1" outlineLevel="1" x14ac:dyDescent="0.25">
      <c r="A560" s="51" t="s">
        <v>1603</v>
      </c>
      <c r="B560" s="601" t="s">
        <v>1606</v>
      </c>
      <c r="C560" s="602"/>
      <c r="D560" s="603"/>
      <c r="E560" s="603"/>
      <c r="F560" s="603"/>
      <c r="G560" s="604"/>
      <c r="H560" s="52">
        <v>1</v>
      </c>
      <c r="I560" s="53"/>
      <c r="J560" s="53"/>
      <c r="K560" s="54"/>
      <c r="L560" s="47"/>
      <c r="M560" s="31"/>
      <c r="N560" s="37"/>
      <c r="O560" s="37"/>
      <c r="P560" s="72">
        <v>0</v>
      </c>
      <c r="Q560" s="71">
        <v>0</v>
      </c>
      <c r="R560" s="72">
        <f>COUNTIFS(V561:V562,"&gt;1,50")</f>
        <v>0</v>
      </c>
      <c r="S560" s="72">
        <f>COUNTIFS(V561:V562,"&gt;=0,995",V561:V562,"&lt;=1,5")</f>
        <v>0</v>
      </c>
      <c r="T560" s="72">
        <f>COUNTIFS(V561:V562,"&gt;=0,85",V561:V562,"&lt;0,995")</f>
        <v>0</v>
      </c>
      <c r="U560" s="72">
        <f>COUNTIFS(V561:V562,"&lt;0,85")</f>
        <v>0</v>
      </c>
      <c r="V560" s="50"/>
    </row>
    <row r="561" spans="1:22" ht="30" customHeight="1" outlineLevel="2" x14ac:dyDescent="0.25">
      <c r="A561" s="168" t="s">
        <v>1604</v>
      </c>
      <c r="B561" s="106" t="s">
        <v>1492</v>
      </c>
      <c r="C561" s="397" t="s">
        <v>647</v>
      </c>
      <c r="D561" s="105" t="s">
        <v>1607</v>
      </c>
      <c r="E561" s="172" t="s">
        <v>225</v>
      </c>
      <c r="F561" s="105">
        <v>1</v>
      </c>
      <c r="G561" s="105">
        <v>1</v>
      </c>
      <c r="H561" s="183" t="s">
        <v>27</v>
      </c>
      <c r="I561" s="102" t="s">
        <v>680</v>
      </c>
      <c r="J561" s="105" t="s">
        <v>27</v>
      </c>
      <c r="K561" s="105" t="s">
        <v>431</v>
      </c>
      <c r="L561" s="30">
        <v>1</v>
      </c>
      <c r="M561" s="31" t="s">
        <v>27</v>
      </c>
      <c r="V561" s="50" t="str">
        <f t="shared" si="252"/>
        <v>-</v>
      </c>
    </row>
    <row r="562" spans="1:22" ht="67.5" outlineLevel="2" x14ac:dyDescent="0.25">
      <c r="A562" s="168" t="s">
        <v>1605</v>
      </c>
      <c r="B562" s="106" t="s">
        <v>1493</v>
      </c>
      <c r="C562" s="397" t="s">
        <v>647</v>
      </c>
      <c r="D562" s="105" t="s">
        <v>1608</v>
      </c>
      <c r="E562" s="172" t="s">
        <v>225</v>
      </c>
      <c r="F562" s="105">
        <v>50.5</v>
      </c>
      <c r="G562" s="105">
        <v>70</v>
      </c>
      <c r="H562" s="183" t="s">
        <v>27</v>
      </c>
      <c r="I562" s="102" t="s">
        <v>680</v>
      </c>
      <c r="J562" s="105" t="s">
        <v>27</v>
      </c>
      <c r="K562" s="105" t="s">
        <v>431</v>
      </c>
      <c r="L562" s="30">
        <v>1</v>
      </c>
      <c r="M562" s="31" t="s">
        <v>27</v>
      </c>
      <c r="V562" s="50" t="str">
        <f t="shared" si="252"/>
        <v>-</v>
      </c>
    </row>
    <row r="563" spans="1:22" s="35" customFormat="1" ht="24.75" customHeight="1" x14ac:dyDescent="0.25">
      <c r="A563" s="592" t="s">
        <v>1609</v>
      </c>
      <c r="B563" s="607" t="s">
        <v>1636</v>
      </c>
      <c r="C563" s="608"/>
      <c r="D563" s="607"/>
      <c r="E563" s="607"/>
      <c r="F563" s="607"/>
      <c r="G563" s="607"/>
      <c r="H563" s="593">
        <f>AVERAGE(M564:M567,M569:M570)</f>
        <v>1</v>
      </c>
      <c r="I563" s="594"/>
      <c r="J563" s="594"/>
      <c r="K563" s="595"/>
      <c r="L563" s="47"/>
      <c r="M563" s="138"/>
      <c r="N563" s="37"/>
      <c r="O563" s="37"/>
      <c r="P563" s="78">
        <f>COUNTA(D564:D567,D569:D570)</f>
        <v>6</v>
      </c>
      <c r="Q563" s="70">
        <f>P563-R563-S563-T563-U563</f>
        <v>0</v>
      </c>
      <c r="R563" s="78">
        <f>COUNTIFS(V564:V572,"&gt;1,50")</f>
        <v>0</v>
      </c>
      <c r="S563" s="78">
        <f>COUNTIFS(V564:V572,"&gt;=0,995",V564:V572,"&lt;=1,5")</f>
        <v>6</v>
      </c>
      <c r="T563" s="78">
        <f>COUNTIFS(V564:V572,"&gt;=0,85",V564:V572,"&lt;0,995")</f>
        <v>0</v>
      </c>
      <c r="U563" s="78">
        <f>COUNTIFS(V564:V572,"&lt;0,85")</f>
        <v>0</v>
      </c>
      <c r="V563" s="50"/>
    </row>
    <row r="564" spans="1:22" ht="35.25" customHeight="1" outlineLevel="1" x14ac:dyDescent="0.25">
      <c r="A564" s="168" t="s">
        <v>1637</v>
      </c>
      <c r="B564" s="32" t="s">
        <v>1641</v>
      </c>
      <c r="C564" s="282" t="s">
        <v>647</v>
      </c>
      <c r="D564" s="107" t="s">
        <v>648</v>
      </c>
      <c r="E564" s="172" t="s">
        <v>225</v>
      </c>
      <c r="F564" s="267">
        <v>28.4</v>
      </c>
      <c r="G564" s="267">
        <v>28.4</v>
      </c>
      <c r="H564" s="183">
        <f>G564/F564</f>
        <v>1</v>
      </c>
      <c r="I564" s="29" t="s">
        <v>27</v>
      </c>
      <c r="J564" s="29" t="s">
        <v>27</v>
      </c>
      <c r="K564" s="29" t="s">
        <v>281</v>
      </c>
      <c r="L564" s="30">
        <v>1</v>
      </c>
      <c r="M564" s="31">
        <f>IF(H564&gt;1,1,H564)</f>
        <v>1</v>
      </c>
      <c r="V564" s="50">
        <f t="shared" ref="V564:V567" si="276">H564</f>
        <v>1</v>
      </c>
    </row>
    <row r="565" spans="1:22" ht="46.5" customHeight="1" outlineLevel="1" x14ac:dyDescent="0.25">
      <c r="A565" s="168" t="s">
        <v>1638</v>
      </c>
      <c r="B565" s="32" t="s">
        <v>1642</v>
      </c>
      <c r="C565" s="282" t="s">
        <v>647</v>
      </c>
      <c r="D565" s="107" t="s">
        <v>648</v>
      </c>
      <c r="E565" s="172" t="s">
        <v>225</v>
      </c>
      <c r="F565" s="267">
        <v>50.8</v>
      </c>
      <c r="G565" s="267">
        <v>50.8</v>
      </c>
      <c r="H565" s="183">
        <f t="shared" ref="H565:H567" si="277">G565/F565</f>
        <v>1</v>
      </c>
      <c r="I565" s="107" t="s">
        <v>27</v>
      </c>
      <c r="J565" s="29" t="s">
        <v>27</v>
      </c>
      <c r="K565" s="29" t="s">
        <v>281</v>
      </c>
      <c r="L565" s="30">
        <v>1</v>
      </c>
      <c r="M565" s="31">
        <f t="shared" ref="M565:M566" si="278">IF(H565&gt;1,1,H565)</f>
        <v>1</v>
      </c>
      <c r="V565" s="50">
        <f t="shared" si="276"/>
        <v>1</v>
      </c>
    </row>
    <row r="566" spans="1:22" ht="24.75" customHeight="1" outlineLevel="1" x14ac:dyDescent="0.25">
      <c r="A566" s="168" t="s">
        <v>1639</v>
      </c>
      <c r="B566" s="32" t="s">
        <v>1643</v>
      </c>
      <c r="C566" s="282" t="s">
        <v>647</v>
      </c>
      <c r="D566" s="107" t="s">
        <v>1107</v>
      </c>
      <c r="E566" s="172" t="s">
        <v>225</v>
      </c>
      <c r="F566" s="267">
        <v>226</v>
      </c>
      <c r="G566" s="267">
        <v>226</v>
      </c>
      <c r="H566" s="183">
        <f t="shared" si="277"/>
        <v>1</v>
      </c>
      <c r="I566" s="107" t="s">
        <v>27</v>
      </c>
      <c r="J566" s="29" t="s">
        <v>27</v>
      </c>
      <c r="K566" s="29" t="s">
        <v>281</v>
      </c>
      <c r="L566" s="30">
        <v>1</v>
      </c>
      <c r="M566" s="31">
        <f t="shared" si="278"/>
        <v>1</v>
      </c>
      <c r="V566" s="50">
        <f t="shared" si="276"/>
        <v>1</v>
      </c>
    </row>
    <row r="567" spans="1:22" ht="36" customHeight="1" outlineLevel="1" x14ac:dyDescent="0.25">
      <c r="A567" s="168" t="s">
        <v>1640</v>
      </c>
      <c r="B567" s="32" t="s">
        <v>1644</v>
      </c>
      <c r="C567" s="282" t="s">
        <v>1645</v>
      </c>
      <c r="D567" s="107" t="s">
        <v>648</v>
      </c>
      <c r="E567" s="172" t="s">
        <v>225</v>
      </c>
      <c r="F567" s="267">
        <v>0.4</v>
      </c>
      <c r="G567" s="267">
        <v>0.4</v>
      </c>
      <c r="H567" s="183">
        <f t="shared" si="277"/>
        <v>1</v>
      </c>
      <c r="I567" s="107" t="s">
        <v>27</v>
      </c>
      <c r="J567" s="29" t="s">
        <v>27</v>
      </c>
      <c r="K567" s="29" t="s">
        <v>281</v>
      </c>
      <c r="L567" s="30">
        <v>1</v>
      </c>
      <c r="M567" s="31">
        <f>IF(H567&gt;1,1,H567)</f>
        <v>1</v>
      </c>
      <c r="V567" s="50">
        <f t="shared" si="276"/>
        <v>1</v>
      </c>
    </row>
    <row r="568" spans="1:22" s="35" customFormat="1" ht="17.25" customHeight="1" outlineLevel="1" x14ac:dyDescent="0.25">
      <c r="A568" s="51" t="s">
        <v>1647</v>
      </c>
      <c r="B568" s="605" t="s">
        <v>1646</v>
      </c>
      <c r="C568" s="606"/>
      <c r="D568" s="605"/>
      <c r="E568" s="605"/>
      <c r="F568" s="605"/>
      <c r="G568" s="605"/>
      <c r="H568" s="52">
        <f>AVERAGE(M569:M570)</f>
        <v>1</v>
      </c>
      <c r="I568" s="53"/>
      <c r="J568" s="53"/>
      <c r="K568" s="54"/>
      <c r="L568" s="215"/>
      <c r="M568" s="31"/>
      <c r="N568" s="37"/>
      <c r="O568" s="37"/>
      <c r="P568" s="72">
        <f>COUNTA(D569:D570)</f>
        <v>2</v>
      </c>
      <c r="Q568" s="71">
        <f>P568-R568-S568-T568-U568</f>
        <v>0</v>
      </c>
      <c r="R568" s="72">
        <f>COUNTIFS(V569:V570,"&gt;1,50")</f>
        <v>0</v>
      </c>
      <c r="S568" s="72">
        <f>COUNTIFS(V569:V570,"&gt;=0,995",V569:V570,"&lt;=1,5")</f>
        <v>2</v>
      </c>
      <c r="T568" s="72">
        <f>COUNTIFS(V569:V570,"&gt;=0,85",V569:V570,"&lt;0,995")</f>
        <v>0</v>
      </c>
      <c r="U568" s="72">
        <f>COUNTIFS(V569:V570,"&lt;0,85")</f>
        <v>0</v>
      </c>
      <c r="V568" s="50"/>
    </row>
    <row r="569" spans="1:22" ht="41.25" customHeight="1" outlineLevel="2" x14ac:dyDescent="0.25">
      <c r="A569" s="168" t="s">
        <v>1648</v>
      </c>
      <c r="B569" s="32" t="s">
        <v>1650</v>
      </c>
      <c r="C569" s="282" t="s">
        <v>669</v>
      </c>
      <c r="D569" s="107" t="s">
        <v>1107</v>
      </c>
      <c r="E569" s="172" t="s">
        <v>225</v>
      </c>
      <c r="F569" s="181">
        <v>50</v>
      </c>
      <c r="G569" s="181">
        <v>66</v>
      </c>
      <c r="H569" s="95">
        <f>G569/F569</f>
        <v>1.32</v>
      </c>
      <c r="I569" s="101" t="s">
        <v>1652</v>
      </c>
      <c r="J569" s="107" t="s">
        <v>27</v>
      </c>
      <c r="K569" s="29" t="s">
        <v>281</v>
      </c>
      <c r="L569" s="30">
        <v>1</v>
      </c>
      <c r="M569" s="31">
        <f t="shared" ref="M569" si="279">IF(H569&gt;1,1,H569)</f>
        <v>1</v>
      </c>
      <c r="V569" s="50">
        <f t="shared" ref="V569" si="280">H569</f>
        <v>1.32</v>
      </c>
    </row>
    <row r="570" spans="1:22" ht="56.25" customHeight="1" outlineLevel="2" x14ac:dyDescent="0.25">
      <c r="A570" s="168" t="s">
        <v>1649</v>
      </c>
      <c r="B570" s="32" t="s">
        <v>1651</v>
      </c>
      <c r="C570" s="282" t="s">
        <v>669</v>
      </c>
      <c r="D570" s="107" t="s">
        <v>648</v>
      </c>
      <c r="E570" s="172" t="s">
        <v>225</v>
      </c>
      <c r="F570" s="181">
        <v>97</v>
      </c>
      <c r="G570" s="181">
        <v>97</v>
      </c>
      <c r="H570" s="95">
        <f>G570/F570</f>
        <v>1</v>
      </c>
      <c r="I570" s="107" t="s">
        <v>27</v>
      </c>
      <c r="J570" s="107" t="s">
        <v>27</v>
      </c>
      <c r="K570" s="29" t="s">
        <v>281</v>
      </c>
      <c r="L570" s="30">
        <v>1</v>
      </c>
      <c r="M570" s="31">
        <f t="shared" ref="M570" si="281">IF(H570&gt;1,1,H570)</f>
        <v>1</v>
      </c>
      <c r="V570" s="50">
        <f t="shared" ref="V570" si="282">H570</f>
        <v>1</v>
      </c>
    </row>
    <row r="571" spans="1:22" s="35" customFormat="1" ht="26.25" customHeight="1" outlineLevel="1" x14ac:dyDescent="0.25">
      <c r="A571" s="51" t="s">
        <v>1654</v>
      </c>
      <c r="B571" s="605" t="s">
        <v>1653</v>
      </c>
      <c r="C571" s="606"/>
      <c r="D571" s="605"/>
      <c r="E571" s="605"/>
      <c r="F571" s="605"/>
      <c r="G571" s="605"/>
      <c r="H571" s="52">
        <v>1</v>
      </c>
      <c r="I571" s="53"/>
      <c r="J571" s="53"/>
      <c r="K571" s="54"/>
      <c r="L571" s="215"/>
      <c r="M571" s="31"/>
      <c r="N571" s="37"/>
      <c r="O571" s="37"/>
      <c r="P571" s="72">
        <v>0</v>
      </c>
      <c r="Q571" s="72">
        <v>0</v>
      </c>
      <c r="R571" s="72">
        <v>0</v>
      </c>
      <c r="S571" s="72">
        <v>0</v>
      </c>
      <c r="T571" s="72">
        <v>0</v>
      </c>
      <c r="U571" s="72">
        <v>0</v>
      </c>
      <c r="V571" s="50"/>
    </row>
    <row r="572" spans="1:22" ht="21" customHeight="1" outlineLevel="2" x14ac:dyDescent="0.25">
      <c r="A572" s="170" t="s">
        <v>27</v>
      </c>
      <c r="B572" s="107" t="s">
        <v>27</v>
      </c>
      <c r="C572" s="107" t="s">
        <v>27</v>
      </c>
      <c r="D572" s="107" t="s">
        <v>27</v>
      </c>
      <c r="E572" s="107" t="s">
        <v>27</v>
      </c>
      <c r="F572" s="107" t="s">
        <v>27</v>
      </c>
      <c r="G572" s="107" t="s">
        <v>27</v>
      </c>
      <c r="H572" s="107" t="s">
        <v>27</v>
      </c>
      <c r="I572" s="107" t="s">
        <v>27</v>
      </c>
      <c r="J572" s="107" t="s">
        <v>27</v>
      </c>
      <c r="K572" s="107" t="s">
        <v>27</v>
      </c>
      <c r="L572" s="107" t="s">
        <v>27</v>
      </c>
      <c r="M572" s="107" t="s">
        <v>27</v>
      </c>
      <c r="V572" s="50" t="str">
        <f t="shared" ref="V572" si="283">H572</f>
        <v>-</v>
      </c>
    </row>
    <row r="573" spans="1:22" s="35" customFormat="1" ht="24.75" customHeight="1" x14ac:dyDescent="0.25">
      <c r="A573" s="592" t="s">
        <v>1610</v>
      </c>
      <c r="B573" s="607" t="s">
        <v>1611</v>
      </c>
      <c r="C573" s="608"/>
      <c r="D573" s="607"/>
      <c r="E573" s="607"/>
      <c r="F573" s="607"/>
      <c r="G573" s="607"/>
      <c r="H573" s="593">
        <f>AVERAGE(M574:M578,M580,M582,M584)</f>
        <v>1</v>
      </c>
      <c r="I573" s="594"/>
      <c r="J573" s="594"/>
      <c r="K573" s="595"/>
      <c r="L573" s="47"/>
      <c r="M573" s="138"/>
      <c r="N573" s="37"/>
      <c r="O573" s="37"/>
      <c r="P573" s="78">
        <f>COUNTA(D574,D577:D578,D580)</f>
        <v>4</v>
      </c>
      <c r="Q573" s="70">
        <f>P573-R573-S573-T573-U573</f>
        <v>0</v>
      </c>
      <c r="R573" s="78">
        <f>COUNTIFS(V574:V586,"&gt;1,50")</f>
        <v>0</v>
      </c>
      <c r="S573" s="78">
        <f>COUNTIFS(V574:V586,"&gt;=0,995",V574:V586,"&lt;=1,5")</f>
        <v>4</v>
      </c>
      <c r="T573" s="78">
        <f>COUNTIFS(V574:V586,"&gt;=0,85",V574:V586,"&lt;0,995")</f>
        <v>0</v>
      </c>
      <c r="U573" s="78">
        <f>COUNTIFS(V574:V586,"&lt;0,85")</f>
        <v>0</v>
      </c>
      <c r="V573" s="50"/>
    </row>
    <row r="574" spans="1:22" ht="78.75" customHeight="1" outlineLevel="2" x14ac:dyDescent="0.25">
      <c r="A574" s="168" t="s">
        <v>1612</v>
      </c>
      <c r="B574" s="32" t="s">
        <v>1615</v>
      </c>
      <c r="C574" s="282" t="s">
        <v>647</v>
      </c>
      <c r="D574" s="107" t="s">
        <v>1107</v>
      </c>
      <c r="E574" s="172" t="s">
        <v>225</v>
      </c>
      <c r="F574" s="267">
        <v>9</v>
      </c>
      <c r="G574" s="267">
        <v>10</v>
      </c>
      <c r="H574" s="183">
        <f>G574/F574</f>
        <v>1.1111111111111112</v>
      </c>
      <c r="I574" s="28" t="s">
        <v>1618</v>
      </c>
      <c r="J574" s="28"/>
      <c r="K574" s="29" t="s">
        <v>445</v>
      </c>
      <c r="L574" s="30">
        <v>1</v>
      </c>
      <c r="M574" s="31">
        <f>IF(H574&gt;1,1,H574)</f>
        <v>1</v>
      </c>
      <c r="V574" s="50">
        <f t="shared" ref="V574:V578" si="284">H574</f>
        <v>1.1111111111111112</v>
      </c>
    </row>
    <row r="575" spans="1:22" ht="46.5" customHeight="1" outlineLevel="2" x14ac:dyDescent="0.25">
      <c r="A575" s="168" t="s">
        <v>1613</v>
      </c>
      <c r="B575" s="32" t="s">
        <v>1616</v>
      </c>
      <c r="C575" s="282" t="s">
        <v>870</v>
      </c>
      <c r="D575" s="107" t="s">
        <v>634</v>
      </c>
      <c r="E575" s="172" t="s">
        <v>225</v>
      </c>
      <c r="F575" s="267">
        <v>6500</v>
      </c>
      <c r="G575" s="267">
        <v>42658</v>
      </c>
      <c r="H575" s="183" t="s">
        <v>27</v>
      </c>
      <c r="I575" s="101" t="s">
        <v>929</v>
      </c>
      <c r="J575" s="28"/>
      <c r="K575" s="29" t="s">
        <v>445</v>
      </c>
      <c r="L575" s="30">
        <v>1</v>
      </c>
      <c r="M575" s="31" t="s">
        <v>27</v>
      </c>
      <c r="V575" s="50" t="str">
        <f t="shared" si="284"/>
        <v>-</v>
      </c>
    </row>
    <row r="576" spans="1:22" ht="57.75" customHeight="1" outlineLevel="2" x14ac:dyDescent="0.25">
      <c r="A576" s="168" t="s">
        <v>1614</v>
      </c>
      <c r="B576" s="32" t="s">
        <v>1617</v>
      </c>
      <c r="C576" s="282" t="s">
        <v>767</v>
      </c>
      <c r="D576" s="107" t="s">
        <v>1107</v>
      </c>
      <c r="E576" s="172" t="s">
        <v>225</v>
      </c>
      <c r="F576" s="267">
        <v>3</v>
      </c>
      <c r="G576" s="267">
        <v>3</v>
      </c>
      <c r="H576" s="183" t="s">
        <v>27</v>
      </c>
      <c r="I576" s="101" t="s">
        <v>1619</v>
      </c>
      <c r="J576" s="28"/>
      <c r="K576" s="29" t="s">
        <v>445</v>
      </c>
      <c r="L576" s="30">
        <v>1</v>
      </c>
      <c r="M576" s="31" t="s">
        <v>27</v>
      </c>
      <c r="V576" s="50" t="str">
        <f t="shared" si="284"/>
        <v>-</v>
      </c>
    </row>
    <row r="577" spans="1:22" ht="31.5" customHeight="1" outlineLevel="2" x14ac:dyDescent="0.25">
      <c r="A577" s="168" t="s">
        <v>1621</v>
      </c>
      <c r="B577" s="32" t="s">
        <v>1623</v>
      </c>
      <c r="C577" s="282" t="s">
        <v>766</v>
      </c>
      <c r="D577" s="107" t="s">
        <v>648</v>
      </c>
      <c r="E577" s="172" t="s">
        <v>225</v>
      </c>
      <c r="F577" s="267">
        <v>100</v>
      </c>
      <c r="G577" s="267">
        <v>100</v>
      </c>
      <c r="H577" s="183">
        <f>G577/F577</f>
        <v>1</v>
      </c>
      <c r="I577" s="101"/>
      <c r="J577" s="28"/>
      <c r="K577" s="29" t="s">
        <v>445</v>
      </c>
      <c r="L577" s="30">
        <v>1</v>
      </c>
      <c r="M577" s="31">
        <f>IF(H577&gt;1,1,H577)</f>
        <v>1</v>
      </c>
      <c r="V577" s="50">
        <f t="shared" si="284"/>
        <v>1</v>
      </c>
    </row>
    <row r="578" spans="1:22" ht="45.75" customHeight="1" outlineLevel="2" x14ac:dyDescent="0.25">
      <c r="A578" s="168" t="s">
        <v>1622</v>
      </c>
      <c r="B578" s="32" t="s">
        <v>1624</v>
      </c>
      <c r="C578" s="282" t="s">
        <v>766</v>
      </c>
      <c r="D578" s="107" t="s">
        <v>648</v>
      </c>
      <c r="E578" s="172" t="s">
        <v>225</v>
      </c>
      <c r="F578" s="267">
        <v>26</v>
      </c>
      <c r="G578" s="267">
        <v>28.04</v>
      </c>
      <c r="H578" s="183">
        <f>G578/F578</f>
        <v>1.0784615384615384</v>
      </c>
      <c r="I578" s="101"/>
      <c r="J578" s="28"/>
      <c r="K578" s="29" t="s">
        <v>445</v>
      </c>
      <c r="L578" s="30">
        <v>1</v>
      </c>
      <c r="M578" s="31">
        <f>IF(H578&gt;1,1,H578)</f>
        <v>1</v>
      </c>
      <c r="V578" s="50">
        <f t="shared" si="284"/>
        <v>1.0784615384615384</v>
      </c>
    </row>
    <row r="579" spans="1:22" s="35" customFormat="1" ht="17.25" customHeight="1" outlineLevel="1" x14ac:dyDescent="0.25">
      <c r="A579" s="51" t="s">
        <v>1620</v>
      </c>
      <c r="B579" s="605" t="s">
        <v>1625</v>
      </c>
      <c r="C579" s="606"/>
      <c r="D579" s="605"/>
      <c r="E579" s="605"/>
      <c r="F579" s="605"/>
      <c r="G579" s="605"/>
      <c r="H579" s="52">
        <f>AVERAGE(M580)</f>
        <v>1</v>
      </c>
      <c r="I579" s="53"/>
      <c r="J579" s="53"/>
      <c r="K579" s="54"/>
      <c r="L579" s="215"/>
      <c r="M579" s="31"/>
      <c r="N579" s="37"/>
      <c r="O579" s="37"/>
      <c r="P579" s="72">
        <f>COUNTA(D580)</f>
        <v>1</v>
      </c>
      <c r="Q579" s="71">
        <f>P579-R579-S579-T579-U579</f>
        <v>0</v>
      </c>
      <c r="R579" s="72">
        <f>COUNTIFS(V580,"&gt;1,50")</f>
        <v>0</v>
      </c>
      <c r="S579" s="72">
        <f>COUNTIFS(V580,"&gt;=0,995",V580,"&lt;=1,5")</f>
        <v>1</v>
      </c>
      <c r="T579" s="72">
        <f>COUNTIFS(V580,"&gt;=0,85",V580,"&lt;0,995")</f>
        <v>0</v>
      </c>
      <c r="U579" s="72">
        <f>COUNTIFS(V580,"&lt;0,85")</f>
        <v>0</v>
      </c>
      <c r="V579" s="50"/>
    </row>
    <row r="580" spans="1:22" ht="33" customHeight="1" outlineLevel="2" x14ac:dyDescent="0.25">
      <c r="A580" s="168" t="s">
        <v>1627</v>
      </c>
      <c r="B580" s="32" t="s">
        <v>1626</v>
      </c>
      <c r="C580" s="282" t="s">
        <v>677</v>
      </c>
      <c r="D580" s="107" t="s">
        <v>1107</v>
      </c>
      <c r="E580" s="172" t="s">
        <v>225</v>
      </c>
      <c r="F580" s="181">
        <v>1</v>
      </c>
      <c r="G580" s="181">
        <v>1</v>
      </c>
      <c r="H580" s="95">
        <f>G580/F580</f>
        <v>1</v>
      </c>
      <c r="I580" s="107" t="s">
        <v>27</v>
      </c>
      <c r="J580" s="107" t="s">
        <v>27</v>
      </c>
      <c r="K580" s="29" t="s">
        <v>445</v>
      </c>
      <c r="L580" s="30">
        <v>1</v>
      </c>
      <c r="M580" s="31">
        <f t="shared" ref="M580" si="285">IF(H580&gt;1,1,H580)</f>
        <v>1</v>
      </c>
      <c r="V580" s="50">
        <f t="shared" ref="V580" si="286">H580</f>
        <v>1</v>
      </c>
    </row>
    <row r="581" spans="1:22" s="35" customFormat="1" ht="17.25" customHeight="1" outlineLevel="1" x14ac:dyDescent="0.25">
      <c r="A581" s="51" t="s">
        <v>1620</v>
      </c>
      <c r="B581" s="605" t="s">
        <v>1628</v>
      </c>
      <c r="C581" s="606"/>
      <c r="D581" s="605"/>
      <c r="E581" s="605"/>
      <c r="F581" s="605"/>
      <c r="G581" s="605"/>
      <c r="H581" s="52">
        <f>AVERAGE(M582)</f>
        <v>1</v>
      </c>
      <c r="I581" s="53"/>
      <c r="J581" s="53"/>
      <c r="K581" s="54"/>
      <c r="L581" s="215"/>
      <c r="M581" s="31"/>
      <c r="N581" s="37"/>
      <c r="O581" s="37"/>
      <c r="P581" s="72">
        <v>0</v>
      </c>
      <c r="Q581" s="71">
        <f>P581-R581-S581-T581-U581</f>
        <v>0</v>
      </c>
      <c r="R581" s="72">
        <f>COUNTIFS(V582,"&gt;1,50")</f>
        <v>0</v>
      </c>
      <c r="S581" s="72">
        <f>COUNTIFS(V582,"&gt;=0,995",V582,"&lt;=1,5")</f>
        <v>0</v>
      </c>
      <c r="T581" s="72">
        <f>COUNTIFS(V582,"&gt;=0,85",V582,"&lt;0,995")</f>
        <v>0</v>
      </c>
      <c r="U581" s="72">
        <f>COUNTIFS(V582,"&lt;0,85")</f>
        <v>0</v>
      </c>
      <c r="V581" s="50"/>
    </row>
    <row r="582" spans="1:22" ht="33" customHeight="1" outlineLevel="2" x14ac:dyDescent="0.25">
      <c r="A582" s="168" t="s">
        <v>1627</v>
      </c>
      <c r="B582" s="32" t="s">
        <v>1629</v>
      </c>
      <c r="C582" s="282" t="s">
        <v>766</v>
      </c>
      <c r="D582" s="107" t="s">
        <v>648</v>
      </c>
      <c r="E582" s="172" t="s">
        <v>225</v>
      </c>
      <c r="F582" s="181">
        <v>100</v>
      </c>
      <c r="G582" s="181">
        <v>100</v>
      </c>
      <c r="H582" s="95" t="s">
        <v>27</v>
      </c>
      <c r="I582" s="101" t="s">
        <v>680</v>
      </c>
      <c r="J582" s="107" t="s">
        <v>27</v>
      </c>
      <c r="K582" s="29" t="s">
        <v>445</v>
      </c>
      <c r="L582" s="30">
        <v>1</v>
      </c>
      <c r="M582" s="31">
        <f t="shared" ref="M582" si="287">IF(H582&gt;1,1,H582)</f>
        <v>1</v>
      </c>
      <c r="V582" s="50" t="str">
        <f t="shared" ref="V582" si="288">H582</f>
        <v>-</v>
      </c>
    </row>
    <row r="583" spans="1:22" s="35" customFormat="1" ht="29.25" customHeight="1" outlineLevel="1" x14ac:dyDescent="0.25">
      <c r="A583" s="51" t="s">
        <v>1630</v>
      </c>
      <c r="B583" s="605" t="s">
        <v>1632</v>
      </c>
      <c r="C583" s="606"/>
      <c r="D583" s="605"/>
      <c r="E583" s="605"/>
      <c r="F583" s="605"/>
      <c r="G583" s="605"/>
      <c r="H583" s="52">
        <v>1</v>
      </c>
      <c r="I583" s="53"/>
      <c r="J583" s="53"/>
      <c r="K583" s="54"/>
      <c r="L583" s="215"/>
      <c r="M583" s="31"/>
      <c r="N583" s="37"/>
      <c r="O583" s="37"/>
      <c r="P583" s="72">
        <v>0</v>
      </c>
      <c r="Q583" s="71">
        <f>P583-R583-S583-T583-U583</f>
        <v>0</v>
      </c>
      <c r="R583" s="72">
        <f>COUNTIFS(V584,"&gt;1,50")</f>
        <v>0</v>
      </c>
      <c r="S583" s="72">
        <f>COUNTIFS(V584,"&gt;=0,995",V584,"&lt;=1,5")</f>
        <v>0</v>
      </c>
      <c r="T583" s="72">
        <f>COUNTIFS(V584,"&gt;=0,85",V584,"&lt;0,995")</f>
        <v>0</v>
      </c>
      <c r="U583" s="72">
        <f>COUNTIFS(V584,"&lt;0,85")</f>
        <v>0</v>
      </c>
      <c r="V583" s="50"/>
    </row>
    <row r="584" spans="1:22" ht="33" customHeight="1" outlineLevel="2" x14ac:dyDescent="0.25">
      <c r="A584" s="168" t="s">
        <v>1631</v>
      </c>
      <c r="B584" s="32" t="s">
        <v>1633</v>
      </c>
      <c r="C584" s="282" t="s">
        <v>766</v>
      </c>
      <c r="D584" s="107" t="s">
        <v>648</v>
      </c>
      <c r="E584" s="172" t="s">
        <v>225</v>
      </c>
      <c r="F584" s="181">
        <v>26</v>
      </c>
      <c r="G584" s="181">
        <v>28.04</v>
      </c>
      <c r="H584" s="95" t="s">
        <v>27</v>
      </c>
      <c r="I584" s="101" t="s">
        <v>680</v>
      </c>
      <c r="J584" s="107" t="s">
        <v>27</v>
      </c>
      <c r="K584" s="29" t="s">
        <v>445</v>
      </c>
      <c r="L584" s="30">
        <v>1</v>
      </c>
      <c r="M584" s="31" t="s">
        <v>27</v>
      </c>
      <c r="V584" s="50" t="str">
        <f t="shared" ref="V584" si="289">H584</f>
        <v>-</v>
      </c>
    </row>
    <row r="585" spans="1:22" s="35" customFormat="1" ht="29.25" customHeight="1" outlineLevel="2" x14ac:dyDescent="0.25">
      <c r="A585" s="51" t="s">
        <v>1634</v>
      </c>
      <c r="B585" s="605" t="s">
        <v>1632</v>
      </c>
      <c r="C585" s="606"/>
      <c r="D585" s="605"/>
      <c r="E585" s="605"/>
      <c r="F585" s="605"/>
      <c r="G585" s="605"/>
      <c r="H585" s="52">
        <v>1</v>
      </c>
      <c r="I585" s="53"/>
      <c r="J585" s="53"/>
      <c r="K585" s="54"/>
      <c r="L585" s="215"/>
      <c r="M585" s="31"/>
      <c r="N585" s="37"/>
      <c r="O585" s="37"/>
      <c r="P585" s="72">
        <v>0</v>
      </c>
      <c r="Q585" s="71">
        <f>P585-R585-S585-T585-U585</f>
        <v>0</v>
      </c>
      <c r="R585" s="72">
        <f>COUNTIFS(V586,"&gt;1,50")</f>
        <v>0</v>
      </c>
      <c r="S585" s="72">
        <f>COUNTIFS(V586,"&gt;=0,995",V586,"&lt;=1,5")</f>
        <v>0</v>
      </c>
      <c r="T585" s="72">
        <f>COUNTIFS(V586,"&gt;=0,85",V586,"&lt;0,995")</f>
        <v>0</v>
      </c>
      <c r="U585" s="72">
        <f>COUNTIFS(V586,"&lt;0,85")</f>
        <v>0</v>
      </c>
      <c r="V585" s="50"/>
    </row>
    <row r="586" spans="1:22" ht="17.25" customHeight="1" outlineLevel="3" x14ac:dyDescent="0.25">
      <c r="A586" s="170" t="s">
        <v>27</v>
      </c>
      <c r="B586" s="107" t="s">
        <v>27</v>
      </c>
      <c r="C586" s="107" t="s">
        <v>27</v>
      </c>
      <c r="D586" s="107" t="s">
        <v>27</v>
      </c>
      <c r="E586" s="107" t="s">
        <v>27</v>
      </c>
      <c r="F586" s="107" t="s">
        <v>27</v>
      </c>
      <c r="G586" s="107" t="s">
        <v>27</v>
      </c>
      <c r="H586" s="107" t="s">
        <v>27</v>
      </c>
      <c r="I586" s="107" t="s">
        <v>27</v>
      </c>
      <c r="J586" s="107" t="s">
        <v>27</v>
      </c>
      <c r="K586" s="107" t="s">
        <v>27</v>
      </c>
      <c r="L586" s="107" t="s">
        <v>27</v>
      </c>
      <c r="M586" s="107" t="s">
        <v>27</v>
      </c>
      <c r="V586" s="50" t="str">
        <f t="shared" ref="V586" si="290">H586</f>
        <v>-</v>
      </c>
    </row>
    <row r="587" spans="1:22" s="35" customFormat="1" ht="24.75" customHeight="1" x14ac:dyDescent="0.25">
      <c r="A587" s="592" t="s">
        <v>1655</v>
      </c>
      <c r="B587" s="607" t="s">
        <v>1656</v>
      </c>
      <c r="C587" s="608"/>
      <c r="D587" s="607"/>
      <c r="E587" s="607"/>
      <c r="F587" s="607"/>
      <c r="G587" s="607"/>
      <c r="H587" s="593">
        <f>AVERAGE(M588:M591,M593:M598,M600:M601)</f>
        <v>0.90909090909090906</v>
      </c>
      <c r="I587" s="594"/>
      <c r="J587" s="594"/>
      <c r="K587" s="595"/>
      <c r="L587" s="47"/>
      <c r="M587" s="138"/>
      <c r="N587" s="37"/>
      <c r="O587" s="37"/>
      <c r="P587" s="78">
        <f>COUNTA(D588:D591,D593:D597,D600:D601)</f>
        <v>11</v>
      </c>
      <c r="Q587" s="70">
        <f>P587-R587-S587-T587-U587</f>
        <v>0</v>
      </c>
      <c r="R587" s="78">
        <f>COUNTIFS(V588:V601,"&gt;1,50")</f>
        <v>2</v>
      </c>
      <c r="S587" s="78">
        <f>COUNTIFS(V588:V601,"&gt;=0,995",V588:V601,"&lt;=1,5")</f>
        <v>8</v>
      </c>
      <c r="T587" s="78">
        <f>COUNTIFS(V588:V601,"&gt;=0,85",V588:V601,"&lt;0,995")</f>
        <v>0</v>
      </c>
      <c r="U587" s="78">
        <f>COUNTIFS(V588:V601,"&lt;0,85")</f>
        <v>1</v>
      </c>
      <c r="V587" s="50"/>
    </row>
    <row r="588" spans="1:22" ht="41.25" customHeight="1" outlineLevel="2" x14ac:dyDescent="0.25">
      <c r="A588" s="168" t="s">
        <v>1664</v>
      </c>
      <c r="B588" s="32" t="s">
        <v>1657</v>
      </c>
      <c r="C588" s="282" t="s">
        <v>647</v>
      </c>
      <c r="D588" s="107" t="s">
        <v>671</v>
      </c>
      <c r="E588" s="178" t="s">
        <v>215</v>
      </c>
      <c r="F588" s="267">
        <v>0</v>
      </c>
      <c r="G588" s="267">
        <v>0</v>
      </c>
      <c r="H588" s="183">
        <v>1</v>
      </c>
      <c r="I588" s="107" t="s">
        <v>27</v>
      </c>
      <c r="J588" s="29" t="s">
        <v>27</v>
      </c>
      <c r="K588" s="29" t="s">
        <v>1663</v>
      </c>
      <c r="L588" s="30">
        <v>-1</v>
      </c>
      <c r="M588" s="31">
        <f>IF(H588&gt;1,1,H588)</f>
        <v>1</v>
      </c>
      <c r="V588" s="50">
        <f t="shared" ref="V588:V591" si="291">H588</f>
        <v>1</v>
      </c>
    </row>
    <row r="589" spans="1:22" ht="46.5" customHeight="1" outlineLevel="2" x14ac:dyDescent="0.25">
      <c r="A589" s="168" t="s">
        <v>1665</v>
      </c>
      <c r="B589" s="32" t="s">
        <v>1658</v>
      </c>
      <c r="C589" s="282" t="s">
        <v>647</v>
      </c>
      <c r="D589" s="107" t="s">
        <v>671</v>
      </c>
      <c r="E589" s="178" t="s">
        <v>215</v>
      </c>
      <c r="F589" s="267">
        <v>0</v>
      </c>
      <c r="G589" s="267">
        <v>0</v>
      </c>
      <c r="H589" s="183">
        <v>1</v>
      </c>
      <c r="I589" s="107" t="s">
        <v>27</v>
      </c>
      <c r="J589" s="29" t="s">
        <v>27</v>
      </c>
      <c r="K589" s="29" t="s">
        <v>1663</v>
      </c>
      <c r="L589" s="30">
        <v>-1</v>
      </c>
      <c r="M589" s="31">
        <f t="shared" ref="M589:M591" si="292">IF(H589&gt;1,1,H589)</f>
        <v>1</v>
      </c>
      <c r="V589" s="50">
        <f t="shared" si="291"/>
        <v>1</v>
      </c>
    </row>
    <row r="590" spans="1:22" ht="59.25" customHeight="1" outlineLevel="2" x14ac:dyDescent="0.25">
      <c r="A590" s="168" t="s">
        <v>1666</v>
      </c>
      <c r="B590" s="32" t="s">
        <v>1659</v>
      </c>
      <c r="C590" s="282" t="s">
        <v>766</v>
      </c>
      <c r="D590" s="107" t="s">
        <v>634</v>
      </c>
      <c r="E590" s="178" t="s">
        <v>215</v>
      </c>
      <c r="F590" s="267">
        <v>1250</v>
      </c>
      <c r="G590" s="267">
        <v>479</v>
      </c>
      <c r="H590" s="183">
        <f>F590/G590</f>
        <v>2.6096033402922756</v>
      </c>
      <c r="I590" s="28" t="s">
        <v>1661</v>
      </c>
      <c r="J590" s="29" t="s">
        <v>27</v>
      </c>
      <c r="K590" s="29" t="s">
        <v>1663</v>
      </c>
      <c r="L590" s="30">
        <v>-1</v>
      </c>
      <c r="M590" s="31">
        <f t="shared" si="292"/>
        <v>1</v>
      </c>
      <c r="V590" s="50">
        <f t="shared" si="291"/>
        <v>2.6096033402922756</v>
      </c>
    </row>
    <row r="591" spans="1:22" ht="31.5" customHeight="1" outlineLevel="2" x14ac:dyDescent="0.25">
      <c r="A591" s="168" t="s">
        <v>1667</v>
      </c>
      <c r="B591" s="32" t="s">
        <v>1660</v>
      </c>
      <c r="C591" s="282" t="s">
        <v>647</v>
      </c>
      <c r="D591" s="107" t="s">
        <v>648</v>
      </c>
      <c r="E591" s="178" t="s">
        <v>215</v>
      </c>
      <c r="F591" s="267">
        <v>54</v>
      </c>
      <c r="G591" s="267">
        <v>43.6</v>
      </c>
      <c r="H591" s="183">
        <f>F591/G591</f>
        <v>1.238532110091743</v>
      </c>
      <c r="I591" s="101" t="s">
        <v>1662</v>
      </c>
      <c r="J591" s="29" t="s">
        <v>27</v>
      </c>
      <c r="K591" s="29" t="s">
        <v>1663</v>
      </c>
      <c r="L591" s="30">
        <v>-1</v>
      </c>
      <c r="M591" s="31">
        <f t="shared" si="292"/>
        <v>1</v>
      </c>
      <c r="V591" s="50">
        <f t="shared" si="291"/>
        <v>1.238532110091743</v>
      </c>
    </row>
    <row r="592" spans="1:22" s="35" customFormat="1" ht="17.25" customHeight="1" outlineLevel="1" x14ac:dyDescent="0.25">
      <c r="A592" s="51" t="s">
        <v>1668</v>
      </c>
      <c r="B592" s="605" t="s">
        <v>1680</v>
      </c>
      <c r="C592" s="606"/>
      <c r="D592" s="605"/>
      <c r="E592" s="605"/>
      <c r="F592" s="605"/>
      <c r="G592" s="605"/>
      <c r="H592" s="52">
        <f>AVERAGE(M593:M598)</f>
        <v>0.8</v>
      </c>
      <c r="I592" s="53"/>
      <c r="J592" s="53"/>
      <c r="K592" s="54"/>
      <c r="L592" s="215"/>
      <c r="M592" s="31"/>
      <c r="N592" s="37"/>
      <c r="O592" s="37"/>
      <c r="P592" s="72">
        <f>COUNTA(D593:D597)</f>
        <v>5</v>
      </c>
      <c r="Q592" s="71">
        <f>P592-R592-S592-T592-U592</f>
        <v>0</v>
      </c>
      <c r="R592" s="72">
        <f>COUNTIFS(V593:V598,"&gt;1,50")</f>
        <v>1</v>
      </c>
      <c r="S592" s="72">
        <f>COUNTIFS(V593:V598,"&gt;=0,995",V593:V598,"&lt;=1,5")</f>
        <v>3</v>
      </c>
      <c r="T592" s="72">
        <f>COUNTIFS(V593:V598,"&gt;=0,85",V593:V598,"&lt;0,995")</f>
        <v>0</v>
      </c>
      <c r="U592" s="72">
        <f>COUNTIFS(V593:V598,"&lt;0,85")</f>
        <v>1</v>
      </c>
      <c r="V592" s="50"/>
    </row>
    <row r="593" spans="1:22" ht="33" customHeight="1" outlineLevel="2" x14ac:dyDescent="0.25">
      <c r="A593" s="168" t="s">
        <v>1669</v>
      </c>
      <c r="B593" s="32" t="s">
        <v>1675</v>
      </c>
      <c r="C593" s="282" t="s">
        <v>669</v>
      </c>
      <c r="D593" s="107" t="s">
        <v>648</v>
      </c>
      <c r="E593" s="178" t="s">
        <v>215</v>
      </c>
      <c r="F593" s="186">
        <v>0.03</v>
      </c>
      <c r="G593" s="262">
        <v>6.0000000000000001E-3</v>
      </c>
      <c r="H593" s="95">
        <f>F593/G593</f>
        <v>5</v>
      </c>
      <c r="I593" s="101" t="s">
        <v>1682</v>
      </c>
      <c r="J593" s="107" t="s">
        <v>27</v>
      </c>
      <c r="K593" s="29" t="s">
        <v>1663</v>
      </c>
      <c r="L593" s="30">
        <v>-1</v>
      </c>
      <c r="M593" s="31">
        <f t="shared" ref="M593" si="293">IF(H593&gt;1,1,H593)</f>
        <v>1</v>
      </c>
      <c r="V593" s="50">
        <f t="shared" ref="V593" si="294">H593</f>
        <v>5</v>
      </c>
    </row>
    <row r="594" spans="1:22" ht="33" customHeight="1" outlineLevel="2" x14ac:dyDescent="0.25">
      <c r="A594" s="168" t="s">
        <v>1670</v>
      </c>
      <c r="B594" s="32" t="s">
        <v>1676</v>
      </c>
      <c r="C594" s="282" t="s">
        <v>669</v>
      </c>
      <c r="D594" s="107" t="s">
        <v>1681</v>
      </c>
      <c r="E594" s="178" t="s">
        <v>215</v>
      </c>
      <c r="F594" s="181">
        <v>0</v>
      </c>
      <c r="G594" s="181">
        <v>0</v>
      </c>
      <c r="H594" s="95">
        <v>1</v>
      </c>
      <c r="I594" s="107" t="s">
        <v>27</v>
      </c>
      <c r="J594" s="107" t="s">
        <v>27</v>
      </c>
      <c r="K594" s="29" t="s">
        <v>1663</v>
      </c>
      <c r="L594" s="30">
        <v>-1</v>
      </c>
      <c r="M594" s="31">
        <f t="shared" ref="M594:M597" si="295">IF(H594&gt;1,1,H594)</f>
        <v>1</v>
      </c>
      <c r="V594" s="50">
        <f t="shared" ref="V594:V597" si="296">H594</f>
        <v>1</v>
      </c>
    </row>
    <row r="595" spans="1:22" ht="33" customHeight="1" outlineLevel="2" x14ac:dyDescent="0.25">
      <c r="A595" s="168" t="s">
        <v>1671</v>
      </c>
      <c r="B595" s="32" t="s">
        <v>1677</v>
      </c>
      <c r="C595" s="282" t="s">
        <v>669</v>
      </c>
      <c r="D595" s="107" t="s">
        <v>1681</v>
      </c>
      <c r="E595" s="178" t="s">
        <v>215</v>
      </c>
      <c r="F595" s="181">
        <v>0</v>
      </c>
      <c r="G595" s="181">
        <v>0</v>
      </c>
      <c r="H595" s="95">
        <v>1</v>
      </c>
      <c r="I595" s="107" t="s">
        <v>27</v>
      </c>
      <c r="J595" s="107" t="s">
        <v>27</v>
      </c>
      <c r="K595" s="29" t="s">
        <v>1663</v>
      </c>
      <c r="L595" s="30">
        <v>-1</v>
      </c>
      <c r="M595" s="31">
        <f t="shared" si="295"/>
        <v>1</v>
      </c>
      <c r="V595" s="50">
        <f t="shared" si="296"/>
        <v>1</v>
      </c>
    </row>
    <row r="596" spans="1:22" ht="33" customHeight="1" outlineLevel="2" x14ac:dyDescent="0.25">
      <c r="A596" s="168" t="s">
        <v>1672</v>
      </c>
      <c r="B596" s="32" t="s">
        <v>1678</v>
      </c>
      <c r="C596" s="282" t="s">
        <v>669</v>
      </c>
      <c r="D596" s="107" t="s">
        <v>671</v>
      </c>
      <c r="E596" s="178" t="s">
        <v>215</v>
      </c>
      <c r="F596" s="181">
        <v>0</v>
      </c>
      <c r="G596" s="181">
        <v>4</v>
      </c>
      <c r="H596" s="95">
        <f t="shared" ref="H596" si="297">F596/G596</f>
        <v>0</v>
      </c>
      <c r="I596" s="101" t="s">
        <v>1683</v>
      </c>
      <c r="J596" s="101" t="s">
        <v>1684</v>
      </c>
      <c r="K596" s="29" t="s">
        <v>1663</v>
      </c>
      <c r="L596" s="30">
        <v>-1</v>
      </c>
      <c r="M596" s="31">
        <f t="shared" si="295"/>
        <v>0</v>
      </c>
      <c r="V596" s="50">
        <f t="shared" si="296"/>
        <v>0</v>
      </c>
    </row>
    <row r="597" spans="1:22" ht="33" customHeight="1" outlineLevel="2" x14ac:dyDescent="0.25">
      <c r="A597" s="168" t="s">
        <v>1673</v>
      </c>
      <c r="B597" s="32" t="s">
        <v>1679</v>
      </c>
      <c r="C597" s="282" t="s">
        <v>669</v>
      </c>
      <c r="D597" s="107" t="s">
        <v>671</v>
      </c>
      <c r="E597" s="178" t="s">
        <v>215</v>
      </c>
      <c r="F597" s="181">
        <v>0</v>
      </c>
      <c r="G597" s="181">
        <v>0</v>
      </c>
      <c r="H597" s="95">
        <v>1</v>
      </c>
      <c r="I597" s="107" t="s">
        <v>27</v>
      </c>
      <c r="J597" s="107" t="s">
        <v>27</v>
      </c>
      <c r="K597" s="29" t="s">
        <v>1663</v>
      </c>
      <c r="L597" s="30">
        <v>-1</v>
      </c>
      <c r="M597" s="31">
        <f t="shared" si="295"/>
        <v>1</v>
      </c>
      <c r="V597" s="50">
        <f t="shared" si="296"/>
        <v>1</v>
      </c>
    </row>
    <row r="598" spans="1:22" ht="33" customHeight="1" outlineLevel="2" x14ac:dyDescent="0.25">
      <c r="A598" s="168" t="s">
        <v>1674</v>
      </c>
      <c r="B598" s="32" t="s">
        <v>1659</v>
      </c>
      <c r="C598" s="282" t="s">
        <v>766</v>
      </c>
      <c r="D598" s="107" t="s">
        <v>634</v>
      </c>
      <c r="E598" s="178" t="s">
        <v>215</v>
      </c>
      <c r="F598" s="181">
        <v>1250</v>
      </c>
      <c r="G598" s="181">
        <v>479</v>
      </c>
      <c r="H598" s="95" t="s">
        <v>27</v>
      </c>
      <c r="I598" s="101" t="s">
        <v>680</v>
      </c>
      <c r="J598" s="107" t="s">
        <v>27</v>
      </c>
      <c r="K598" s="29" t="s">
        <v>1663</v>
      </c>
      <c r="L598" s="30">
        <v>-1</v>
      </c>
      <c r="M598" s="31" t="s">
        <v>27</v>
      </c>
      <c r="V598" s="50" t="str">
        <f t="shared" ref="V598" si="298">H598</f>
        <v>-</v>
      </c>
    </row>
    <row r="599" spans="1:22" s="35" customFormat="1" ht="17.25" customHeight="1" outlineLevel="1" x14ac:dyDescent="0.25">
      <c r="A599" s="51" t="s">
        <v>1668</v>
      </c>
      <c r="B599" s="605" t="s">
        <v>1685</v>
      </c>
      <c r="C599" s="606"/>
      <c r="D599" s="605"/>
      <c r="E599" s="605"/>
      <c r="F599" s="605"/>
      <c r="G599" s="605"/>
      <c r="H599" s="52">
        <f>AVERAGE(M600:M601)</f>
        <v>1</v>
      </c>
      <c r="I599" s="53"/>
      <c r="J599" s="53"/>
      <c r="K599" s="54"/>
      <c r="L599" s="215"/>
      <c r="M599" s="31"/>
      <c r="N599" s="37"/>
      <c r="O599" s="37"/>
      <c r="P599" s="72">
        <f>COUNTA(D600:D601)</f>
        <v>2</v>
      </c>
      <c r="Q599" s="71">
        <f>P599-R599-S599-T599-U599</f>
        <v>0</v>
      </c>
      <c r="R599" s="72">
        <f>COUNTIFS(V600:V601,"&gt;1,50")</f>
        <v>0</v>
      </c>
      <c r="S599" s="72">
        <f>COUNTIFS(V600:V601,"&gt;=0,995",V600:V601,"&lt;=1,5")</f>
        <v>2</v>
      </c>
      <c r="T599" s="72">
        <f>COUNTIFS(V600:V601,"&gt;=0,85",V600:V601,"&lt;0,995")</f>
        <v>0</v>
      </c>
      <c r="U599" s="72">
        <f>COUNTIFS(V600:V601,"&lt;0,85")</f>
        <v>0</v>
      </c>
      <c r="V599" s="50"/>
    </row>
    <row r="600" spans="1:22" ht="33" customHeight="1" outlineLevel="2" x14ac:dyDescent="0.25">
      <c r="A600" s="168" t="s">
        <v>1669</v>
      </c>
      <c r="B600" s="32" t="s">
        <v>1686</v>
      </c>
      <c r="C600" s="282" t="s">
        <v>669</v>
      </c>
      <c r="D600" s="107" t="s">
        <v>671</v>
      </c>
      <c r="E600" s="178" t="s">
        <v>215</v>
      </c>
      <c r="F600" s="181">
        <v>0</v>
      </c>
      <c r="G600" s="181">
        <v>0</v>
      </c>
      <c r="H600" s="95">
        <v>1</v>
      </c>
      <c r="I600" s="107" t="s">
        <v>27</v>
      </c>
      <c r="J600" s="107" t="s">
        <v>27</v>
      </c>
      <c r="K600" s="29" t="s">
        <v>1663</v>
      </c>
      <c r="L600" s="30">
        <v>-1</v>
      </c>
      <c r="M600" s="31">
        <f t="shared" ref="M600" si="299">IF(H600&gt;1,1,H600)</f>
        <v>1</v>
      </c>
      <c r="V600" s="50">
        <f t="shared" ref="V600" si="300">H600</f>
        <v>1</v>
      </c>
    </row>
    <row r="601" spans="1:22" ht="33" customHeight="1" outlineLevel="2" x14ac:dyDescent="0.25">
      <c r="A601" s="168" t="s">
        <v>1670</v>
      </c>
      <c r="B601" s="32" t="s">
        <v>1687</v>
      </c>
      <c r="C601" s="282" t="s">
        <v>669</v>
      </c>
      <c r="D601" s="107" t="s">
        <v>648</v>
      </c>
      <c r="E601" s="172" t="s">
        <v>225</v>
      </c>
      <c r="F601" s="181">
        <v>94.2</v>
      </c>
      <c r="G601" s="181">
        <v>96.4</v>
      </c>
      <c r="H601" s="95">
        <f>G601/F601</f>
        <v>1.0233545647558386</v>
      </c>
      <c r="I601" s="101" t="s">
        <v>1688</v>
      </c>
      <c r="J601" s="107" t="s">
        <v>27</v>
      </c>
      <c r="K601" s="29" t="s">
        <v>1663</v>
      </c>
      <c r="L601" s="30">
        <v>1</v>
      </c>
      <c r="M601" s="31">
        <f t="shared" ref="M601" si="301">IF(H601&gt;1,1,H601)</f>
        <v>1</v>
      </c>
      <c r="V601" s="50">
        <f t="shared" ref="V601" si="302">H601</f>
        <v>1.0233545647558386</v>
      </c>
    </row>
    <row r="603" spans="1:22" x14ac:dyDescent="0.25">
      <c r="A603" s="63">
        <v>1</v>
      </c>
      <c r="B603" s="65" t="s">
        <v>372</v>
      </c>
      <c r="C603" s="65"/>
      <c r="P603" s="71">
        <f>P6+P68+P100+P147+P169+P209+P233+P276+P298+P337+P376+P408+P450+P470+P498+P563+P573+P587</f>
        <v>369</v>
      </c>
      <c r="Q603" s="71">
        <f>Q6+Q68+Q100+Q147+Q169+Q209+Q233+Q276+Q298+Q337+Q376+Q408+Q450+Q470+Q498+Q563+Q573+Q587</f>
        <v>34</v>
      </c>
      <c r="R603" s="71">
        <f>R6+R68+R100+R147+R169+R209+R233+R276+R298+R337+R376+R408+R450+R470+R498+R563+R573+R587</f>
        <v>43</v>
      </c>
      <c r="S603" s="71">
        <f t="shared" ref="S603:U603" si="303">S6+S68+S100+S147+S169+S209+S233+S276+S298+S337+S376+S408+S450+S470+S498+S563+S573+S587</f>
        <v>231</v>
      </c>
      <c r="T603" s="71">
        <f t="shared" si="303"/>
        <v>29</v>
      </c>
      <c r="U603" s="71">
        <f t="shared" si="303"/>
        <v>32</v>
      </c>
    </row>
    <row r="607" spans="1:22" ht="10.5" customHeight="1" x14ac:dyDescent="0.25"/>
    <row r="608" spans="1:22" ht="14.25" customHeight="1" x14ac:dyDescent="0.25"/>
    <row r="609" ht="14.25" customHeight="1" x14ac:dyDescent="0.25"/>
    <row r="610" ht="13.5" customHeight="1" x14ac:dyDescent="0.25"/>
    <row r="631" ht="18" customHeight="1" x14ac:dyDescent="0.25"/>
    <row r="632" ht="14.25" customHeight="1" x14ac:dyDescent="0.25"/>
    <row r="633" ht="15.75" customHeight="1" x14ac:dyDescent="0.25"/>
  </sheetData>
  <autoFilter ref="A4:M534"/>
  <mergeCells count="187">
    <mergeCell ref="B587:G587"/>
    <mergeCell ref="B592:G592"/>
    <mergeCell ref="B599:G599"/>
    <mergeCell ref="A219:K219"/>
    <mergeCell ref="A223:K223"/>
    <mergeCell ref="B307:G307"/>
    <mergeCell ref="B311:G311"/>
    <mergeCell ref="B238:G238"/>
    <mergeCell ref="B280:G280"/>
    <mergeCell ref="B276:G276"/>
    <mergeCell ref="B252:G252"/>
    <mergeCell ref="B256:G256"/>
    <mergeCell ref="B248:G248"/>
    <mergeCell ref="B408:G408"/>
    <mergeCell ref="B400:G400"/>
    <mergeCell ref="B350:G350"/>
    <mergeCell ref="B357:G357"/>
    <mergeCell ref="B364:G364"/>
    <mergeCell ref="B371:G371"/>
    <mergeCell ref="B298:G298"/>
    <mergeCell ref="B383:G383"/>
    <mergeCell ref="B385:G385"/>
    <mergeCell ref="B389:G389"/>
    <mergeCell ref="B391:G391"/>
    <mergeCell ref="B190:G190"/>
    <mergeCell ref="B161:G161"/>
    <mergeCell ref="B131:G131"/>
    <mergeCell ref="B192:G192"/>
    <mergeCell ref="B583:G583"/>
    <mergeCell ref="B585:G585"/>
    <mergeCell ref="B563:G563"/>
    <mergeCell ref="B568:G568"/>
    <mergeCell ref="B571:G571"/>
    <mergeCell ref="B250:G250"/>
    <mergeCell ref="B263:G263"/>
    <mergeCell ref="B265:G265"/>
    <mergeCell ref="B209:G209"/>
    <mergeCell ref="A201:K201"/>
    <mergeCell ref="B202:G202"/>
    <mergeCell ref="B241:G241"/>
    <mergeCell ref="B243:G243"/>
    <mergeCell ref="B245:G245"/>
    <mergeCell ref="B215:G215"/>
    <mergeCell ref="B224:G224"/>
    <mergeCell ref="B352:G352"/>
    <mergeCell ref="B359:G359"/>
    <mergeCell ref="B285:G285"/>
    <mergeCell ref="B292:G292"/>
    <mergeCell ref="B119:G119"/>
    <mergeCell ref="B122:G122"/>
    <mergeCell ref="B147:G147"/>
    <mergeCell ref="B156:G156"/>
    <mergeCell ref="B66:G66"/>
    <mergeCell ref="B188:G188"/>
    <mergeCell ref="A114:K114"/>
    <mergeCell ref="A121:K121"/>
    <mergeCell ref="B128:G128"/>
    <mergeCell ref="A180:K180"/>
    <mergeCell ref="B40:G40"/>
    <mergeCell ref="B42:G42"/>
    <mergeCell ref="B44:G44"/>
    <mergeCell ref="B46:G46"/>
    <mergeCell ref="B64:G64"/>
    <mergeCell ref="A204:K204"/>
    <mergeCell ref="B205:G205"/>
    <mergeCell ref="B207:G207"/>
    <mergeCell ref="A214:K214"/>
    <mergeCell ref="B181:G181"/>
    <mergeCell ref="B86:G86"/>
    <mergeCell ref="B98:G98"/>
    <mergeCell ref="B167:G167"/>
    <mergeCell ref="B135:G135"/>
    <mergeCell ref="B137:G137"/>
    <mergeCell ref="B145:G145"/>
    <mergeCell ref="A144:K144"/>
    <mergeCell ref="B186:G186"/>
    <mergeCell ref="B165:G165"/>
    <mergeCell ref="B169:G169"/>
    <mergeCell ref="B194:G194"/>
    <mergeCell ref="A196:K196"/>
    <mergeCell ref="B197:G197"/>
    <mergeCell ref="B199:G199"/>
    <mergeCell ref="B332:G332"/>
    <mergeCell ref="B269:G269"/>
    <mergeCell ref="B272:G272"/>
    <mergeCell ref="B283:G283"/>
    <mergeCell ref="B287:G287"/>
    <mergeCell ref="B290:G290"/>
    <mergeCell ref="B296:G296"/>
    <mergeCell ref="B309:G309"/>
    <mergeCell ref="B318:G318"/>
    <mergeCell ref="B327:G327"/>
    <mergeCell ref="B461:G461"/>
    <mergeCell ref="B470:G470"/>
    <mergeCell ref="B366:G366"/>
    <mergeCell ref="B376:G376"/>
    <mergeCell ref="B387:G387"/>
    <mergeCell ref="B393:G393"/>
    <mergeCell ref="B430:G430"/>
    <mergeCell ref="B434:G434"/>
    <mergeCell ref="B482:G482"/>
    <mergeCell ref="B422:G422"/>
    <mergeCell ref="B444:G444"/>
    <mergeCell ref="B446:G446"/>
    <mergeCell ref="B448:G448"/>
    <mergeCell ref="B456:G456"/>
    <mergeCell ref="B450:G450"/>
    <mergeCell ref="B406:G406"/>
    <mergeCell ref="B490:G490"/>
    <mergeCell ref="B493:G493"/>
    <mergeCell ref="B498:G498"/>
    <mergeCell ref="B509:G509"/>
    <mergeCell ref="B516:G516"/>
    <mergeCell ref="B522:G522"/>
    <mergeCell ref="B560:G560"/>
    <mergeCell ref="B527:G527"/>
    <mergeCell ref="B511:G511"/>
    <mergeCell ref="B514:G514"/>
    <mergeCell ref="B519:G519"/>
    <mergeCell ref="B535:G535"/>
    <mergeCell ref="B542:G542"/>
    <mergeCell ref="B544:G544"/>
    <mergeCell ref="B548:G548"/>
    <mergeCell ref="B551:G551"/>
    <mergeCell ref="B553:G553"/>
    <mergeCell ref="B555:G555"/>
    <mergeCell ref="B557:G557"/>
    <mergeCell ref="B573:G573"/>
    <mergeCell ref="B579:G579"/>
    <mergeCell ref="B581:G581"/>
    <mergeCell ref="L4:L5"/>
    <mergeCell ref="M4:M5"/>
    <mergeCell ref="B6:G6"/>
    <mergeCell ref="B115:G115"/>
    <mergeCell ref="B37:G37"/>
    <mergeCell ref="B48:G48"/>
    <mergeCell ref="B52:G52"/>
    <mergeCell ref="B56:G56"/>
    <mergeCell ref="B62:G62"/>
    <mergeCell ref="B68:G68"/>
    <mergeCell ref="B74:G74"/>
    <mergeCell ref="B81:G81"/>
    <mergeCell ref="B90:G90"/>
    <mergeCell ref="B100:G100"/>
    <mergeCell ref="B26:G26"/>
    <mergeCell ref="B94:G94"/>
    <mergeCell ref="B18:G18"/>
    <mergeCell ref="B20:G20"/>
    <mergeCell ref="B22:G22"/>
    <mergeCell ref="B24:G24"/>
    <mergeCell ref="B31:G31"/>
    <mergeCell ref="B33:G33"/>
    <mergeCell ref="B35:G35"/>
    <mergeCell ref="A2:K2"/>
    <mergeCell ref="A4:A5"/>
    <mergeCell ref="B4:B5"/>
    <mergeCell ref="D4:D5"/>
    <mergeCell ref="E4:E5"/>
    <mergeCell ref="F4:G4"/>
    <mergeCell ref="H4:H5"/>
    <mergeCell ref="I4:I5"/>
    <mergeCell ref="J4:J5"/>
    <mergeCell ref="K4:K5"/>
    <mergeCell ref="B484:G484"/>
    <mergeCell ref="B486:G486"/>
    <mergeCell ref="B496:G496"/>
    <mergeCell ref="B464:G464"/>
    <mergeCell ref="B466:G466"/>
    <mergeCell ref="B468:G468"/>
    <mergeCell ref="B233:G233"/>
    <mergeCell ref="B220:G220"/>
    <mergeCell ref="B274:G274"/>
    <mergeCell ref="B475:G475"/>
    <mergeCell ref="B480:G480"/>
    <mergeCell ref="B315:G315"/>
    <mergeCell ref="B320:G320"/>
    <mergeCell ref="B334:G334"/>
    <mergeCell ref="B337:G337"/>
    <mergeCell ref="B345:G345"/>
    <mergeCell ref="B415:G415"/>
    <mergeCell ref="B418:G418"/>
    <mergeCell ref="B420:G420"/>
    <mergeCell ref="B436:G436"/>
    <mergeCell ref="B438:G438"/>
    <mergeCell ref="B440:G440"/>
    <mergeCell ref="B442:G442"/>
    <mergeCell ref="B330:G330"/>
  </mergeCells>
  <conditionalFormatting sqref="H307">
    <cfRule type="iconSet" priority="1101">
      <iconSet iconSet="3Symbols">
        <cfvo type="percent" val="0"/>
        <cfvo type="num" val="0.85"/>
        <cfvo type="num" val="0.995"/>
      </iconSet>
    </cfRule>
  </conditionalFormatting>
  <conditionalFormatting sqref="H311">
    <cfRule type="iconSet" priority="1097">
      <iconSet iconSet="3Symbols">
        <cfvo type="percent" val="0"/>
        <cfvo type="num" val="0.85"/>
        <cfvo type="num" val="0.995"/>
      </iconSet>
    </cfRule>
  </conditionalFormatting>
  <conditionalFormatting sqref="H320">
    <cfRule type="iconSet" priority="1085">
      <iconSet iconSet="3Symbols">
        <cfvo type="percent" val="0"/>
        <cfvo type="num" val="0.85"/>
        <cfvo type="num" val="0.995"/>
      </iconSet>
    </cfRule>
  </conditionalFormatting>
  <conditionalFormatting sqref="H334">
    <cfRule type="iconSet" priority="1081">
      <iconSet iconSet="3Symbols">
        <cfvo type="percent" val="0"/>
        <cfvo type="num" val="0.85"/>
        <cfvo type="num" val="0.995"/>
      </iconSet>
    </cfRule>
  </conditionalFormatting>
  <conditionalFormatting sqref="H248">
    <cfRule type="iconSet" priority="1005">
      <iconSet iconSet="5Arrows">
        <cfvo type="percent" val="0"/>
        <cfvo type="num" val="0.99"/>
        <cfvo type="num" val="1"/>
        <cfvo type="num" val="1" gte="0"/>
        <cfvo type="num" val="1.01"/>
      </iconSet>
    </cfRule>
  </conditionalFormatting>
  <conditionalFormatting sqref="H252">
    <cfRule type="iconSet" priority="1004">
      <iconSet iconSet="5Arrows">
        <cfvo type="percent" val="0"/>
        <cfvo type="num" val="0.99"/>
        <cfvo type="num" val="1"/>
        <cfvo type="num" val="1" gte="0"/>
        <cfvo type="num" val="1.01"/>
      </iconSet>
    </cfRule>
  </conditionalFormatting>
  <conditionalFormatting sqref="H238">
    <cfRule type="iconSet" priority="998">
      <iconSet iconSet="5Arrows">
        <cfvo type="percent" val="0"/>
        <cfvo type="num" val="0.99"/>
        <cfvo type="num" val="1"/>
        <cfvo type="num" val="1" gte="0"/>
        <cfvo type="num" val="1.01"/>
      </iconSet>
    </cfRule>
  </conditionalFormatting>
  <conditionalFormatting sqref="H274">
    <cfRule type="iconSet" priority="3461">
      <iconSet iconSet="5Arrows">
        <cfvo type="percent" val="0"/>
        <cfvo type="num" val="0.99"/>
        <cfvo type="num" val="1"/>
        <cfvo type="num" val="1" gte="0"/>
        <cfvo type="num" val="1.01"/>
      </iconSet>
    </cfRule>
  </conditionalFormatting>
  <conditionalFormatting sqref="H274">
    <cfRule type="iconSet" priority="3463">
      <iconSet iconSet="5Arrows">
        <cfvo type="percent" val="0"/>
        <cfvo type="num" val="0.99"/>
        <cfvo type="num" val="1"/>
        <cfvo type="num" val="1" gte="0"/>
        <cfvo type="num" val="1.01"/>
      </iconSet>
    </cfRule>
  </conditionalFormatting>
  <conditionalFormatting sqref="H7:H17">
    <cfRule type="iconSet" priority="962">
      <iconSet iconSet="3Symbols">
        <cfvo type="percent" val="0"/>
        <cfvo type="num" val="0.85"/>
        <cfvo type="num" val="0.995"/>
      </iconSet>
    </cfRule>
  </conditionalFormatting>
  <conditionalFormatting sqref="H53:H55">
    <cfRule type="iconSet" priority="948">
      <iconSet iconSet="3Symbols">
        <cfvo type="percent" val="0"/>
        <cfvo type="num" val="0.85"/>
        <cfvo type="num" val="0.995"/>
      </iconSet>
    </cfRule>
  </conditionalFormatting>
  <conditionalFormatting sqref="H89 H82:H85">
    <cfRule type="iconSet" priority="927">
      <iconSet iconSet="3Symbols">
        <cfvo type="percent" val="0"/>
        <cfvo type="num" val="0.85"/>
        <cfvo type="num" val="0.995"/>
      </iconSet>
    </cfRule>
  </conditionalFormatting>
  <conditionalFormatting sqref="H95:H97">
    <cfRule type="iconSet" priority="919">
      <iconSet iconSet="3Symbols">
        <cfvo type="percent" val="0"/>
        <cfvo type="num" val="0.85"/>
        <cfvo type="num" val="0.995"/>
      </iconSet>
    </cfRule>
  </conditionalFormatting>
  <conditionalFormatting sqref="H148:H155">
    <cfRule type="iconSet" priority="907">
      <iconSet iconSet="3Symbols">
        <cfvo type="percent" val="0"/>
        <cfvo type="num" val="0.85"/>
        <cfvo type="num" val="0.995"/>
      </iconSet>
    </cfRule>
  </conditionalFormatting>
  <conditionalFormatting sqref="H175">
    <cfRule type="iconSet" priority="899">
      <iconSet iconSet="3Symbols">
        <cfvo type="percent" val="0"/>
        <cfvo type="num" val="0.85"/>
        <cfvo type="num" val="0.995"/>
      </iconSet>
    </cfRule>
  </conditionalFormatting>
  <conditionalFormatting sqref="H210:H213">
    <cfRule type="iconSet" priority="889">
      <iconSet iconSet="3Symbols">
        <cfvo type="percent" val="0"/>
        <cfvo type="num" val="0.85"/>
        <cfvo type="num" val="0.995"/>
      </iconSet>
    </cfRule>
  </conditionalFormatting>
  <conditionalFormatting sqref="H277:H279">
    <cfRule type="iconSet" priority="811">
      <iconSet iconSet="3Symbols">
        <cfvo type="percent" val="0"/>
        <cfvo type="num" val="0.85"/>
        <cfvo type="num" val="0.995"/>
      </iconSet>
    </cfRule>
  </conditionalFormatting>
  <conditionalFormatting sqref="H293:H295">
    <cfRule type="iconSet" priority="792">
      <iconSet iconSet="3Symbols">
        <cfvo type="percent" val="0"/>
        <cfvo type="num" val="0.85"/>
        <cfvo type="num" val="0.995"/>
      </iconSet>
    </cfRule>
  </conditionalFormatting>
  <conditionalFormatting sqref="H293:H295">
    <cfRule type="iconSet" priority="793">
      <iconSet iconSet="3Symbols">
        <cfvo type="percent" val="0"/>
        <cfvo type="num" val="0.85"/>
        <cfvo type="num" val="0.995"/>
      </iconSet>
    </cfRule>
  </conditionalFormatting>
  <conditionalFormatting sqref="H335">
    <cfRule type="iconSet" priority="761">
      <iconSet iconSet="3Symbols">
        <cfvo type="percent" val="0"/>
        <cfvo type="num" val="0.85"/>
        <cfvo type="num" val="0.995"/>
      </iconSet>
    </cfRule>
  </conditionalFormatting>
  <conditionalFormatting sqref="H338:H344">
    <cfRule type="iconSet" priority="757">
      <iconSet iconSet="3Symbols">
        <cfvo type="percent" val="0"/>
        <cfvo type="num" val="0.85"/>
        <cfvo type="num" val="0.995"/>
      </iconSet>
    </cfRule>
  </conditionalFormatting>
  <conditionalFormatting sqref="H377:H379">
    <cfRule type="iconSet" priority="747">
      <iconSet iconSet="3Symbols">
        <cfvo type="percent" val="0"/>
        <cfvo type="num" val="0.85"/>
        <cfvo type="num" val="0.995"/>
      </iconSet>
    </cfRule>
  </conditionalFormatting>
  <conditionalFormatting sqref="H471:H474">
    <cfRule type="iconSet" priority="713">
      <iconSet iconSet="3Symbols">
        <cfvo type="percent" val="0"/>
        <cfvo type="num" val="0.85"/>
        <cfvo type="num" val="0.995"/>
      </iconSet>
    </cfRule>
  </conditionalFormatting>
  <conditionalFormatting sqref="H481 H485">
    <cfRule type="iconSet" priority="709">
      <iconSet iconSet="3Symbols">
        <cfvo type="percent" val="0"/>
        <cfvo type="num" val="0.85"/>
        <cfvo type="num" val="0.995"/>
      </iconSet>
    </cfRule>
  </conditionalFormatting>
  <conditionalFormatting sqref="H491:H492">
    <cfRule type="iconSet" priority="707">
      <iconSet iconSet="3Symbols">
        <cfvo type="percent" val="0"/>
        <cfvo type="num" val="0.85"/>
        <cfvo type="num" val="0.995"/>
      </iconSet>
    </cfRule>
  </conditionalFormatting>
  <conditionalFormatting sqref="H499:H508">
    <cfRule type="iconSet" priority="703">
      <iconSet iconSet="3Symbols">
        <cfvo type="percent" val="0"/>
        <cfvo type="num" val="0.85"/>
        <cfvo type="num" val="0.995"/>
      </iconSet>
    </cfRule>
  </conditionalFormatting>
  <conditionalFormatting sqref="H360:H363">
    <cfRule type="iconSet" priority="674">
      <iconSet iconSet="3Symbols">
        <cfvo type="percent" val="0"/>
        <cfvo type="num" val="0.85"/>
        <cfvo type="num" val="0.995"/>
      </iconSet>
    </cfRule>
  </conditionalFormatting>
  <conditionalFormatting sqref="H225:H232">
    <cfRule type="iconSet" priority="4108">
      <iconSet iconSet="3Symbols">
        <cfvo type="percent" val="0"/>
        <cfvo type="num" val="0.85"/>
        <cfvo type="num" val="0.995"/>
      </iconSet>
    </cfRule>
  </conditionalFormatting>
  <conditionalFormatting sqref="H479">
    <cfRule type="iconSet" priority="667">
      <iconSet iconSet="3Symbols">
        <cfvo type="percent" val="0"/>
        <cfvo type="num" val="0.85"/>
        <cfvo type="num" val="0.995"/>
      </iconSet>
    </cfRule>
  </conditionalFormatting>
  <conditionalFormatting sqref="H477:H478">
    <cfRule type="iconSet" priority="665">
      <iconSet iconSet="3Symbols">
        <cfvo type="percent" val="0"/>
        <cfvo type="num" val="0.85"/>
        <cfvo type="num" val="0.995"/>
      </iconSet>
    </cfRule>
  </conditionalFormatting>
  <conditionalFormatting sqref="H126">
    <cfRule type="iconSet" priority="656">
      <iconSet iconSet="3Symbols">
        <cfvo type="percent" val="0"/>
        <cfvo type="num" val="0.85"/>
        <cfvo type="num" val="0.995"/>
      </iconSet>
    </cfRule>
  </conditionalFormatting>
  <conditionalFormatting sqref="H171">
    <cfRule type="iconSet" priority="652">
      <iconSet iconSet="3Symbols">
        <cfvo type="percent" val="0"/>
        <cfvo type="num" val="0.85"/>
        <cfvo type="num" val="0.995"/>
      </iconSet>
    </cfRule>
  </conditionalFormatting>
  <conditionalFormatting sqref="H172">
    <cfRule type="iconSet" priority="650">
      <iconSet iconSet="3Symbols">
        <cfvo type="percent" val="0"/>
        <cfvo type="num" val="0.85"/>
        <cfvo type="num" val="0.995"/>
      </iconSet>
    </cfRule>
  </conditionalFormatting>
  <conditionalFormatting sqref="H173">
    <cfRule type="iconSet" priority="648">
      <iconSet iconSet="3Symbols">
        <cfvo type="percent" val="0"/>
        <cfvo type="num" val="0.85"/>
        <cfvo type="num" val="0.995"/>
      </iconSet>
    </cfRule>
  </conditionalFormatting>
  <conditionalFormatting sqref="H174">
    <cfRule type="iconSet" priority="646">
      <iconSet iconSet="3Symbols">
        <cfvo type="percent" val="0"/>
        <cfvo type="num" val="0.85"/>
        <cfvo type="num" val="0.995"/>
      </iconSet>
    </cfRule>
  </conditionalFormatting>
  <conditionalFormatting sqref="H189">
    <cfRule type="iconSet" priority="4364">
      <iconSet iconSet="3Symbols">
        <cfvo type="percent" val="0"/>
        <cfvo type="num" val="0.85"/>
        <cfvo type="num" val="0.995"/>
      </iconSet>
    </cfRule>
  </conditionalFormatting>
  <conditionalFormatting sqref="H401:H402 H404">
    <cfRule type="iconSet" priority="4621">
      <iconSet iconSet="3Symbols">
        <cfvo type="percent" val="0"/>
        <cfvo type="num" val="0.85"/>
        <cfvo type="num" val="0.995"/>
      </iconSet>
    </cfRule>
  </conditionalFormatting>
  <conditionalFormatting sqref="H403">
    <cfRule type="iconSet" priority="642">
      <iconSet iconSet="3Symbols">
        <cfvo type="percent" val="0"/>
        <cfvo type="num" val="0.85"/>
        <cfvo type="num" val="0.995"/>
      </iconSet>
    </cfRule>
  </conditionalFormatting>
  <conditionalFormatting sqref="H336">
    <cfRule type="iconSet" priority="610">
      <iconSet iconSet="3Symbols">
        <cfvo type="percent" val="0"/>
        <cfvo type="num" val="0.85"/>
        <cfvo type="num" val="0.995"/>
      </iconSet>
    </cfRule>
  </conditionalFormatting>
  <conditionalFormatting sqref="H336">
    <cfRule type="iconSet" priority="612">
      <iconSet iconSet="3Symbols">
        <cfvo type="percent" val="0"/>
        <cfvo type="num" val="0.85"/>
        <cfvo type="num" val="0.995"/>
      </iconSet>
    </cfRule>
  </conditionalFormatting>
  <conditionalFormatting sqref="H87">
    <cfRule type="iconSet" priority="599">
      <iconSet iconSet="3Symbols">
        <cfvo type="percent" val="0"/>
        <cfvo type="num" val="0.85"/>
        <cfvo type="num" val="0.995"/>
      </iconSet>
    </cfRule>
  </conditionalFormatting>
  <conditionalFormatting sqref="H88">
    <cfRule type="iconSet" priority="597">
      <iconSet iconSet="3Symbols">
        <cfvo type="percent" val="0"/>
        <cfvo type="num" val="0.85"/>
        <cfvo type="num" val="0.995"/>
      </iconSet>
    </cfRule>
  </conditionalFormatting>
  <conditionalFormatting sqref="H160">
    <cfRule type="iconSet" priority="589">
      <iconSet iconSet="3Symbols">
        <cfvo type="percent" val="0"/>
        <cfvo type="num" val="0.85"/>
        <cfvo type="num" val="0.995"/>
      </iconSet>
    </cfRule>
  </conditionalFormatting>
  <conditionalFormatting sqref="H237">
    <cfRule type="iconSet" priority="575">
      <iconSet iconSet="5Arrows">
        <cfvo type="percent" val="0"/>
        <cfvo type="num" val="0.99"/>
        <cfvo type="num" val="1"/>
        <cfvo type="num" val="1" gte="0"/>
        <cfvo type="num" val="1.01"/>
      </iconSet>
    </cfRule>
  </conditionalFormatting>
  <conditionalFormatting sqref="H237">
    <cfRule type="iconSet" priority="576">
      <iconSet iconSet="3Symbols">
        <cfvo type="percent" val="0"/>
        <cfvo type="num" val="0.85"/>
        <cfvo type="num" val="0.995"/>
      </iconSet>
    </cfRule>
  </conditionalFormatting>
  <conditionalFormatting sqref="H253 H255">
    <cfRule type="iconSet" priority="5133">
      <iconSet iconSet="5Arrows">
        <cfvo type="percent" val="0"/>
        <cfvo type="num" val="0.99"/>
        <cfvo type="num" val="1"/>
        <cfvo type="num" val="1" gte="0"/>
        <cfvo type="num" val="1.01"/>
      </iconSet>
    </cfRule>
  </conditionalFormatting>
  <conditionalFormatting sqref="H257:H262">
    <cfRule type="iconSet" priority="555">
      <iconSet iconSet="5Arrows">
        <cfvo type="percent" val="0"/>
        <cfvo type="num" val="0.99"/>
        <cfvo type="num" val="1"/>
        <cfvo type="num" val="1" gte="0"/>
        <cfvo type="num" val="1.01"/>
      </iconSet>
    </cfRule>
  </conditionalFormatting>
  <conditionalFormatting sqref="H257:H262">
    <cfRule type="iconSet" priority="556">
      <iconSet iconSet="3Symbols">
        <cfvo type="percent" val="0"/>
        <cfvo type="num" val="0.85"/>
        <cfvo type="num" val="0.995"/>
      </iconSet>
    </cfRule>
  </conditionalFormatting>
  <conditionalFormatting sqref="H380">
    <cfRule type="iconSet" priority="546">
      <iconSet iconSet="3Symbols">
        <cfvo type="percent" val="0"/>
        <cfvo type="num" val="0.85"/>
        <cfvo type="num" val="0.995"/>
      </iconSet>
    </cfRule>
  </conditionalFormatting>
  <conditionalFormatting sqref="H382">
    <cfRule type="iconSet" priority="544">
      <iconSet iconSet="3Symbols">
        <cfvo type="percent" val="0"/>
        <cfvo type="num" val="0.85"/>
        <cfvo type="num" val="0.995"/>
      </iconSet>
    </cfRule>
  </conditionalFormatting>
  <conditionalFormatting sqref="H299:H306">
    <cfRule type="iconSet" priority="540">
      <iconSet iconSet="3Symbols">
        <cfvo type="percent" val="0"/>
        <cfvo type="num" val="0.85"/>
        <cfvo type="num" val="0.995"/>
      </iconSet>
    </cfRule>
  </conditionalFormatting>
  <conditionalFormatting sqref="H299:H306">
    <cfRule type="iconSet" priority="542">
      <iconSet iconSet="3Symbols">
        <cfvo type="percent" val="0"/>
        <cfvo type="num" val="0.85"/>
        <cfvo type="num" val="0.995"/>
      </iconSet>
    </cfRule>
  </conditionalFormatting>
  <conditionalFormatting sqref="H316">
    <cfRule type="iconSet" priority="530">
      <iconSet iconSet="3Symbols">
        <cfvo type="percent" val="0"/>
        <cfvo type="num" val="0.85"/>
        <cfvo type="num" val="0.995"/>
      </iconSet>
    </cfRule>
  </conditionalFormatting>
  <conditionalFormatting sqref="H316">
    <cfRule type="iconSet" priority="532">
      <iconSet iconSet="3Symbols">
        <cfvo type="percent" val="0"/>
        <cfvo type="num" val="0.85"/>
        <cfvo type="num" val="0.995"/>
      </iconSet>
    </cfRule>
  </conditionalFormatting>
  <conditionalFormatting sqref="H179">
    <cfRule type="iconSet" priority="527">
      <iconSet iconSet="3Symbols">
        <cfvo type="percent" val="0"/>
        <cfvo type="num" val="0.85"/>
        <cfvo type="num" val="0.995"/>
      </iconSet>
    </cfRule>
  </conditionalFormatting>
  <conditionalFormatting sqref="H253 H255">
    <cfRule type="iconSet" priority="6836">
      <iconSet iconSet="3Symbols">
        <cfvo type="percent" val="0"/>
        <cfvo type="num" val="0.85"/>
        <cfvo type="num" val="0.995"/>
      </iconSet>
    </cfRule>
  </conditionalFormatting>
  <conditionalFormatting sqref="H423:H429">
    <cfRule type="iconSet" priority="7222">
      <iconSet iconSet="3Symbols">
        <cfvo type="percent" val="0"/>
        <cfvo type="num" val="0.85"/>
        <cfvo type="num" val="0.995"/>
      </iconSet>
    </cfRule>
  </conditionalFormatting>
  <conditionalFormatting sqref="H416:H417">
    <cfRule type="iconSet" priority="491">
      <iconSet iconSet="3Symbols">
        <cfvo type="percent" val="0"/>
        <cfvo type="num" val="0.85"/>
        <cfvo type="num" val="0.995"/>
      </iconSet>
    </cfRule>
  </conditionalFormatting>
  <conditionalFormatting sqref="H419">
    <cfRule type="iconSet" priority="484">
      <iconSet iconSet="3Symbols">
        <cfvo type="percent" val="0"/>
        <cfvo type="num" val="0.85"/>
        <cfvo type="num" val="0.995"/>
      </iconSet>
    </cfRule>
  </conditionalFormatting>
  <conditionalFormatting sqref="H421">
    <cfRule type="iconSet" priority="482">
      <iconSet iconSet="3Symbols">
        <cfvo type="percent" val="0"/>
        <cfvo type="num" val="0.85"/>
        <cfvo type="num" val="0.995"/>
      </iconSet>
    </cfRule>
  </conditionalFormatting>
  <conditionalFormatting sqref="H409:H414">
    <cfRule type="iconSet" priority="7347">
      <iconSet iconSet="3Symbols">
        <cfvo type="percent" val="0"/>
        <cfvo type="num" val="0.85"/>
        <cfvo type="num" val="0.995"/>
      </iconSet>
    </cfRule>
  </conditionalFormatting>
  <conditionalFormatting sqref="H431:H433">
    <cfRule type="iconSet" priority="7470">
      <iconSet iconSet="3Symbols">
        <cfvo type="percent" val="0"/>
        <cfvo type="num" val="0.85"/>
        <cfvo type="num" val="0.995"/>
      </iconSet>
    </cfRule>
  </conditionalFormatting>
  <conditionalFormatting sqref="H436">
    <cfRule type="iconSet" priority="479">
      <iconSet iconSet="3Symbols">
        <cfvo type="percent" val="0"/>
        <cfvo type="num" val="0.85"/>
        <cfvo type="num" val="0.995"/>
      </iconSet>
    </cfRule>
  </conditionalFormatting>
  <conditionalFormatting sqref="H437">
    <cfRule type="iconSet" priority="7724">
      <iconSet iconSet="3Symbols">
        <cfvo type="percent" val="0"/>
        <cfvo type="num" val="0.85"/>
        <cfvo type="num" val="0.995"/>
      </iconSet>
    </cfRule>
  </conditionalFormatting>
  <conditionalFormatting sqref="H438">
    <cfRule type="iconSet" priority="473">
      <iconSet iconSet="3Symbols">
        <cfvo type="percent" val="0"/>
        <cfvo type="num" val="0.85"/>
        <cfvo type="num" val="0.995"/>
      </iconSet>
    </cfRule>
  </conditionalFormatting>
  <conditionalFormatting sqref="H439">
    <cfRule type="iconSet" priority="474">
      <iconSet iconSet="3Symbols">
        <cfvo type="percent" val="0"/>
        <cfvo type="num" val="0.85"/>
        <cfvo type="num" val="0.995"/>
      </iconSet>
    </cfRule>
  </conditionalFormatting>
  <conditionalFormatting sqref="H440">
    <cfRule type="iconSet" priority="469">
      <iconSet iconSet="3Symbols">
        <cfvo type="percent" val="0"/>
        <cfvo type="num" val="0.85"/>
        <cfvo type="num" val="0.995"/>
      </iconSet>
    </cfRule>
  </conditionalFormatting>
  <conditionalFormatting sqref="H442">
    <cfRule type="iconSet" priority="465">
      <iconSet iconSet="3Symbols">
        <cfvo type="percent" val="0"/>
        <cfvo type="num" val="0.85"/>
        <cfvo type="num" val="0.995"/>
      </iconSet>
    </cfRule>
  </conditionalFormatting>
  <conditionalFormatting sqref="H444">
    <cfRule type="iconSet" priority="463">
      <iconSet iconSet="3Symbols">
        <cfvo type="percent" val="0"/>
        <cfvo type="num" val="0.85"/>
        <cfvo type="num" val="0.995"/>
      </iconSet>
    </cfRule>
  </conditionalFormatting>
  <conditionalFormatting sqref="H446">
    <cfRule type="iconSet" priority="461">
      <iconSet iconSet="3Symbols">
        <cfvo type="percent" val="0"/>
        <cfvo type="num" val="0.85"/>
        <cfvo type="num" val="0.995"/>
      </iconSet>
    </cfRule>
  </conditionalFormatting>
  <conditionalFormatting sqref="H448">
    <cfRule type="iconSet" priority="459">
      <iconSet iconSet="3Symbols">
        <cfvo type="percent" val="0"/>
        <cfvo type="num" val="0.85"/>
        <cfvo type="num" val="0.995"/>
      </iconSet>
    </cfRule>
  </conditionalFormatting>
  <conditionalFormatting sqref="H435">
    <cfRule type="iconSet" priority="7847">
      <iconSet iconSet="3Symbols">
        <cfvo type="percent" val="0"/>
        <cfvo type="num" val="0.85"/>
        <cfvo type="num" val="0.995"/>
      </iconSet>
    </cfRule>
  </conditionalFormatting>
  <conditionalFormatting sqref="H441">
    <cfRule type="iconSet" priority="7854">
      <iconSet iconSet="3Symbols">
        <cfvo type="percent" val="0"/>
        <cfvo type="num" val="0.85"/>
        <cfvo type="num" val="0.995"/>
      </iconSet>
    </cfRule>
  </conditionalFormatting>
  <conditionalFormatting sqref="H101:H113">
    <cfRule type="iconSet" priority="8125">
      <iconSet iconSet="3Symbols">
        <cfvo type="percent" val="0"/>
        <cfvo type="num" val="0.85"/>
        <cfvo type="num" val="0.995"/>
      </iconSet>
    </cfRule>
  </conditionalFormatting>
  <conditionalFormatting sqref="H116:H118">
    <cfRule type="iconSet" priority="8248">
      <iconSet iconSet="3Symbols">
        <cfvo type="percent" val="0"/>
        <cfvo type="num" val="0.85"/>
        <cfvo type="num" val="0.995"/>
      </iconSet>
    </cfRule>
  </conditionalFormatting>
  <conditionalFormatting sqref="H120">
    <cfRule type="iconSet" priority="8392">
      <iconSet iconSet="3Symbols">
        <cfvo type="percent" val="0"/>
        <cfvo type="num" val="0.85"/>
        <cfvo type="num" val="0.995"/>
      </iconSet>
    </cfRule>
  </conditionalFormatting>
  <conditionalFormatting sqref="H129:H130">
    <cfRule type="iconSet" priority="454">
      <iconSet iconSet="3Symbols">
        <cfvo type="percent" val="0"/>
        <cfvo type="num" val="0.85"/>
        <cfvo type="num" val="0.995"/>
      </iconSet>
    </cfRule>
  </conditionalFormatting>
  <conditionalFormatting sqref="H132:H134">
    <cfRule type="iconSet" priority="450">
      <iconSet iconSet="3Symbols">
        <cfvo type="percent" val="0"/>
        <cfvo type="num" val="0.85"/>
        <cfvo type="num" val="0.995"/>
      </iconSet>
    </cfRule>
  </conditionalFormatting>
  <conditionalFormatting sqref="H135">
    <cfRule type="iconSet" priority="446">
      <iconSet iconSet="3Symbols">
        <cfvo type="percent" val="0"/>
        <cfvo type="num" val="0.85"/>
        <cfvo type="num" val="0.995"/>
      </iconSet>
    </cfRule>
  </conditionalFormatting>
  <conditionalFormatting sqref="H136">
    <cfRule type="iconSet" priority="448">
      <iconSet iconSet="3Symbols">
        <cfvo type="percent" val="0"/>
        <cfvo type="num" val="0.85"/>
        <cfvo type="num" val="0.995"/>
      </iconSet>
    </cfRule>
  </conditionalFormatting>
  <conditionalFormatting sqref="H138:H140 H142:H143">
    <cfRule type="iconSet" priority="442">
      <iconSet iconSet="3Symbols">
        <cfvo type="percent" val="0"/>
        <cfvo type="num" val="0.85"/>
        <cfvo type="num" val="0.995"/>
      </iconSet>
    </cfRule>
  </conditionalFormatting>
  <conditionalFormatting sqref="H141">
    <cfRule type="iconSet" priority="440">
      <iconSet iconSet="3Symbols">
        <cfvo type="percent" val="0"/>
        <cfvo type="num" val="0.85"/>
        <cfvo type="num" val="0.995"/>
      </iconSet>
    </cfRule>
  </conditionalFormatting>
  <conditionalFormatting sqref="H145">
    <cfRule type="iconSet" priority="436">
      <iconSet iconSet="3Symbols">
        <cfvo type="percent" val="0"/>
        <cfvo type="num" val="0.85"/>
        <cfvo type="num" val="0.995"/>
      </iconSet>
    </cfRule>
  </conditionalFormatting>
  <conditionalFormatting sqref="H123:H125 H127">
    <cfRule type="iconSet" priority="8515">
      <iconSet iconSet="3Symbols">
        <cfvo type="percent" val="0"/>
        <cfvo type="num" val="0.85"/>
        <cfvo type="num" val="0.995"/>
      </iconSet>
    </cfRule>
  </conditionalFormatting>
  <conditionalFormatting sqref="H216:H218">
    <cfRule type="iconSet" priority="8670">
      <iconSet iconSet="3Symbols">
        <cfvo type="percent" val="0"/>
        <cfvo type="num" val="0.85"/>
        <cfvo type="num" val="0.995"/>
      </iconSet>
    </cfRule>
  </conditionalFormatting>
  <conditionalFormatting sqref="H221:H222">
    <cfRule type="iconSet" priority="8793">
      <iconSet iconSet="3Symbols">
        <cfvo type="percent" val="0"/>
        <cfvo type="num" val="0.85"/>
        <cfvo type="num" val="0.995"/>
      </iconSet>
    </cfRule>
  </conditionalFormatting>
  <conditionalFormatting sqref="H176">
    <cfRule type="iconSet" priority="434">
      <iconSet iconSet="3Symbols">
        <cfvo type="percent" val="0"/>
        <cfvo type="num" val="0.85"/>
        <cfvo type="num" val="0.995"/>
      </iconSet>
    </cfRule>
  </conditionalFormatting>
  <conditionalFormatting sqref="H177">
    <cfRule type="iconSet" priority="432">
      <iconSet iconSet="3Symbols">
        <cfvo type="percent" val="0"/>
        <cfvo type="num" val="0.85"/>
        <cfvo type="num" val="0.995"/>
      </iconSet>
    </cfRule>
  </conditionalFormatting>
  <conditionalFormatting sqref="H178">
    <cfRule type="iconSet" priority="430">
      <iconSet iconSet="3Symbols">
        <cfvo type="percent" val="0"/>
        <cfvo type="num" val="0.85"/>
        <cfvo type="num" val="0.995"/>
      </iconSet>
    </cfRule>
  </conditionalFormatting>
  <conditionalFormatting sqref="H170">
    <cfRule type="iconSet" priority="429">
      <iconSet iconSet="3Symbols">
        <cfvo type="percent" val="0"/>
        <cfvo type="num" val="0.85"/>
        <cfvo type="num" val="0.995"/>
      </iconSet>
    </cfRule>
  </conditionalFormatting>
  <conditionalFormatting sqref="H182:H185">
    <cfRule type="iconSet" priority="8928">
      <iconSet iconSet="3Symbols">
        <cfvo type="percent" val="0"/>
        <cfvo type="num" val="0.85"/>
        <cfvo type="num" val="0.995"/>
      </iconSet>
    </cfRule>
  </conditionalFormatting>
  <conditionalFormatting sqref="H187">
    <cfRule type="iconSet" priority="9067">
      <iconSet iconSet="3Symbols">
        <cfvo type="percent" val="0"/>
        <cfvo type="num" val="0.85"/>
        <cfvo type="num" val="0.995"/>
      </iconSet>
    </cfRule>
  </conditionalFormatting>
  <conditionalFormatting sqref="H191">
    <cfRule type="iconSet" priority="427">
      <iconSet iconSet="3Symbols">
        <cfvo type="percent" val="0"/>
        <cfvo type="num" val="0.85"/>
        <cfvo type="num" val="0.995"/>
      </iconSet>
    </cfRule>
  </conditionalFormatting>
  <conditionalFormatting sqref="H192">
    <cfRule type="iconSet" priority="421">
      <iconSet iconSet="3Symbols">
        <cfvo type="percent" val="0"/>
        <cfvo type="num" val="0.85"/>
        <cfvo type="num" val="0.995"/>
      </iconSet>
    </cfRule>
  </conditionalFormatting>
  <conditionalFormatting sqref="H193">
    <cfRule type="iconSet" priority="423">
      <iconSet iconSet="3Symbols">
        <cfvo type="percent" val="0"/>
        <cfvo type="num" val="0.85"/>
        <cfvo type="num" val="0.995"/>
      </iconSet>
    </cfRule>
  </conditionalFormatting>
  <conditionalFormatting sqref="H194">
    <cfRule type="iconSet" priority="417">
      <iconSet iconSet="3Symbols">
        <cfvo type="percent" val="0"/>
        <cfvo type="num" val="0.85"/>
        <cfvo type="num" val="0.995"/>
      </iconSet>
    </cfRule>
  </conditionalFormatting>
  <conditionalFormatting sqref="H195">
    <cfRule type="iconSet" priority="419">
      <iconSet iconSet="3Symbols">
        <cfvo type="percent" val="0"/>
        <cfvo type="num" val="0.85"/>
        <cfvo type="num" val="0.995"/>
      </iconSet>
    </cfRule>
  </conditionalFormatting>
  <conditionalFormatting sqref="H197">
    <cfRule type="iconSet" priority="413">
      <iconSet iconSet="3Symbols">
        <cfvo type="percent" val="0"/>
        <cfvo type="num" val="0.85"/>
        <cfvo type="num" val="0.995"/>
      </iconSet>
    </cfRule>
  </conditionalFormatting>
  <conditionalFormatting sqref="H198">
    <cfRule type="iconSet" priority="415">
      <iconSet iconSet="3Symbols">
        <cfvo type="percent" val="0"/>
        <cfvo type="num" val="0.85"/>
        <cfvo type="num" val="0.995"/>
      </iconSet>
    </cfRule>
  </conditionalFormatting>
  <conditionalFormatting sqref="H199">
    <cfRule type="iconSet" priority="409">
      <iconSet iconSet="3Symbols">
        <cfvo type="percent" val="0"/>
        <cfvo type="num" val="0.85"/>
        <cfvo type="num" val="0.995"/>
      </iconSet>
    </cfRule>
  </conditionalFormatting>
  <conditionalFormatting sqref="H202">
    <cfRule type="iconSet" priority="405">
      <iconSet iconSet="3Symbols">
        <cfvo type="percent" val="0"/>
        <cfvo type="num" val="0.85"/>
        <cfvo type="num" val="0.995"/>
      </iconSet>
    </cfRule>
  </conditionalFormatting>
  <conditionalFormatting sqref="H203">
    <cfRule type="iconSet" priority="407">
      <iconSet iconSet="3Symbols">
        <cfvo type="percent" val="0"/>
        <cfvo type="num" val="0.85"/>
        <cfvo type="num" val="0.995"/>
      </iconSet>
    </cfRule>
  </conditionalFormatting>
  <conditionalFormatting sqref="H205">
    <cfRule type="iconSet" priority="403">
      <iconSet iconSet="3Symbols">
        <cfvo type="percent" val="0"/>
        <cfvo type="num" val="0.85"/>
        <cfvo type="num" val="0.995"/>
      </iconSet>
    </cfRule>
  </conditionalFormatting>
  <conditionalFormatting sqref="H207">
    <cfRule type="iconSet" priority="401">
      <iconSet iconSet="3Symbols">
        <cfvo type="percent" val="0"/>
        <cfvo type="num" val="0.85"/>
        <cfvo type="num" val="0.995"/>
      </iconSet>
    </cfRule>
  </conditionalFormatting>
  <conditionalFormatting sqref="H476">
    <cfRule type="iconSet" priority="9188">
      <iconSet iconSet="3Symbols">
        <cfvo type="percent" val="0"/>
        <cfvo type="num" val="0.85"/>
        <cfvo type="num" val="0.995"/>
      </iconSet>
    </cfRule>
  </conditionalFormatting>
  <conditionalFormatting sqref="H482">
    <cfRule type="iconSet" priority="399">
      <iconSet iconSet="3Symbols">
        <cfvo type="percent" val="0"/>
        <cfvo type="num" val="0.85"/>
        <cfvo type="num" val="0.995"/>
      </iconSet>
    </cfRule>
  </conditionalFormatting>
  <conditionalFormatting sqref="H483">
    <cfRule type="iconSet" priority="397">
      <iconSet iconSet="3Symbols">
        <cfvo type="percent" val="0"/>
        <cfvo type="num" val="0.85"/>
        <cfvo type="num" val="0.995"/>
      </iconSet>
    </cfRule>
  </conditionalFormatting>
  <conditionalFormatting sqref="H484">
    <cfRule type="iconSet" priority="395">
      <iconSet iconSet="3Symbols">
        <cfvo type="percent" val="0"/>
        <cfvo type="num" val="0.85"/>
        <cfvo type="num" val="0.995"/>
      </iconSet>
    </cfRule>
  </conditionalFormatting>
  <conditionalFormatting sqref="H486">
    <cfRule type="iconSet" priority="393">
      <iconSet iconSet="3Symbols">
        <cfvo type="percent" val="0"/>
        <cfvo type="num" val="0.85"/>
        <cfvo type="num" val="0.995"/>
      </iconSet>
    </cfRule>
  </conditionalFormatting>
  <conditionalFormatting sqref="H487:H489">
    <cfRule type="iconSet" priority="391">
      <iconSet iconSet="3Symbols">
        <cfvo type="percent" val="0"/>
        <cfvo type="num" val="0.85"/>
        <cfvo type="num" val="0.995"/>
      </iconSet>
    </cfRule>
  </conditionalFormatting>
  <conditionalFormatting sqref="H496">
    <cfRule type="iconSet" priority="389">
      <iconSet iconSet="3Symbols">
        <cfvo type="percent" val="0"/>
        <cfvo type="num" val="0.85"/>
        <cfvo type="num" val="0.995"/>
      </iconSet>
    </cfRule>
  </conditionalFormatting>
  <conditionalFormatting sqref="H494:H495 H497">
    <cfRule type="iconSet" priority="9309">
      <iconSet iconSet="3Symbols">
        <cfvo type="percent" val="0"/>
        <cfvo type="num" val="0.85"/>
        <cfvo type="num" val="0.995"/>
      </iconSet>
    </cfRule>
  </conditionalFormatting>
  <conditionalFormatting sqref="H451:H455">
    <cfRule type="iconSet" priority="9561">
      <iconSet iconSet="3Symbols">
        <cfvo type="percent" val="0"/>
        <cfvo type="num" val="0.85"/>
        <cfvo type="num" val="0.995"/>
      </iconSet>
    </cfRule>
  </conditionalFormatting>
  <conditionalFormatting sqref="H457:H460">
    <cfRule type="iconSet" priority="9683">
      <iconSet iconSet="3Symbols">
        <cfvo type="percent" val="0"/>
        <cfvo type="num" val="0.85"/>
        <cfvo type="num" val="0.995"/>
      </iconSet>
    </cfRule>
  </conditionalFormatting>
  <conditionalFormatting sqref="H464">
    <cfRule type="iconSet" priority="387">
      <iconSet iconSet="3Symbols">
        <cfvo type="percent" val="0"/>
        <cfvo type="num" val="0.85"/>
        <cfvo type="num" val="0.995"/>
      </iconSet>
    </cfRule>
  </conditionalFormatting>
  <conditionalFormatting sqref="H465">
    <cfRule type="iconSet" priority="385">
      <iconSet iconSet="3Symbols">
        <cfvo type="percent" val="0"/>
        <cfvo type="num" val="0.85"/>
        <cfvo type="num" val="0.995"/>
      </iconSet>
    </cfRule>
  </conditionalFormatting>
  <conditionalFormatting sqref="H466">
    <cfRule type="iconSet" priority="383">
      <iconSet iconSet="3Symbols">
        <cfvo type="percent" val="0"/>
        <cfvo type="num" val="0.85"/>
        <cfvo type="num" val="0.995"/>
      </iconSet>
    </cfRule>
  </conditionalFormatting>
  <conditionalFormatting sqref="H467">
    <cfRule type="iconSet" priority="381">
      <iconSet iconSet="3Symbols">
        <cfvo type="percent" val="0"/>
        <cfvo type="num" val="0.85"/>
        <cfvo type="num" val="0.995"/>
      </iconSet>
    </cfRule>
  </conditionalFormatting>
  <conditionalFormatting sqref="H468">
    <cfRule type="iconSet" priority="379">
      <iconSet iconSet="3Symbols">
        <cfvo type="percent" val="0"/>
        <cfvo type="num" val="0.85"/>
        <cfvo type="num" val="0.995"/>
      </iconSet>
    </cfRule>
  </conditionalFormatting>
  <conditionalFormatting sqref="H462:H463">
    <cfRule type="iconSet" priority="9804">
      <iconSet iconSet="3Symbols">
        <cfvo type="percent" val="0"/>
        <cfvo type="num" val="0.85"/>
        <cfvo type="num" val="0.995"/>
      </iconSet>
    </cfRule>
  </conditionalFormatting>
  <conditionalFormatting sqref="H18">
    <cfRule type="iconSet" priority="369">
      <iconSet iconSet="3Symbols">
        <cfvo type="percent" val="0"/>
        <cfvo type="num" val="0.85"/>
        <cfvo type="num" val="0.995"/>
      </iconSet>
    </cfRule>
  </conditionalFormatting>
  <conditionalFormatting sqref="H19">
    <cfRule type="iconSet" priority="371">
      <iconSet iconSet="3Symbols">
        <cfvo type="percent" val="0"/>
        <cfvo type="num" val="0.85"/>
        <cfvo type="num" val="0.995"/>
      </iconSet>
    </cfRule>
  </conditionalFormatting>
  <conditionalFormatting sqref="H20">
    <cfRule type="iconSet" priority="365">
      <iconSet iconSet="3Symbols">
        <cfvo type="percent" val="0"/>
        <cfvo type="num" val="0.85"/>
        <cfvo type="num" val="0.995"/>
      </iconSet>
    </cfRule>
  </conditionalFormatting>
  <conditionalFormatting sqref="H21">
    <cfRule type="iconSet" priority="367">
      <iconSet iconSet="3Symbols">
        <cfvo type="percent" val="0"/>
        <cfvo type="num" val="0.85"/>
        <cfvo type="num" val="0.995"/>
      </iconSet>
    </cfRule>
  </conditionalFormatting>
  <conditionalFormatting sqref="H22">
    <cfRule type="iconSet" priority="361">
      <iconSet iconSet="3Symbols">
        <cfvo type="percent" val="0"/>
        <cfvo type="num" val="0.85"/>
        <cfvo type="num" val="0.995"/>
      </iconSet>
    </cfRule>
  </conditionalFormatting>
  <conditionalFormatting sqref="H23">
    <cfRule type="iconSet" priority="363">
      <iconSet iconSet="3Symbols">
        <cfvo type="percent" val="0"/>
        <cfvo type="num" val="0.85"/>
        <cfvo type="num" val="0.995"/>
      </iconSet>
    </cfRule>
  </conditionalFormatting>
  <conditionalFormatting sqref="H24">
    <cfRule type="iconSet" priority="357">
      <iconSet iconSet="3Symbols">
        <cfvo type="percent" val="0"/>
        <cfvo type="num" val="0.85"/>
        <cfvo type="num" val="0.995"/>
      </iconSet>
    </cfRule>
  </conditionalFormatting>
  <conditionalFormatting sqref="H25">
    <cfRule type="iconSet" priority="359">
      <iconSet iconSet="3Symbols">
        <cfvo type="percent" val="0"/>
        <cfvo type="num" val="0.85"/>
        <cfvo type="num" val="0.995"/>
      </iconSet>
    </cfRule>
  </conditionalFormatting>
  <conditionalFormatting sqref="H27:H30">
    <cfRule type="iconSet" priority="9945">
      <iconSet iconSet="3Symbols">
        <cfvo type="percent" val="0"/>
        <cfvo type="num" val="0.85"/>
        <cfvo type="num" val="0.995"/>
      </iconSet>
    </cfRule>
  </conditionalFormatting>
  <conditionalFormatting sqref="H31">
    <cfRule type="iconSet" priority="353">
      <iconSet iconSet="3Symbols">
        <cfvo type="percent" val="0"/>
        <cfvo type="num" val="0.85"/>
        <cfvo type="num" val="0.995"/>
      </iconSet>
    </cfRule>
  </conditionalFormatting>
  <conditionalFormatting sqref="H32">
    <cfRule type="iconSet" priority="355">
      <iconSet iconSet="3Symbols">
        <cfvo type="percent" val="0"/>
        <cfvo type="num" val="0.85"/>
        <cfvo type="num" val="0.995"/>
      </iconSet>
    </cfRule>
  </conditionalFormatting>
  <conditionalFormatting sqref="H33">
    <cfRule type="iconSet" priority="349">
      <iconSet iconSet="3Symbols">
        <cfvo type="percent" val="0"/>
        <cfvo type="num" val="0.85"/>
        <cfvo type="num" val="0.995"/>
      </iconSet>
    </cfRule>
  </conditionalFormatting>
  <conditionalFormatting sqref="H34">
    <cfRule type="iconSet" priority="347">
      <iconSet iconSet="3Symbols">
        <cfvo type="percent" val="0"/>
        <cfvo type="num" val="0.85"/>
        <cfvo type="num" val="0.995"/>
      </iconSet>
    </cfRule>
  </conditionalFormatting>
  <conditionalFormatting sqref="H35">
    <cfRule type="iconSet" priority="345">
      <iconSet iconSet="3Symbols">
        <cfvo type="percent" val="0"/>
        <cfvo type="num" val="0.85"/>
        <cfvo type="num" val="0.995"/>
      </iconSet>
    </cfRule>
  </conditionalFormatting>
  <conditionalFormatting sqref="H36">
    <cfRule type="iconSet" priority="343">
      <iconSet iconSet="3Symbols">
        <cfvo type="percent" val="0"/>
        <cfvo type="num" val="0.85"/>
        <cfvo type="num" val="0.995"/>
      </iconSet>
    </cfRule>
  </conditionalFormatting>
  <conditionalFormatting sqref="H40">
    <cfRule type="iconSet" priority="339">
      <iconSet iconSet="3Symbols">
        <cfvo type="percent" val="0"/>
        <cfvo type="num" val="0.85"/>
        <cfvo type="num" val="0.995"/>
      </iconSet>
    </cfRule>
  </conditionalFormatting>
  <conditionalFormatting sqref="H41">
    <cfRule type="iconSet" priority="341">
      <iconSet iconSet="3Symbols">
        <cfvo type="percent" val="0"/>
        <cfvo type="num" val="0.85"/>
        <cfvo type="num" val="0.995"/>
      </iconSet>
    </cfRule>
  </conditionalFormatting>
  <conditionalFormatting sqref="H42">
    <cfRule type="iconSet" priority="337">
      <iconSet iconSet="3Symbols">
        <cfvo type="percent" val="0"/>
        <cfvo type="num" val="0.85"/>
        <cfvo type="num" val="0.995"/>
      </iconSet>
    </cfRule>
  </conditionalFormatting>
  <conditionalFormatting sqref="H43">
    <cfRule type="iconSet" priority="335">
      <iconSet iconSet="3Symbols">
        <cfvo type="percent" val="0"/>
        <cfvo type="num" val="0.85"/>
        <cfvo type="num" val="0.995"/>
      </iconSet>
    </cfRule>
  </conditionalFormatting>
  <conditionalFormatting sqref="H44">
    <cfRule type="iconSet" priority="333">
      <iconSet iconSet="3Symbols">
        <cfvo type="percent" val="0"/>
        <cfvo type="num" val="0.85"/>
        <cfvo type="num" val="0.995"/>
      </iconSet>
    </cfRule>
  </conditionalFormatting>
  <conditionalFormatting sqref="H45">
    <cfRule type="iconSet" priority="331">
      <iconSet iconSet="3Symbols">
        <cfvo type="percent" val="0"/>
        <cfvo type="num" val="0.85"/>
        <cfvo type="num" val="0.995"/>
      </iconSet>
    </cfRule>
  </conditionalFormatting>
  <conditionalFormatting sqref="H38:H39">
    <cfRule type="iconSet" priority="10067">
      <iconSet iconSet="3Symbols">
        <cfvo type="percent" val="0"/>
        <cfvo type="num" val="0.85"/>
        <cfvo type="num" val="0.995"/>
      </iconSet>
    </cfRule>
  </conditionalFormatting>
  <conditionalFormatting sqref="H46">
    <cfRule type="iconSet" priority="327">
      <iconSet iconSet="3Symbols">
        <cfvo type="percent" val="0"/>
        <cfvo type="num" val="0.85"/>
        <cfvo type="num" val="0.995"/>
      </iconSet>
    </cfRule>
  </conditionalFormatting>
  <conditionalFormatting sqref="H47">
    <cfRule type="iconSet" priority="329">
      <iconSet iconSet="3Symbols">
        <cfvo type="percent" val="0"/>
        <cfvo type="num" val="0.85"/>
        <cfvo type="num" val="0.995"/>
      </iconSet>
    </cfRule>
  </conditionalFormatting>
  <conditionalFormatting sqref="H57:H61">
    <cfRule type="iconSet" priority="10449">
      <iconSet iconSet="3Symbols">
        <cfvo type="percent" val="0"/>
        <cfvo type="num" val="0.85"/>
        <cfvo type="num" val="0.995"/>
      </iconSet>
    </cfRule>
  </conditionalFormatting>
  <conditionalFormatting sqref="H63">
    <cfRule type="iconSet" priority="10570">
      <iconSet iconSet="3Symbols">
        <cfvo type="percent" val="0"/>
        <cfvo type="num" val="0.85"/>
        <cfvo type="num" val="0.995"/>
      </iconSet>
    </cfRule>
  </conditionalFormatting>
  <conditionalFormatting sqref="H64">
    <cfRule type="iconSet" priority="323">
      <iconSet iconSet="3Symbols">
        <cfvo type="percent" val="0"/>
        <cfvo type="num" val="0.85"/>
        <cfvo type="num" val="0.995"/>
      </iconSet>
    </cfRule>
  </conditionalFormatting>
  <conditionalFormatting sqref="H65">
    <cfRule type="iconSet" priority="325">
      <iconSet iconSet="3Symbols">
        <cfvo type="percent" val="0"/>
        <cfvo type="num" val="0.85"/>
        <cfvo type="num" val="0.995"/>
      </iconSet>
    </cfRule>
  </conditionalFormatting>
  <conditionalFormatting sqref="H69:H73">
    <cfRule type="iconSet" priority="10691">
      <iconSet iconSet="3Symbols">
        <cfvo type="percent" val="0"/>
        <cfvo type="num" val="0.85"/>
        <cfvo type="num" val="0.995"/>
      </iconSet>
    </cfRule>
  </conditionalFormatting>
  <conditionalFormatting sqref="H75:H80">
    <cfRule type="iconSet" priority="10812">
      <iconSet iconSet="3Symbols">
        <cfvo type="percent" val="0"/>
        <cfvo type="num" val="0.85"/>
        <cfvo type="num" val="0.995"/>
      </iconSet>
    </cfRule>
  </conditionalFormatting>
  <conditionalFormatting sqref="H86">
    <cfRule type="iconSet" priority="321">
      <iconSet iconSet="3Symbols">
        <cfvo type="percent" val="0"/>
        <cfvo type="num" val="0.85"/>
        <cfvo type="num" val="0.995"/>
      </iconSet>
    </cfRule>
  </conditionalFormatting>
  <conditionalFormatting sqref="H91:H93">
    <cfRule type="iconSet" priority="10950">
      <iconSet iconSet="3Symbols">
        <cfvo type="percent" val="0"/>
        <cfvo type="num" val="0.85"/>
        <cfvo type="num" val="0.995"/>
      </iconSet>
    </cfRule>
  </conditionalFormatting>
  <conditionalFormatting sqref="H98">
    <cfRule type="iconSet" priority="315">
      <iconSet iconSet="3Symbols">
        <cfvo type="percent" val="0"/>
        <cfvo type="num" val="0.85"/>
        <cfvo type="num" val="0.995"/>
      </iconSet>
    </cfRule>
  </conditionalFormatting>
  <conditionalFormatting sqref="H157:H159">
    <cfRule type="iconSet" priority="11071">
      <iconSet iconSet="3Symbols">
        <cfvo type="percent" val="0"/>
        <cfvo type="num" val="0.85"/>
        <cfvo type="num" val="0.995"/>
      </iconSet>
    </cfRule>
  </conditionalFormatting>
  <conditionalFormatting sqref="H162:H164">
    <cfRule type="iconSet" priority="11208">
      <iconSet iconSet="3Symbols">
        <cfvo type="percent" val="0"/>
        <cfvo type="num" val="0.85"/>
        <cfvo type="num" val="0.995"/>
      </iconSet>
    </cfRule>
  </conditionalFormatting>
  <conditionalFormatting sqref="H167">
    <cfRule type="iconSet" priority="311">
      <iconSet iconSet="3Symbols">
        <cfvo type="percent" val="0"/>
        <cfvo type="num" val="0.85"/>
        <cfvo type="num" val="0.995"/>
      </iconSet>
    </cfRule>
  </conditionalFormatting>
  <conditionalFormatting sqref="H168">
    <cfRule type="iconSet" priority="313">
      <iconSet iconSet="3Symbols">
        <cfvo type="percent" val="0"/>
        <cfvo type="num" val="0.85"/>
        <cfvo type="num" val="0.995"/>
      </iconSet>
    </cfRule>
  </conditionalFormatting>
  <conditionalFormatting sqref="H166">
    <cfRule type="iconSet" priority="11471">
      <iconSet iconSet="3Symbols">
        <cfvo type="percent" val="0"/>
        <cfvo type="num" val="0.85"/>
        <cfvo type="num" val="0.995"/>
      </iconSet>
    </cfRule>
  </conditionalFormatting>
  <conditionalFormatting sqref="H234:H236">
    <cfRule type="iconSet" priority="11592">
      <iconSet iconSet="5Arrows">
        <cfvo type="percent" val="0"/>
        <cfvo type="num" val="0.99"/>
        <cfvo type="num" val="1"/>
        <cfvo type="num" val="1" gte="0"/>
        <cfvo type="num" val="1.01"/>
      </iconSet>
    </cfRule>
  </conditionalFormatting>
  <conditionalFormatting sqref="H234:H236">
    <cfRule type="iconSet" priority="11593">
      <iconSet iconSet="3Symbols">
        <cfvo type="percent" val="0"/>
        <cfvo type="num" val="0.85"/>
        <cfvo type="num" val="0.995"/>
      </iconSet>
    </cfRule>
  </conditionalFormatting>
  <conditionalFormatting sqref="H239">
    <cfRule type="iconSet" priority="309">
      <iconSet iconSet="5Arrows">
        <cfvo type="percent" val="0"/>
        <cfvo type="num" val="0.99"/>
        <cfvo type="num" val="1"/>
        <cfvo type="num" val="1" gte="0"/>
        <cfvo type="num" val="1.01"/>
      </iconSet>
    </cfRule>
  </conditionalFormatting>
  <conditionalFormatting sqref="H239">
    <cfRule type="iconSet" priority="310">
      <iconSet iconSet="3Symbols">
        <cfvo type="percent" val="0"/>
        <cfvo type="num" val="0.85"/>
        <cfvo type="num" val="0.995"/>
      </iconSet>
    </cfRule>
  </conditionalFormatting>
  <conditionalFormatting sqref="H241">
    <cfRule type="iconSet" priority="305">
      <iconSet iconSet="5Arrows">
        <cfvo type="percent" val="0"/>
        <cfvo type="num" val="0.99"/>
        <cfvo type="num" val="1"/>
        <cfvo type="num" val="1" gte="0"/>
        <cfvo type="num" val="1.01"/>
      </iconSet>
    </cfRule>
  </conditionalFormatting>
  <conditionalFormatting sqref="H241">
    <cfRule type="iconSet" priority="307">
      <iconSet iconSet="3Symbols">
        <cfvo type="percent" val="0"/>
        <cfvo type="num" val="0.85"/>
        <cfvo type="num" val="0.995"/>
      </iconSet>
    </cfRule>
  </conditionalFormatting>
  <conditionalFormatting sqref="H242">
    <cfRule type="iconSet" priority="303">
      <iconSet iconSet="5Arrows">
        <cfvo type="percent" val="0"/>
        <cfvo type="num" val="0.99"/>
        <cfvo type="num" val="1"/>
        <cfvo type="num" val="1" gte="0"/>
        <cfvo type="num" val="1.01"/>
      </iconSet>
    </cfRule>
  </conditionalFormatting>
  <conditionalFormatting sqref="H242">
    <cfRule type="iconSet" priority="304">
      <iconSet iconSet="3Symbols">
        <cfvo type="percent" val="0"/>
        <cfvo type="num" val="0.85"/>
        <cfvo type="num" val="0.995"/>
      </iconSet>
    </cfRule>
  </conditionalFormatting>
  <conditionalFormatting sqref="H243">
    <cfRule type="iconSet" priority="299">
      <iconSet iconSet="5Arrows">
        <cfvo type="percent" val="0"/>
        <cfvo type="num" val="0.99"/>
        <cfvo type="num" val="1"/>
        <cfvo type="num" val="1" gte="0"/>
        <cfvo type="num" val="1.01"/>
      </iconSet>
    </cfRule>
  </conditionalFormatting>
  <conditionalFormatting sqref="H243">
    <cfRule type="iconSet" priority="301">
      <iconSet iconSet="3Symbols">
        <cfvo type="percent" val="0"/>
        <cfvo type="num" val="0.85"/>
        <cfvo type="num" val="0.995"/>
      </iconSet>
    </cfRule>
  </conditionalFormatting>
  <conditionalFormatting sqref="H244">
    <cfRule type="iconSet" priority="297">
      <iconSet iconSet="5Arrows">
        <cfvo type="percent" val="0"/>
        <cfvo type="num" val="0.99"/>
        <cfvo type="num" val="1"/>
        <cfvo type="num" val="1" gte="0"/>
        <cfvo type="num" val="1.01"/>
      </iconSet>
    </cfRule>
  </conditionalFormatting>
  <conditionalFormatting sqref="H244">
    <cfRule type="iconSet" priority="298">
      <iconSet iconSet="3Symbols">
        <cfvo type="percent" val="0"/>
        <cfvo type="num" val="0.85"/>
        <cfvo type="num" val="0.995"/>
      </iconSet>
    </cfRule>
  </conditionalFormatting>
  <conditionalFormatting sqref="H245">
    <cfRule type="iconSet" priority="291">
      <iconSet iconSet="5Arrows">
        <cfvo type="percent" val="0"/>
        <cfvo type="num" val="0.99"/>
        <cfvo type="num" val="1"/>
        <cfvo type="num" val="1" gte="0"/>
        <cfvo type="num" val="1.01"/>
      </iconSet>
    </cfRule>
  </conditionalFormatting>
  <conditionalFormatting sqref="H245">
    <cfRule type="iconSet" priority="293">
      <iconSet iconSet="3Symbols">
        <cfvo type="percent" val="0"/>
        <cfvo type="num" val="0.85"/>
        <cfvo type="num" val="0.995"/>
      </iconSet>
    </cfRule>
  </conditionalFormatting>
  <conditionalFormatting sqref="H247">
    <cfRule type="iconSet" priority="294">
      <iconSet iconSet="3Symbols">
        <cfvo type="percent" val="0"/>
        <cfvo type="num" val="0.85"/>
        <cfvo type="num" val="0.995"/>
      </iconSet>
    </cfRule>
  </conditionalFormatting>
  <conditionalFormatting sqref="H247">
    <cfRule type="iconSet" priority="296">
      <iconSet iconSet="5Arrows">
        <cfvo type="percent" val="0"/>
        <cfvo type="num" val="0.99"/>
        <cfvo type="num" val="1"/>
        <cfvo type="num" val="1" gte="0"/>
        <cfvo type="num" val="1.01"/>
      </iconSet>
    </cfRule>
  </conditionalFormatting>
  <conditionalFormatting sqref="H240">
    <cfRule type="iconSet" priority="11868">
      <iconSet iconSet="3Symbols">
        <cfvo type="percent" val="0"/>
        <cfvo type="num" val="0.85"/>
        <cfvo type="num" val="0.995"/>
      </iconSet>
    </cfRule>
  </conditionalFormatting>
  <conditionalFormatting sqref="H240">
    <cfRule type="iconSet" priority="11870">
      <iconSet iconSet="5Arrows">
        <cfvo type="percent" val="0"/>
        <cfvo type="num" val="0.99"/>
        <cfvo type="num" val="1"/>
        <cfvo type="num" val="1" gte="0"/>
        <cfvo type="num" val="1.01"/>
      </iconSet>
    </cfRule>
  </conditionalFormatting>
  <conditionalFormatting sqref="H246">
    <cfRule type="iconSet" priority="287">
      <iconSet iconSet="3Symbols">
        <cfvo type="percent" val="0"/>
        <cfvo type="num" val="0.85"/>
        <cfvo type="num" val="0.995"/>
      </iconSet>
    </cfRule>
  </conditionalFormatting>
  <conditionalFormatting sqref="H246">
    <cfRule type="iconSet" priority="288">
      <iconSet iconSet="5Arrows">
        <cfvo type="percent" val="0"/>
        <cfvo type="num" val="0.99"/>
        <cfvo type="num" val="1"/>
        <cfvo type="num" val="1" gte="0"/>
        <cfvo type="num" val="1.01"/>
      </iconSet>
    </cfRule>
  </conditionalFormatting>
  <conditionalFormatting sqref="H249">
    <cfRule type="iconSet" priority="284">
      <iconSet iconSet="5Arrows">
        <cfvo type="percent" val="0"/>
        <cfvo type="num" val="0.99"/>
        <cfvo type="num" val="1"/>
        <cfvo type="num" val="1" gte="0"/>
        <cfvo type="num" val="1.01"/>
      </iconSet>
    </cfRule>
  </conditionalFormatting>
  <conditionalFormatting sqref="H249">
    <cfRule type="iconSet" priority="285">
      <iconSet iconSet="3Symbols">
        <cfvo type="percent" val="0"/>
        <cfvo type="num" val="0.85"/>
        <cfvo type="num" val="0.995"/>
      </iconSet>
    </cfRule>
  </conditionalFormatting>
  <conditionalFormatting sqref="H250">
    <cfRule type="iconSet" priority="280">
      <iconSet iconSet="5Arrows">
        <cfvo type="percent" val="0"/>
        <cfvo type="num" val="0.99"/>
        <cfvo type="num" val="1"/>
        <cfvo type="num" val="1" gte="0"/>
        <cfvo type="num" val="1.01"/>
      </iconSet>
    </cfRule>
  </conditionalFormatting>
  <conditionalFormatting sqref="H250">
    <cfRule type="iconSet" priority="282">
      <iconSet iconSet="3Symbols">
        <cfvo type="percent" val="0"/>
        <cfvo type="num" val="0.85"/>
        <cfvo type="num" val="0.995"/>
      </iconSet>
    </cfRule>
  </conditionalFormatting>
  <conditionalFormatting sqref="H251">
    <cfRule type="iconSet" priority="278">
      <iconSet iconSet="5Arrows">
        <cfvo type="percent" val="0"/>
        <cfvo type="num" val="0.99"/>
        <cfvo type="num" val="1"/>
        <cfvo type="num" val="1" gte="0"/>
        <cfvo type="num" val="1.01"/>
      </iconSet>
    </cfRule>
  </conditionalFormatting>
  <conditionalFormatting sqref="H251">
    <cfRule type="iconSet" priority="279">
      <iconSet iconSet="3Symbols">
        <cfvo type="percent" val="0"/>
        <cfvo type="num" val="0.85"/>
        <cfvo type="num" val="0.995"/>
      </iconSet>
    </cfRule>
  </conditionalFormatting>
  <conditionalFormatting sqref="H254">
    <cfRule type="iconSet" priority="275">
      <iconSet iconSet="5Arrows">
        <cfvo type="percent" val="0"/>
        <cfvo type="num" val="0.99"/>
        <cfvo type="num" val="1"/>
        <cfvo type="num" val="1" gte="0"/>
        <cfvo type="num" val="1.01"/>
      </iconSet>
    </cfRule>
  </conditionalFormatting>
  <conditionalFormatting sqref="H254">
    <cfRule type="iconSet" priority="276">
      <iconSet iconSet="3Symbols">
        <cfvo type="percent" val="0"/>
        <cfvo type="num" val="0.85"/>
        <cfvo type="num" val="0.995"/>
      </iconSet>
    </cfRule>
  </conditionalFormatting>
  <conditionalFormatting sqref="H263">
    <cfRule type="iconSet" priority="271">
      <iconSet iconSet="5Arrows">
        <cfvo type="percent" val="0"/>
        <cfvo type="num" val="0.99"/>
        <cfvo type="num" val="1"/>
        <cfvo type="num" val="1" gte="0"/>
        <cfvo type="num" val="1.01"/>
      </iconSet>
    </cfRule>
  </conditionalFormatting>
  <conditionalFormatting sqref="H263">
    <cfRule type="iconSet" priority="272">
      <iconSet iconSet="5Arrows">
        <cfvo type="percent" val="0"/>
        <cfvo type="num" val="0.99"/>
        <cfvo type="num" val="1"/>
        <cfvo type="num" val="1" gte="0"/>
        <cfvo type="num" val="1.01"/>
      </iconSet>
    </cfRule>
  </conditionalFormatting>
  <conditionalFormatting sqref="H263">
    <cfRule type="iconSet" priority="273">
      <iconSet iconSet="3Symbols">
        <cfvo type="percent" val="0"/>
        <cfvo type="num" val="0.85"/>
        <cfvo type="num" val="0.995"/>
      </iconSet>
    </cfRule>
  </conditionalFormatting>
  <conditionalFormatting sqref="H265">
    <cfRule type="iconSet" priority="262">
      <iconSet iconSet="5Arrows">
        <cfvo type="percent" val="0"/>
        <cfvo type="num" val="0.99"/>
        <cfvo type="num" val="1"/>
        <cfvo type="num" val="1" gte="0"/>
        <cfvo type="num" val="1.01"/>
      </iconSet>
    </cfRule>
  </conditionalFormatting>
  <conditionalFormatting sqref="H265">
    <cfRule type="iconSet" priority="263">
      <iconSet iconSet="5Arrows">
        <cfvo type="percent" val="0"/>
        <cfvo type="num" val="0.99"/>
        <cfvo type="num" val="1"/>
        <cfvo type="num" val="1" gte="0"/>
        <cfvo type="num" val="1.01"/>
      </iconSet>
    </cfRule>
  </conditionalFormatting>
  <conditionalFormatting sqref="H265">
    <cfRule type="iconSet" priority="264">
      <iconSet iconSet="3Symbols">
        <cfvo type="percent" val="0"/>
        <cfvo type="num" val="0.85"/>
        <cfvo type="num" val="0.995"/>
      </iconSet>
    </cfRule>
  </conditionalFormatting>
  <conditionalFormatting sqref="H269">
    <cfRule type="iconSet" priority="253">
      <iconSet iconSet="5Arrows">
        <cfvo type="percent" val="0"/>
        <cfvo type="num" val="0.99"/>
        <cfvo type="num" val="1"/>
        <cfvo type="num" val="1" gte="0"/>
        <cfvo type="num" val="1.01"/>
      </iconSet>
    </cfRule>
  </conditionalFormatting>
  <conditionalFormatting sqref="H269">
    <cfRule type="iconSet" priority="254">
      <iconSet iconSet="5Arrows">
        <cfvo type="percent" val="0"/>
        <cfvo type="num" val="0.99"/>
        <cfvo type="num" val="1"/>
        <cfvo type="num" val="1" gte="0"/>
        <cfvo type="num" val="1.01"/>
      </iconSet>
    </cfRule>
  </conditionalFormatting>
  <conditionalFormatting sqref="H269">
    <cfRule type="iconSet" priority="255">
      <iconSet iconSet="3Symbols">
        <cfvo type="percent" val="0"/>
        <cfvo type="num" val="0.85"/>
        <cfvo type="num" val="0.995"/>
      </iconSet>
    </cfRule>
  </conditionalFormatting>
  <conditionalFormatting sqref="H270:H271">
    <cfRule type="iconSet" priority="248">
      <iconSet iconSet="5Arrows">
        <cfvo type="percent" val="0"/>
        <cfvo type="num" val="0.99"/>
        <cfvo type="num" val="1"/>
        <cfvo type="num" val="1" gte="0"/>
        <cfvo type="num" val="1.01"/>
      </iconSet>
    </cfRule>
  </conditionalFormatting>
  <conditionalFormatting sqref="H270:H271">
    <cfRule type="iconSet" priority="249">
      <iconSet iconSet="5Arrows">
        <cfvo type="percent" val="0"/>
        <cfvo type="num" val="0.99"/>
        <cfvo type="num" val="1"/>
        <cfvo type="num" val="1" gte="0"/>
        <cfvo type="num" val="1.01"/>
      </iconSet>
    </cfRule>
  </conditionalFormatting>
  <conditionalFormatting sqref="H270:H271">
    <cfRule type="iconSet" priority="250">
      <iconSet iconSet="3Symbols">
        <cfvo type="percent" val="0"/>
        <cfvo type="num" val="0.85"/>
        <cfvo type="num" val="0.995"/>
      </iconSet>
    </cfRule>
  </conditionalFormatting>
  <conditionalFormatting sqref="H272">
    <cfRule type="iconSet" priority="244">
      <iconSet iconSet="5Arrows">
        <cfvo type="percent" val="0"/>
        <cfvo type="num" val="0.99"/>
        <cfvo type="num" val="1"/>
        <cfvo type="num" val="1" gte="0"/>
        <cfvo type="num" val="1.01"/>
      </iconSet>
    </cfRule>
  </conditionalFormatting>
  <conditionalFormatting sqref="H272">
    <cfRule type="iconSet" priority="245">
      <iconSet iconSet="5Arrows">
        <cfvo type="percent" val="0"/>
        <cfvo type="num" val="0.99"/>
        <cfvo type="num" val="1"/>
        <cfvo type="num" val="1" gte="0"/>
        <cfvo type="num" val="1.01"/>
      </iconSet>
    </cfRule>
  </conditionalFormatting>
  <conditionalFormatting sqref="H272">
    <cfRule type="iconSet" priority="246">
      <iconSet iconSet="3Symbols">
        <cfvo type="percent" val="0"/>
        <cfvo type="num" val="0.85"/>
        <cfvo type="num" val="0.995"/>
      </iconSet>
    </cfRule>
  </conditionalFormatting>
  <conditionalFormatting sqref="H273">
    <cfRule type="iconSet" priority="239">
      <iconSet iconSet="5Arrows">
        <cfvo type="percent" val="0"/>
        <cfvo type="num" val="0.99"/>
        <cfvo type="num" val="1"/>
        <cfvo type="num" val="1" gte="0"/>
        <cfvo type="num" val="1.01"/>
      </iconSet>
    </cfRule>
  </conditionalFormatting>
  <conditionalFormatting sqref="H273">
    <cfRule type="iconSet" priority="240">
      <iconSet iconSet="5Arrows">
        <cfvo type="percent" val="0"/>
        <cfvo type="num" val="0.99"/>
        <cfvo type="num" val="1"/>
        <cfvo type="num" val="1" gte="0"/>
        <cfvo type="num" val="1.01"/>
      </iconSet>
    </cfRule>
  </conditionalFormatting>
  <conditionalFormatting sqref="H273">
    <cfRule type="iconSet" priority="241">
      <iconSet iconSet="3Symbols">
        <cfvo type="percent" val="0"/>
        <cfvo type="num" val="0.85"/>
        <cfvo type="num" val="0.995"/>
      </iconSet>
    </cfRule>
  </conditionalFormatting>
  <conditionalFormatting sqref="H266:H268">
    <cfRule type="iconSet" priority="12140">
      <iconSet iconSet="5Arrows">
        <cfvo type="percent" val="0"/>
        <cfvo type="num" val="0.99"/>
        <cfvo type="num" val="1"/>
        <cfvo type="num" val="1" gte="0"/>
        <cfvo type="num" val="1.01"/>
      </iconSet>
    </cfRule>
  </conditionalFormatting>
  <conditionalFormatting sqref="H266:H268">
    <cfRule type="iconSet" priority="12142">
      <iconSet iconSet="3Symbols">
        <cfvo type="percent" val="0"/>
        <cfvo type="num" val="0.85"/>
        <cfvo type="num" val="0.995"/>
      </iconSet>
    </cfRule>
  </conditionalFormatting>
  <conditionalFormatting sqref="H275">
    <cfRule type="iconSet" priority="12262">
      <iconSet iconSet="5Arrows">
        <cfvo type="percent" val="0"/>
        <cfvo type="num" val="0.99"/>
        <cfvo type="num" val="1"/>
        <cfvo type="num" val="1" gte="0"/>
        <cfvo type="num" val="1.01"/>
      </iconSet>
    </cfRule>
  </conditionalFormatting>
  <conditionalFormatting sqref="H275">
    <cfRule type="iconSet" priority="12264">
      <iconSet iconSet="3Symbols">
        <cfvo type="percent" val="0"/>
        <cfvo type="num" val="0.85"/>
        <cfvo type="num" val="0.995"/>
      </iconSet>
    </cfRule>
  </conditionalFormatting>
  <conditionalFormatting sqref="H283">
    <cfRule type="iconSet" priority="237">
      <iconSet iconSet="3Symbols">
        <cfvo type="percent" val="0"/>
        <cfvo type="num" val="0.85"/>
        <cfvo type="num" val="0.995"/>
      </iconSet>
    </cfRule>
  </conditionalFormatting>
  <conditionalFormatting sqref="H284">
    <cfRule type="iconSet" priority="235">
      <iconSet iconSet="3Symbols">
        <cfvo type="percent" val="0"/>
        <cfvo type="num" val="0.85"/>
        <cfvo type="num" val="0.995"/>
      </iconSet>
    </cfRule>
  </conditionalFormatting>
  <conditionalFormatting sqref="H281:H282">
    <cfRule type="iconSet" priority="12385">
      <iconSet iconSet="3Symbols">
        <cfvo type="percent" val="0"/>
        <cfvo type="num" val="0.85"/>
        <cfvo type="num" val="0.995"/>
      </iconSet>
    </cfRule>
  </conditionalFormatting>
  <conditionalFormatting sqref="H286">
    <cfRule type="iconSet" priority="12506">
      <iconSet iconSet="3Symbols">
        <cfvo type="percent" val="0"/>
        <cfvo type="num" val="0.85"/>
        <cfvo type="num" val="0.995"/>
      </iconSet>
    </cfRule>
  </conditionalFormatting>
  <conditionalFormatting sqref="H287">
    <cfRule type="iconSet" priority="231">
      <iconSet iconSet="3Symbols">
        <cfvo type="percent" val="0"/>
        <cfvo type="num" val="0.85"/>
        <cfvo type="num" val="0.995"/>
      </iconSet>
    </cfRule>
  </conditionalFormatting>
  <conditionalFormatting sqref="H288">
    <cfRule type="iconSet" priority="233">
      <iconSet iconSet="3Symbols">
        <cfvo type="percent" val="0"/>
        <cfvo type="num" val="0.85"/>
        <cfvo type="num" val="0.995"/>
      </iconSet>
    </cfRule>
  </conditionalFormatting>
  <conditionalFormatting sqref="H289">
    <cfRule type="iconSet" priority="229">
      <iconSet iconSet="3Symbols">
        <cfvo type="percent" val="0"/>
        <cfvo type="num" val="0.85"/>
        <cfvo type="num" val="0.995"/>
      </iconSet>
    </cfRule>
  </conditionalFormatting>
  <conditionalFormatting sqref="H290">
    <cfRule type="iconSet" priority="225">
      <iconSet iconSet="3Symbols">
        <cfvo type="percent" val="0"/>
        <cfvo type="num" val="0.85"/>
        <cfvo type="num" val="0.995"/>
      </iconSet>
    </cfRule>
  </conditionalFormatting>
  <conditionalFormatting sqref="H291">
    <cfRule type="iconSet" priority="227">
      <iconSet iconSet="3Symbols">
        <cfvo type="percent" val="0"/>
        <cfvo type="num" val="0.85"/>
        <cfvo type="num" val="0.995"/>
      </iconSet>
    </cfRule>
  </conditionalFormatting>
  <conditionalFormatting sqref="H309">
    <cfRule type="iconSet" priority="215">
      <iconSet iconSet="3Symbols">
        <cfvo type="percent" val="0"/>
        <cfvo type="num" val="0.85"/>
        <cfvo type="num" val="0.995"/>
      </iconSet>
    </cfRule>
  </conditionalFormatting>
  <conditionalFormatting sqref="H309">
    <cfRule type="iconSet" priority="217">
      <iconSet iconSet="3Symbols">
        <cfvo type="percent" val="0"/>
        <cfvo type="num" val="0.85"/>
        <cfvo type="num" val="0.995"/>
      </iconSet>
    </cfRule>
  </conditionalFormatting>
  <conditionalFormatting sqref="H310">
    <cfRule type="iconSet" priority="211">
      <iconSet iconSet="3Symbols">
        <cfvo type="percent" val="0"/>
        <cfvo type="num" val="0.85"/>
        <cfvo type="num" val="0.995"/>
      </iconSet>
    </cfRule>
  </conditionalFormatting>
  <conditionalFormatting sqref="H310">
    <cfRule type="iconSet" priority="213">
      <iconSet iconSet="3Symbols">
        <cfvo type="percent" val="0"/>
        <cfvo type="num" val="0.85"/>
        <cfvo type="num" val="0.995"/>
      </iconSet>
    </cfRule>
  </conditionalFormatting>
  <conditionalFormatting sqref="H308">
    <cfRule type="iconSet" priority="12628">
      <iconSet iconSet="3Symbols">
        <cfvo type="percent" val="0"/>
        <cfvo type="num" val="0.85"/>
        <cfvo type="num" val="0.995"/>
      </iconSet>
    </cfRule>
  </conditionalFormatting>
  <conditionalFormatting sqref="H308">
    <cfRule type="iconSet" priority="12629">
      <iconSet iconSet="3Symbols">
        <cfvo type="percent" val="0"/>
        <cfvo type="num" val="0.85"/>
        <cfvo type="num" val="0.995"/>
      </iconSet>
    </cfRule>
  </conditionalFormatting>
  <conditionalFormatting sqref="H312:H314">
    <cfRule type="iconSet" priority="12761">
      <iconSet iconSet="3Symbols">
        <cfvo type="percent" val="0"/>
        <cfvo type="num" val="0.85"/>
        <cfvo type="num" val="0.995"/>
      </iconSet>
    </cfRule>
  </conditionalFormatting>
  <conditionalFormatting sqref="H317">
    <cfRule type="iconSet" priority="12881">
      <iconSet iconSet="3Symbols">
        <cfvo type="percent" val="0"/>
        <cfvo type="num" val="0.85"/>
        <cfvo type="num" val="0.995"/>
      </iconSet>
    </cfRule>
  </conditionalFormatting>
  <conditionalFormatting sqref="H327">
    <cfRule type="iconSet" priority="197">
      <iconSet iconSet="3Symbols">
        <cfvo type="percent" val="0"/>
        <cfvo type="num" val="0.85"/>
        <cfvo type="num" val="0.995"/>
      </iconSet>
    </cfRule>
  </conditionalFormatting>
  <conditionalFormatting sqref="H327">
    <cfRule type="iconSet" priority="199">
      <iconSet iconSet="3Symbols">
        <cfvo type="percent" val="0"/>
        <cfvo type="num" val="0.85"/>
        <cfvo type="num" val="0.995"/>
      </iconSet>
    </cfRule>
  </conditionalFormatting>
  <conditionalFormatting sqref="H328:H329">
    <cfRule type="iconSet" priority="202">
      <iconSet iconSet="3Symbols">
        <cfvo type="percent" val="0"/>
        <cfvo type="num" val="0.85"/>
        <cfvo type="num" val="0.995"/>
      </iconSet>
    </cfRule>
  </conditionalFormatting>
  <conditionalFormatting sqref="H330">
    <cfRule type="iconSet" priority="191">
      <iconSet iconSet="3Symbols">
        <cfvo type="percent" val="0"/>
        <cfvo type="num" val="0.85"/>
        <cfvo type="num" val="0.995"/>
      </iconSet>
    </cfRule>
  </conditionalFormatting>
  <conditionalFormatting sqref="H330">
    <cfRule type="iconSet" priority="193">
      <iconSet iconSet="3Symbols">
        <cfvo type="percent" val="0"/>
        <cfvo type="num" val="0.85"/>
        <cfvo type="num" val="0.995"/>
      </iconSet>
    </cfRule>
  </conditionalFormatting>
  <conditionalFormatting sqref="H331">
    <cfRule type="iconSet" priority="196">
      <iconSet iconSet="3Symbols">
        <cfvo type="percent" val="0"/>
        <cfvo type="num" val="0.85"/>
        <cfvo type="num" val="0.995"/>
      </iconSet>
    </cfRule>
  </conditionalFormatting>
  <conditionalFormatting sqref="H332">
    <cfRule type="iconSet" priority="185">
      <iconSet iconSet="3Symbols">
        <cfvo type="percent" val="0"/>
        <cfvo type="num" val="0.85"/>
        <cfvo type="num" val="0.995"/>
      </iconSet>
    </cfRule>
  </conditionalFormatting>
  <conditionalFormatting sqref="H332">
    <cfRule type="iconSet" priority="187">
      <iconSet iconSet="3Symbols">
        <cfvo type="percent" val="0"/>
        <cfvo type="num" val="0.85"/>
        <cfvo type="num" val="0.995"/>
      </iconSet>
    </cfRule>
  </conditionalFormatting>
  <conditionalFormatting sqref="H333">
    <cfRule type="iconSet" priority="190">
      <iconSet iconSet="3Symbols">
        <cfvo type="percent" val="0"/>
        <cfvo type="num" val="0.85"/>
        <cfvo type="num" val="0.995"/>
      </iconSet>
    </cfRule>
  </conditionalFormatting>
  <conditionalFormatting sqref="H321:H326">
    <cfRule type="iconSet" priority="13148">
      <iconSet iconSet="3Symbols">
        <cfvo type="percent" val="0"/>
        <cfvo type="num" val="0.85"/>
        <cfvo type="num" val="0.995"/>
      </iconSet>
    </cfRule>
  </conditionalFormatting>
  <conditionalFormatting sqref="H335">
    <cfRule type="iconSet" priority="13268">
      <iconSet iconSet="3Symbols">
        <cfvo type="percent" val="0"/>
        <cfvo type="num" val="0.85"/>
        <cfvo type="num" val="0.995"/>
      </iconSet>
    </cfRule>
  </conditionalFormatting>
  <conditionalFormatting sqref="H346:H349">
    <cfRule type="iconSet" priority="13407">
      <iconSet iconSet="3Symbols">
        <cfvo type="percent" val="0"/>
        <cfvo type="num" val="0.85"/>
        <cfvo type="num" val="0.995"/>
      </iconSet>
    </cfRule>
  </conditionalFormatting>
  <conditionalFormatting sqref="H351">
    <cfRule type="iconSet" priority="180">
      <iconSet iconSet="3Symbols">
        <cfvo type="percent" val="0"/>
        <cfvo type="num" val="0.85"/>
        <cfvo type="num" val="0.995"/>
      </iconSet>
    </cfRule>
  </conditionalFormatting>
  <conditionalFormatting sqref="H353:H356">
    <cfRule type="iconSet" priority="13538">
      <iconSet iconSet="3Symbols">
        <cfvo type="percent" val="0"/>
        <cfvo type="num" val="0.85"/>
        <cfvo type="num" val="0.995"/>
      </iconSet>
    </cfRule>
  </conditionalFormatting>
  <conditionalFormatting sqref="H358">
    <cfRule type="iconSet" priority="177">
      <iconSet iconSet="3Symbols">
        <cfvo type="percent" val="0"/>
        <cfvo type="num" val="0.85"/>
        <cfvo type="num" val="0.995"/>
      </iconSet>
    </cfRule>
  </conditionalFormatting>
  <conditionalFormatting sqref="H365">
    <cfRule type="iconSet" priority="174">
      <iconSet iconSet="3Symbols">
        <cfvo type="percent" val="0"/>
        <cfvo type="num" val="0.85"/>
        <cfvo type="num" val="0.995"/>
      </iconSet>
    </cfRule>
  </conditionalFormatting>
  <conditionalFormatting sqref="H371">
    <cfRule type="iconSet" priority="164">
      <iconSet iconSet="3Symbols">
        <cfvo type="percent" val="0"/>
        <cfvo type="num" val="0.85"/>
        <cfvo type="num" val="0.995"/>
      </iconSet>
    </cfRule>
  </conditionalFormatting>
  <conditionalFormatting sqref="H381">
    <cfRule type="iconSet" priority="158">
      <iconSet iconSet="3Symbols">
        <cfvo type="percent" val="0"/>
        <cfvo type="num" val="0.85"/>
        <cfvo type="num" val="0.995"/>
      </iconSet>
    </cfRule>
  </conditionalFormatting>
  <conditionalFormatting sqref="H388">
    <cfRule type="iconSet" priority="13788">
      <iconSet iconSet="3Symbols">
        <cfvo type="percent" val="0"/>
        <cfvo type="num" val="0.85"/>
        <cfvo type="num" val="0.995"/>
      </iconSet>
    </cfRule>
  </conditionalFormatting>
  <conditionalFormatting sqref="H384">
    <cfRule type="iconSet" priority="156">
      <iconSet iconSet="3Symbols">
        <cfvo type="percent" val="0"/>
        <cfvo type="num" val="0.85"/>
        <cfvo type="num" val="0.995"/>
      </iconSet>
    </cfRule>
  </conditionalFormatting>
  <conditionalFormatting sqref="H386">
    <cfRule type="iconSet" priority="152">
      <iconSet iconSet="3Symbols">
        <cfvo type="percent" val="0"/>
        <cfvo type="num" val="0.85"/>
        <cfvo type="num" val="0.995"/>
      </iconSet>
    </cfRule>
  </conditionalFormatting>
  <conditionalFormatting sqref="H390">
    <cfRule type="iconSet" priority="148">
      <iconSet iconSet="3Symbols">
        <cfvo type="percent" val="0"/>
        <cfvo type="num" val="0.85"/>
        <cfvo type="num" val="0.995"/>
      </iconSet>
    </cfRule>
  </conditionalFormatting>
  <conditionalFormatting sqref="H394:H399">
    <cfRule type="iconSet" priority="13909">
      <iconSet iconSet="3Symbols">
        <cfvo type="percent" val="0"/>
        <cfvo type="num" val="0.85"/>
        <cfvo type="num" val="0.995"/>
      </iconSet>
    </cfRule>
  </conditionalFormatting>
  <conditionalFormatting sqref="H405">
    <cfRule type="iconSet" priority="140">
      <iconSet iconSet="3Symbols">
        <cfvo type="percent" val="0"/>
        <cfvo type="num" val="0.85"/>
        <cfvo type="num" val="0.995"/>
      </iconSet>
    </cfRule>
  </conditionalFormatting>
  <conditionalFormatting sqref="H510">
    <cfRule type="iconSet" priority="14032">
      <iconSet iconSet="3Symbols">
        <cfvo type="percent" val="0"/>
        <cfvo type="num" val="0.85"/>
        <cfvo type="num" val="0.995"/>
      </iconSet>
    </cfRule>
  </conditionalFormatting>
  <conditionalFormatting sqref="H511">
    <cfRule type="iconSet" priority="128">
      <iconSet iconSet="3Symbols">
        <cfvo type="percent" val="0"/>
        <cfvo type="num" val="0.85"/>
        <cfvo type="num" val="0.995"/>
      </iconSet>
    </cfRule>
  </conditionalFormatting>
  <conditionalFormatting sqref="H512">
    <cfRule type="iconSet" priority="130">
      <iconSet iconSet="3Symbols">
        <cfvo type="percent" val="0"/>
        <cfvo type="num" val="0.85"/>
        <cfvo type="num" val="0.995"/>
      </iconSet>
    </cfRule>
  </conditionalFormatting>
  <conditionalFormatting sqref="H513">
    <cfRule type="iconSet" priority="126">
      <iconSet iconSet="3Symbols">
        <cfvo type="percent" val="0"/>
        <cfvo type="num" val="0.85"/>
        <cfvo type="num" val="0.995"/>
      </iconSet>
    </cfRule>
  </conditionalFormatting>
  <conditionalFormatting sqref="H514">
    <cfRule type="iconSet" priority="122">
      <iconSet iconSet="3Symbols">
        <cfvo type="percent" val="0"/>
        <cfvo type="num" val="0.85"/>
        <cfvo type="num" val="0.995"/>
      </iconSet>
    </cfRule>
  </conditionalFormatting>
  <conditionalFormatting sqref="H515">
    <cfRule type="iconSet" priority="124">
      <iconSet iconSet="3Symbols">
        <cfvo type="percent" val="0"/>
        <cfvo type="num" val="0.85"/>
        <cfvo type="num" val="0.995"/>
      </iconSet>
    </cfRule>
  </conditionalFormatting>
  <conditionalFormatting sqref="H517:H518">
    <cfRule type="iconSet" priority="14153">
      <iconSet iconSet="3Symbols">
        <cfvo type="percent" val="0"/>
        <cfvo type="num" val="0.85"/>
        <cfvo type="num" val="0.995"/>
      </iconSet>
    </cfRule>
  </conditionalFormatting>
  <conditionalFormatting sqref="H519">
    <cfRule type="iconSet" priority="118">
      <iconSet iconSet="3Symbols">
        <cfvo type="percent" val="0"/>
        <cfvo type="num" val="0.85"/>
        <cfvo type="num" val="0.995"/>
      </iconSet>
    </cfRule>
  </conditionalFormatting>
  <conditionalFormatting sqref="H520:H521">
    <cfRule type="iconSet" priority="120">
      <iconSet iconSet="3Symbols">
        <cfvo type="percent" val="0"/>
        <cfvo type="num" val="0.85"/>
        <cfvo type="num" val="0.995"/>
      </iconSet>
    </cfRule>
  </conditionalFormatting>
  <conditionalFormatting sqref="H523:H526">
    <cfRule type="iconSet" priority="14274">
      <iconSet iconSet="3Symbols">
        <cfvo type="percent" val="0"/>
        <cfvo type="num" val="0.85"/>
        <cfvo type="num" val="0.995"/>
      </iconSet>
    </cfRule>
  </conditionalFormatting>
  <conditionalFormatting sqref="H530">
    <cfRule type="iconSet" priority="116">
      <iconSet iconSet="3Symbols">
        <cfvo type="percent" val="0"/>
        <cfvo type="num" val="0.85"/>
        <cfvo type="num" val="0.995"/>
      </iconSet>
    </cfRule>
  </conditionalFormatting>
  <conditionalFormatting sqref="H531">
    <cfRule type="iconSet" priority="114">
      <iconSet iconSet="3Symbols">
        <cfvo type="percent" val="0"/>
        <cfvo type="num" val="0.85"/>
        <cfvo type="num" val="0.995"/>
      </iconSet>
    </cfRule>
  </conditionalFormatting>
  <conditionalFormatting sqref="H532">
    <cfRule type="iconSet" priority="112">
      <iconSet iconSet="3Symbols">
        <cfvo type="percent" val="0"/>
        <cfvo type="num" val="0.85"/>
        <cfvo type="num" val="0.995"/>
      </iconSet>
    </cfRule>
  </conditionalFormatting>
  <conditionalFormatting sqref="H535">
    <cfRule type="iconSet" priority="110">
      <iconSet iconSet="3Symbols">
        <cfvo type="percent" val="0"/>
        <cfvo type="num" val="0.85"/>
        <cfvo type="num" val="0.995"/>
      </iconSet>
    </cfRule>
  </conditionalFormatting>
  <conditionalFormatting sqref="H536:H537 H541">
    <cfRule type="iconSet" priority="108">
      <iconSet iconSet="3Symbols">
        <cfvo type="percent" val="0"/>
        <cfvo type="num" val="0.85"/>
        <cfvo type="num" val="0.995"/>
      </iconSet>
    </cfRule>
  </conditionalFormatting>
  <conditionalFormatting sqref="H538">
    <cfRule type="iconSet" priority="106">
      <iconSet iconSet="3Symbols">
        <cfvo type="percent" val="0"/>
        <cfvo type="num" val="0.85"/>
        <cfvo type="num" val="0.995"/>
      </iconSet>
    </cfRule>
  </conditionalFormatting>
  <conditionalFormatting sqref="H539">
    <cfRule type="iconSet" priority="104">
      <iconSet iconSet="3Symbols">
        <cfvo type="percent" val="0"/>
        <cfvo type="num" val="0.85"/>
        <cfvo type="num" val="0.995"/>
      </iconSet>
    </cfRule>
  </conditionalFormatting>
  <conditionalFormatting sqref="H540">
    <cfRule type="iconSet" priority="102">
      <iconSet iconSet="3Symbols">
        <cfvo type="percent" val="0"/>
        <cfvo type="num" val="0.85"/>
        <cfvo type="num" val="0.995"/>
      </iconSet>
    </cfRule>
  </conditionalFormatting>
  <conditionalFormatting sqref="H542">
    <cfRule type="iconSet" priority="98">
      <iconSet iconSet="3Symbols">
        <cfvo type="percent" val="0"/>
        <cfvo type="num" val="0.85"/>
        <cfvo type="num" val="0.995"/>
      </iconSet>
    </cfRule>
  </conditionalFormatting>
  <conditionalFormatting sqref="H543">
    <cfRule type="iconSet" priority="100">
      <iconSet iconSet="3Symbols">
        <cfvo type="percent" val="0"/>
        <cfvo type="num" val="0.85"/>
        <cfvo type="num" val="0.995"/>
      </iconSet>
    </cfRule>
  </conditionalFormatting>
  <conditionalFormatting sqref="H544">
    <cfRule type="iconSet" priority="96">
      <iconSet iconSet="3Symbols">
        <cfvo type="percent" val="0"/>
        <cfvo type="num" val="0.85"/>
        <cfvo type="num" val="0.995"/>
      </iconSet>
    </cfRule>
  </conditionalFormatting>
  <conditionalFormatting sqref="H547">
    <cfRule type="iconSet" priority="92">
      <iconSet iconSet="3Symbols">
        <cfvo type="percent" val="0"/>
        <cfvo type="num" val="0.85"/>
        <cfvo type="num" val="0.995"/>
      </iconSet>
    </cfRule>
  </conditionalFormatting>
  <conditionalFormatting sqref="H545:H546">
    <cfRule type="iconSet" priority="14349">
      <iconSet iconSet="3Symbols">
        <cfvo type="percent" val="0"/>
        <cfvo type="num" val="0.85"/>
        <cfvo type="num" val="0.995"/>
      </iconSet>
    </cfRule>
  </conditionalFormatting>
  <conditionalFormatting sqref="H548">
    <cfRule type="iconSet" priority="84">
      <iconSet iconSet="3Symbols">
        <cfvo type="percent" val="0"/>
        <cfvo type="num" val="0.85"/>
        <cfvo type="num" val="0.995"/>
      </iconSet>
    </cfRule>
  </conditionalFormatting>
  <conditionalFormatting sqref="H549:H550">
    <cfRule type="iconSet" priority="86">
      <iconSet iconSet="3Symbols">
        <cfvo type="percent" val="0"/>
        <cfvo type="num" val="0.85"/>
        <cfvo type="num" val="0.995"/>
      </iconSet>
    </cfRule>
  </conditionalFormatting>
  <conditionalFormatting sqref="H551">
    <cfRule type="iconSet" priority="80">
      <iconSet iconSet="3Symbols">
        <cfvo type="percent" val="0"/>
        <cfvo type="num" val="0.85"/>
        <cfvo type="num" val="0.995"/>
      </iconSet>
    </cfRule>
  </conditionalFormatting>
  <conditionalFormatting sqref="H553">
    <cfRule type="iconSet" priority="78">
      <iconSet iconSet="3Symbols">
        <cfvo type="percent" val="0"/>
        <cfvo type="num" val="0.85"/>
        <cfvo type="num" val="0.995"/>
      </iconSet>
    </cfRule>
  </conditionalFormatting>
  <conditionalFormatting sqref="H555">
    <cfRule type="iconSet" priority="74">
      <iconSet iconSet="3Symbols">
        <cfvo type="percent" val="0"/>
        <cfvo type="num" val="0.85"/>
        <cfvo type="num" val="0.995"/>
      </iconSet>
    </cfRule>
  </conditionalFormatting>
  <conditionalFormatting sqref="H556">
    <cfRule type="iconSet" priority="76">
      <iconSet iconSet="3Symbols">
        <cfvo type="percent" val="0"/>
        <cfvo type="num" val="0.85"/>
        <cfvo type="num" val="0.995"/>
      </iconSet>
    </cfRule>
  </conditionalFormatting>
  <conditionalFormatting sqref="H557">
    <cfRule type="iconSet" priority="70">
      <iconSet iconSet="3Symbols">
        <cfvo type="percent" val="0"/>
        <cfvo type="num" val="0.85"/>
        <cfvo type="num" val="0.995"/>
      </iconSet>
    </cfRule>
  </conditionalFormatting>
  <conditionalFormatting sqref="H558:H559">
    <cfRule type="iconSet" priority="72">
      <iconSet iconSet="3Symbols">
        <cfvo type="percent" val="0"/>
        <cfvo type="num" val="0.85"/>
        <cfvo type="num" val="0.995"/>
      </iconSet>
    </cfRule>
  </conditionalFormatting>
  <conditionalFormatting sqref="H528:H529 H533:H534">
    <cfRule type="iconSet" priority="14420">
      <iconSet iconSet="3Symbols">
        <cfvo type="percent" val="0"/>
        <cfvo type="num" val="0.85"/>
        <cfvo type="num" val="0.995"/>
      </iconSet>
    </cfRule>
  </conditionalFormatting>
  <conditionalFormatting sqref="H579 H573">
    <cfRule type="iconSet" priority="66">
      <iconSet iconSet="3Symbols">
        <cfvo type="percent" val="0"/>
        <cfvo type="num" val="0.85"/>
        <cfvo type="num" val="0.995"/>
      </iconSet>
    </cfRule>
  </conditionalFormatting>
  <conditionalFormatting sqref="H580">
    <cfRule type="iconSet" priority="68">
      <iconSet iconSet="3Symbols">
        <cfvo type="percent" val="0"/>
        <cfvo type="num" val="0.85"/>
        <cfvo type="num" val="0.995"/>
      </iconSet>
    </cfRule>
  </conditionalFormatting>
  <conditionalFormatting sqref="H574:H575">
    <cfRule type="iconSet" priority="14427">
      <iconSet iconSet="3Symbols">
        <cfvo type="percent" val="0"/>
        <cfvo type="num" val="0.85"/>
        <cfvo type="num" val="0.995"/>
      </iconSet>
    </cfRule>
  </conditionalFormatting>
  <conditionalFormatting sqref="H576">
    <cfRule type="iconSet" priority="59">
      <iconSet iconSet="3Symbols">
        <cfvo type="percent" val="0"/>
        <cfvo type="num" val="0.85"/>
        <cfvo type="num" val="0.995"/>
      </iconSet>
    </cfRule>
  </conditionalFormatting>
  <conditionalFormatting sqref="H577:H578">
    <cfRule type="iconSet" priority="57">
      <iconSet iconSet="3Symbols">
        <cfvo type="percent" val="0"/>
        <cfvo type="num" val="0.85"/>
        <cfvo type="num" val="0.995"/>
      </iconSet>
    </cfRule>
  </conditionalFormatting>
  <conditionalFormatting sqref="H581">
    <cfRule type="iconSet" priority="53">
      <iconSet iconSet="3Symbols">
        <cfvo type="percent" val="0"/>
        <cfvo type="num" val="0.85"/>
        <cfvo type="num" val="0.995"/>
      </iconSet>
    </cfRule>
  </conditionalFormatting>
  <conditionalFormatting sqref="H582">
    <cfRule type="iconSet" priority="55">
      <iconSet iconSet="3Symbols">
        <cfvo type="percent" val="0"/>
        <cfvo type="num" val="0.85"/>
        <cfvo type="num" val="0.995"/>
      </iconSet>
    </cfRule>
  </conditionalFormatting>
  <conditionalFormatting sqref="H583">
    <cfRule type="iconSet" priority="49">
      <iconSet iconSet="3Symbols">
        <cfvo type="percent" val="0"/>
        <cfvo type="num" val="0.85"/>
        <cfvo type="num" val="0.995"/>
      </iconSet>
    </cfRule>
  </conditionalFormatting>
  <conditionalFormatting sqref="H584">
    <cfRule type="iconSet" priority="51">
      <iconSet iconSet="3Symbols">
        <cfvo type="percent" val="0"/>
        <cfvo type="num" val="0.85"/>
        <cfvo type="num" val="0.995"/>
      </iconSet>
    </cfRule>
  </conditionalFormatting>
  <conditionalFormatting sqref="H585">
    <cfRule type="iconSet" priority="45">
      <iconSet iconSet="3Symbols">
        <cfvo type="percent" val="0"/>
        <cfvo type="num" val="0.85"/>
        <cfvo type="num" val="0.995"/>
      </iconSet>
    </cfRule>
  </conditionalFormatting>
  <conditionalFormatting sqref="H568 H563">
    <cfRule type="iconSet" priority="39">
      <iconSet iconSet="3Symbols">
        <cfvo type="percent" val="0"/>
        <cfvo type="num" val="0.85"/>
        <cfvo type="num" val="0.995"/>
      </iconSet>
    </cfRule>
  </conditionalFormatting>
  <conditionalFormatting sqref="H570">
    <cfRule type="iconSet" priority="41">
      <iconSet iconSet="3Symbols">
        <cfvo type="percent" val="0"/>
        <cfvo type="num" val="0.85"/>
        <cfvo type="num" val="0.995"/>
      </iconSet>
    </cfRule>
  </conditionalFormatting>
  <conditionalFormatting sqref="H564:H567">
    <cfRule type="iconSet" priority="43">
      <iconSet iconSet="3Symbols">
        <cfvo type="percent" val="0"/>
        <cfvo type="num" val="0.85"/>
        <cfvo type="num" val="0.995"/>
      </iconSet>
    </cfRule>
  </conditionalFormatting>
  <conditionalFormatting sqref="H571">
    <cfRule type="iconSet" priority="30">
      <iconSet iconSet="3Symbols">
        <cfvo type="percent" val="0"/>
        <cfvo type="num" val="0.85"/>
        <cfvo type="num" val="0.995"/>
      </iconSet>
    </cfRule>
  </conditionalFormatting>
  <conditionalFormatting sqref="H569">
    <cfRule type="iconSet" priority="28">
      <iconSet iconSet="3Symbols">
        <cfvo type="percent" val="0"/>
        <cfvo type="num" val="0.85"/>
        <cfvo type="num" val="0.995"/>
      </iconSet>
    </cfRule>
  </conditionalFormatting>
  <conditionalFormatting sqref="H592 H587">
    <cfRule type="iconSet" priority="22">
      <iconSet iconSet="3Symbols">
        <cfvo type="percent" val="0"/>
        <cfvo type="num" val="0.85"/>
        <cfvo type="num" val="0.995"/>
      </iconSet>
    </cfRule>
  </conditionalFormatting>
  <conditionalFormatting sqref="H598">
    <cfRule type="iconSet" priority="24">
      <iconSet iconSet="3Symbols">
        <cfvo type="percent" val="0"/>
        <cfvo type="num" val="0.85"/>
        <cfvo type="num" val="0.995"/>
      </iconSet>
    </cfRule>
  </conditionalFormatting>
  <conditionalFormatting sqref="H588:H589">
    <cfRule type="iconSet" priority="26">
      <iconSet iconSet="3Symbols">
        <cfvo type="percent" val="0"/>
        <cfvo type="num" val="0.85"/>
        <cfvo type="num" val="0.995"/>
      </iconSet>
    </cfRule>
  </conditionalFormatting>
  <conditionalFormatting sqref="H590:H591">
    <cfRule type="iconSet" priority="19">
      <iconSet iconSet="3Symbols">
        <cfvo type="percent" val="0"/>
        <cfvo type="num" val="0.85"/>
        <cfvo type="num" val="0.995"/>
      </iconSet>
    </cfRule>
  </conditionalFormatting>
  <conditionalFormatting sqref="H599">
    <cfRule type="iconSet" priority="13">
      <iconSet iconSet="3Symbols">
        <cfvo type="percent" val="0"/>
        <cfvo type="num" val="0.85"/>
        <cfvo type="num" val="0.995"/>
      </iconSet>
    </cfRule>
  </conditionalFormatting>
  <conditionalFormatting sqref="H600">
    <cfRule type="iconSet" priority="15">
      <iconSet iconSet="3Symbols">
        <cfvo type="percent" val="0"/>
        <cfvo type="num" val="0.85"/>
        <cfvo type="num" val="0.995"/>
      </iconSet>
    </cfRule>
  </conditionalFormatting>
  <conditionalFormatting sqref="H593:H597">
    <cfRule type="iconSet" priority="11">
      <iconSet iconSet="3Symbols">
        <cfvo type="percent" val="0"/>
        <cfvo type="num" val="0.85"/>
        <cfvo type="num" val="0.995"/>
      </iconSet>
    </cfRule>
  </conditionalFormatting>
  <conditionalFormatting sqref="H601">
    <cfRule type="iconSet" priority="1">
      <iconSet iconSet="3Symbols">
        <cfvo type="percent" val="0"/>
        <cfvo type="num" val="0.85"/>
        <cfvo type="num" val="0.995"/>
      </iconSet>
    </cfRule>
  </conditionalFormatting>
  <conditionalFormatting sqref="H561:H562">
    <cfRule type="iconSet" priority="14452">
      <iconSet iconSet="3Symbols">
        <cfvo type="percent" val="0"/>
        <cfvo type="num" val="0.85"/>
        <cfvo type="num" val="0.995"/>
      </iconSet>
    </cfRule>
  </conditionalFormatting>
  <conditionalFormatting sqref="H298">
    <cfRule type="iconSet" priority="14454">
      <iconSet iconSet="3Symbols">
        <cfvo type="percent" val="0"/>
        <cfvo type="num" val="0.85"/>
        <cfvo type="num" val="0.995"/>
      </iconSet>
    </cfRule>
  </conditionalFormatting>
  <conditionalFormatting sqref="H292">
    <cfRule type="iconSet" priority="14455">
      <iconSet iconSet="3Symbols">
        <cfvo type="percent" val="0"/>
        <cfvo type="num" val="0.85"/>
        <cfvo type="num" val="0.995"/>
      </iconSet>
    </cfRule>
  </conditionalFormatting>
  <conditionalFormatting sqref="H315">
    <cfRule type="iconSet" priority="14456">
      <iconSet iconSet="3Symbols">
        <cfvo type="percent" val="0"/>
        <cfvo type="num" val="0.85"/>
        <cfvo type="num" val="0.995"/>
      </iconSet>
    </cfRule>
  </conditionalFormatting>
  <conditionalFormatting sqref="H66">
    <cfRule type="iconSet" priority="14457">
      <iconSet iconSet="3Symbols">
        <cfvo type="percent" val="0"/>
        <cfvo type="num" val="0.85"/>
        <cfvo type="num" val="0.995"/>
      </iconSet>
    </cfRule>
  </conditionalFormatting>
  <conditionalFormatting sqref="H233">
    <cfRule type="iconSet" priority="14458">
      <iconSet iconSet="5Arrows">
        <cfvo type="percent" val="0"/>
        <cfvo type="num" val="0.99"/>
        <cfvo type="num" val="1"/>
        <cfvo type="num" val="1" gte="0"/>
        <cfvo type="num" val="1.01"/>
      </iconSet>
    </cfRule>
  </conditionalFormatting>
  <conditionalFormatting sqref="H560 H527 H522 H516 H509 H480 H6 H276 H359 H68 H26 H37 H48 H52 H56 H62 H74 H81 H90 H100 H115 H119 H122 H147 H156 H161 H165 H181 H186 H188 H209 H215 H220 H224 H233 H238 H248 H252 H256 H274 H280 H285 H298 H307 H311 H315 H320 H334 H345 H352 H366 H376 H387 H393 H400 H408 H430 H434 H450 H456 H461 H470 H475 H490 H493 H498 H422 H292 H169 H94">
    <cfRule type="iconSet" priority="14459">
      <iconSet iconSet="3Symbols">
        <cfvo type="percent" val="0"/>
        <cfvo type="num" val="0.85"/>
        <cfvo type="num" val="0.995"/>
      </iconSet>
    </cfRule>
  </conditionalFormatting>
  <conditionalFormatting sqref="H337">
    <cfRule type="iconSet" priority="14529">
      <iconSet iconSet="3Symbols">
        <cfvo type="percent" val="0"/>
        <cfvo type="num" val="0.85"/>
        <cfvo type="num" val="0.995"/>
      </iconSet>
    </cfRule>
  </conditionalFormatting>
  <conditionalFormatting sqref="H373:H375">
    <cfRule type="iconSet" priority="14530">
      <iconSet iconSet="3Symbols">
        <cfvo type="percent" val="0"/>
        <cfvo type="num" val="0.85"/>
        <cfvo type="num" val="0.995"/>
      </iconSet>
    </cfRule>
  </conditionalFormatting>
  <conditionalFormatting sqref="H415">
    <cfRule type="iconSet" priority="14532">
      <iconSet iconSet="3Symbols">
        <cfvo type="percent" val="0"/>
        <cfvo type="num" val="0.85"/>
        <cfvo type="num" val="0.995"/>
      </iconSet>
    </cfRule>
  </conditionalFormatting>
  <conditionalFormatting sqref="H418">
    <cfRule type="iconSet" priority="14533">
      <iconSet iconSet="3Symbols">
        <cfvo type="percent" val="0"/>
        <cfvo type="num" val="0.85"/>
        <cfvo type="num" val="0.995"/>
      </iconSet>
    </cfRule>
  </conditionalFormatting>
  <conditionalFormatting sqref="H420">
    <cfRule type="iconSet" priority="14534">
      <iconSet iconSet="3Symbols">
        <cfvo type="percent" val="0"/>
        <cfvo type="num" val="0.85"/>
        <cfvo type="num" val="0.995"/>
      </iconSet>
    </cfRule>
  </conditionalFormatting>
  <conditionalFormatting sqref="H128">
    <cfRule type="iconSet" priority="14535">
      <iconSet iconSet="3Symbols">
        <cfvo type="percent" val="0"/>
        <cfvo type="num" val="0.85"/>
        <cfvo type="num" val="0.995"/>
      </iconSet>
    </cfRule>
  </conditionalFormatting>
  <conditionalFormatting sqref="H131">
    <cfRule type="iconSet" priority="14536">
      <iconSet iconSet="3Symbols">
        <cfvo type="percent" val="0"/>
        <cfvo type="num" val="0.85"/>
        <cfvo type="num" val="0.995"/>
      </iconSet>
    </cfRule>
  </conditionalFormatting>
  <conditionalFormatting sqref="H137">
    <cfRule type="iconSet" priority="14537">
      <iconSet iconSet="3Symbols">
        <cfvo type="percent" val="0"/>
        <cfvo type="num" val="0.85"/>
        <cfvo type="num" val="0.995"/>
      </iconSet>
    </cfRule>
  </conditionalFormatting>
  <conditionalFormatting sqref="H190">
    <cfRule type="iconSet" priority="14538">
      <iconSet iconSet="3Symbols">
        <cfvo type="percent" val="0"/>
        <cfvo type="num" val="0.85"/>
        <cfvo type="num" val="0.995"/>
      </iconSet>
    </cfRule>
  </conditionalFormatting>
  <conditionalFormatting sqref="H49:H51">
    <cfRule type="iconSet" priority="14539">
      <iconSet iconSet="3Symbols">
        <cfvo type="percent" val="0"/>
        <cfvo type="num" val="0.85"/>
        <cfvo type="num" val="0.995"/>
      </iconSet>
    </cfRule>
  </conditionalFormatting>
  <conditionalFormatting sqref="H296">
    <cfRule type="iconSet" priority="14540">
      <iconSet iconSet="3Symbols">
        <cfvo type="percent" val="0"/>
        <cfvo type="num" val="0.85"/>
        <cfvo type="num" val="0.995"/>
      </iconSet>
    </cfRule>
  </conditionalFormatting>
  <conditionalFormatting sqref="H318">
    <cfRule type="iconSet" priority="14542">
      <iconSet iconSet="3Symbols">
        <cfvo type="percent" val="0"/>
        <cfvo type="num" val="0.85"/>
        <cfvo type="num" val="0.995"/>
      </iconSet>
    </cfRule>
  </conditionalFormatting>
  <conditionalFormatting sqref="H350">
    <cfRule type="iconSet" priority="14544">
      <iconSet iconSet="3Symbols">
        <cfvo type="percent" val="0"/>
        <cfvo type="num" val="0.85"/>
        <cfvo type="num" val="0.995"/>
      </iconSet>
    </cfRule>
  </conditionalFormatting>
  <conditionalFormatting sqref="H357">
    <cfRule type="iconSet" priority="14545">
      <iconSet iconSet="3Symbols">
        <cfvo type="percent" val="0"/>
        <cfvo type="num" val="0.85"/>
        <cfvo type="num" val="0.995"/>
      </iconSet>
    </cfRule>
  </conditionalFormatting>
  <conditionalFormatting sqref="H364">
    <cfRule type="iconSet" priority="14546">
      <iconSet iconSet="3Symbols">
        <cfvo type="percent" val="0"/>
        <cfvo type="num" val="0.85"/>
        <cfvo type="num" val="0.995"/>
      </iconSet>
    </cfRule>
  </conditionalFormatting>
  <conditionalFormatting sqref="H367:H370">
    <cfRule type="iconSet" priority="14547">
      <iconSet iconSet="3Symbols">
        <cfvo type="percent" val="0"/>
        <cfvo type="num" val="0.85"/>
        <cfvo type="num" val="0.995"/>
      </iconSet>
    </cfRule>
  </conditionalFormatting>
  <conditionalFormatting sqref="H372">
    <cfRule type="iconSet" priority="14549">
      <iconSet iconSet="3Symbols">
        <cfvo type="percent" val="0"/>
        <cfvo type="num" val="0.85"/>
        <cfvo type="num" val="0.995"/>
      </iconSet>
    </cfRule>
  </conditionalFormatting>
  <conditionalFormatting sqref="H383">
    <cfRule type="iconSet" priority="14550">
      <iconSet iconSet="3Symbols">
        <cfvo type="percent" val="0"/>
        <cfvo type="num" val="0.85"/>
        <cfvo type="num" val="0.995"/>
      </iconSet>
    </cfRule>
  </conditionalFormatting>
  <conditionalFormatting sqref="H385">
    <cfRule type="iconSet" priority="14551">
      <iconSet iconSet="3Symbols">
        <cfvo type="percent" val="0"/>
        <cfvo type="num" val="0.85"/>
        <cfvo type="num" val="0.995"/>
      </iconSet>
    </cfRule>
  </conditionalFormatting>
  <conditionalFormatting sqref="H389">
    <cfRule type="iconSet" priority="14552">
      <iconSet iconSet="3Symbols">
        <cfvo type="percent" val="0"/>
        <cfvo type="num" val="0.85"/>
        <cfvo type="num" val="0.995"/>
      </iconSet>
    </cfRule>
  </conditionalFormatting>
  <conditionalFormatting sqref="H391">
    <cfRule type="iconSet" priority="14553">
      <iconSet iconSet="3Symbols">
        <cfvo type="percent" val="0"/>
        <cfvo type="num" val="0.85"/>
        <cfvo type="num" val="0.995"/>
      </iconSet>
    </cfRule>
  </conditionalFormatting>
  <conditionalFormatting sqref="H406">
    <cfRule type="iconSet" priority="14554">
      <iconSet iconSet="3Symbols">
        <cfvo type="percent" val="0"/>
        <cfvo type="num" val="0.85"/>
        <cfvo type="num" val="0.995"/>
      </iconSet>
    </cfRule>
  </conditionalFormatting>
  <conditionalFormatting sqref="A603:A604">
    <cfRule type="iconSet" priority="14555">
      <iconSet iconSet="3Symbols" showValue="0">
        <cfvo type="percent" val="0"/>
        <cfvo type="num" val="0.85"/>
        <cfvo type="num" val="0.995"/>
      </iconSet>
    </cfRule>
  </conditionalFormatting>
  <hyperlinks>
    <hyperlink ref="B142" location="P801" tooltip="#P801" display="Количество семей отдельных категорий граждан Российской Федерации, обеспеченных жильем &lt;*&gt;"/>
  </hyperlinks>
  <printOptions horizontalCentered="1"/>
  <pageMargins left="0.25" right="0.25" top="0.75" bottom="0.75" header="0.3" footer="0.3"/>
  <pageSetup paperSize="9" scale="60" fitToWidth="0" fitToHeight="0" pageOrder="overThenDown" orientation="landscape" r:id="rId1"/>
  <headerFooter differentFirst="1">
    <oddHeader>&amp;C&amp;"Times New Roman,обычный"&amp;8&amp;P</oddHeader>
  </headerFooter>
  <ignoredErrors>
    <ignoredError sqref="H115 H393 H90 H156 H122 H186 H233 H252 H292 H311 H320 H490 H509 H516 H527 H352" formula="1"/>
    <ignoredError sqref="A147 A169 A181 A186"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561"/>
  <sheetViews>
    <sheetView view="pageBreakPreview" zoomScale="60" zoomScaleNormal="80" workbookViewId="0">
      <pane ySplit="5" topLeftCell="A6" activePane="bottomLeft" state="frozen"/>
      <selection pane="bottomLeft" activeCell="M399" sqref="M399:M400"/>
    </sheetView>
  </sheetViews>
  <sheetFormatPr defaultRowHeight="15" outlineLevelRow="1" x14ac:dyDescent="0.25"/>
  <cols>
    <col min="1" max="1" width="7.5703125" style="117" customWidth="1"/>
    <col min="2" max="2" width="46.5703125" style="118" customWidth="1"/>
    <col min="3" max="3" width="13.140625" style="119" customWidth="1"/>
    <col min="4" max="4" width="19.140625" style="120" customWidth="1"/>
    <col min="5" max="5" width="16.140625" style="120" customWidth="1"/>
    <col min="6" max="6" width="27.7109375" style="121" bestFit="1" customWidth="1"/>
    <col min="7" max="7" width="9.28515625" style="122" customWidth="1"/>
    <col min="8" max="8" width="9.42578125" style="122" customWidth="1"/>
    <col min="9" max="9" width="12.42578125" style="122" customWidth="1"/>
    <col min="10" max="10" width="6" style="122" customWidth="1"/>
    <col min="11" max="11" width="15" style="122" customWidth="1"/>
    <col min="12" max="12" width="42.42578125" style="119" customWidth="1"/>
    <col min="13" max="13" width="93" customWidth="1"/>
    <col min="497" max="497" width="10.28515625" bestFit="1" customWidth="1"/>
    <col min="498" max="499" width="9.28515625" bestFit="1" customWidth="1"/>
    <col min="501" max="501" width="10.28515625" bestFit="1" customWidth="1"/>
    <col min="502" max="503" width="9.28515625" bestFit="1" customWidth="1"/>
    <col min="505" max="505" width="10.28515625" bestFit="1" customWidth="1"/>
    <col min="506" max="507" width="9.28515625" bestFit="1" customWidth="1"/>
    <col min="509" max="509" width="10.28515625" bestFit="1" customWidth="1"/>
    <col min="510" max="511" width="9.28515625" bestFit="1" customWidth="1"/>
    <col min="513" max="513" width="10.28515625" bestFit="1" customWidth="1"/>
    <col min="514" max="515" width="9.28515625" bestFit="1" customWidth="1"/>
    <col min="517" max="517" width="10.28515625" bestFit="1" customWidth="1"/>
    <col min="518" max="519" width="9.28515625" bestFit="1" customWidth="1"/>
    <col min="521" max="521" width="10.28515625" bestFit="1" customWidth="1"/>
    <col min="522" max="523" width="9.28515625" bestFit="1" customWidth="1"/>
    <col min="525" max="525" width="10.28515625" bestFit="1" customWidth="1"/>
    <col min="526" max="527" width="9.28515625" bestFit="1" customWidth="1"/>
    <col min="529" max="529" width="10.28515625" bestFit="1" customWidth="1"/>
    <col min="530" max="531" width="9.28515625" bestFit="1" customWidth="1"/>
    <col min="533" max="533" width="10.28515625" bestFit="1" customWidth="1"/>
    <col min="534" max="535" width="9.28515625" bestFit="1" customWidth="1"/>
    <col min="537" max="537" width="10.28515625" bestFit="1" customWidth="1"/>
    <col min="538" max="539" width="9.28515625" bestFit="1" customWidth="1"/>
    <col min="541" max="541" width="10.28515625" bestFit="1" customWidth="1"/>
    <col min="542" max="543" width="9.28515625" bestFit="1" customWidth="1"/>
    <col min="545" max="545" width="10.28515625" bestFit="1" customWidth="1"/>
    <col min="546" max="547" width="9.28515625" bestFit="1" customWidth="1"/>
    <col min="549" max="549" width="10.28515625" bestFit="1" customWidth="1"/>
    <col min="550" max="551" width="9.28515625" bestFit="1" customWidth="1"/>
    <col min="553" max="553" width="10.28515625" bestFit="1" customWidth="1"/>
    <col min="554" max="555" width="9.28515625" bestFit="1" customWidth="1"/>
    <col min="557" max="557" width="10.28515625" bestFit="1" customWidth="1"/>
    <col min="558" max="559" width="9.28515625" bestFit="1" customWidth="1"/>
    <col min="561" max="561" width="10.28515625" bestFit="1" customWidth="1"/>
    <col min="562" max="563" width="9.28515625" bestFit="1" customWidth="1"/>
    <col min="565" max="565" width="10.28515625" bestFit="1" customWidth="1"/>
    <col min="566" max="567" width="9.28515625" bestFit="1" customWidth="1"/>
    <col min="569" max="569" width="10.28515625" bestFit="1" customWidth="1"/>
    <col min="570" max="571" width="9.28515625" bestFit="1" customWidth="1"/>
    <col min="573" max="573" width="10.28515625" bestFit="1" customWidth="1"/>
    <col min="574" max="575" width="9.28515625" bestFit="1" customWidth="1"/>
    <col min="577" max="577" width="10.28515625" bestFit="1" customWidth="1"/>
    <col min="578" max="579" width="9.28515625" bestFit="1" customWidth="1"/>
    <col min="581" max="581" width="10.28515625" bestFit="1" customWidth="1"/>
    <col min="582" max="583" width="9.28515625" bestFit="1" customWidth="1"/>
    <col min="585" max="585" width="10.28515625" bestFit="1" customWidth="1"/>
    <col min="586" max="587" width="9.28515625" bestFit="1" customWidth="1"/>
    <col min="589" max="589" width="10.28515625" bestFit="1" customWidth="1"/>
    <col min="590" max="591" width="9.28515625" bestFit="1" customWidth="1"/>
    <col min="593" max="593" width="10.28515625" bestFit="1" customWidth="1"/>
    <col min="594" max="595" width="9.28515625" bestFit="1" customWidth="1"/>
    <col min="597" max="597" width="10.28515625" bestFit="1" customWidth="1"/>
    <col min="598" max="599" width="9.28515625" bestFit="1" customWidth="1"/>
    <col min="601" max="601" width="10.28515625" bestFit="1" customWidth="1"/>
    <col min="602" max="603" width="9.28515625" bestFit="1" customWidth="1"/>
    <col min="605" max="605" width="10.28515625" bestFit="1" customWidth="1"/>
    <col min="606" max="607" width="9.28515625" bestFit="1" customWidth="1"/>
    <col min="609" max="609" width="10.28515625" bestFit="1" customWidth="1"/>
    <col min="610" max="611" width="9.28515625" bestFit="1" customWidth="1"/>
    <col min="613" max="613" width="10.28515625" bestFit="1" customWidth="1"/>
    <col min="614" max="615" width="9.28515625" bestFit="1" customWidth="1"/>
    <col min="617" max="617" width="10.28515625" bestFit="1" customWidth="1"/>
    <col min="618" max="619" width="9.28515625" bestFit="1" customWidth="1"/>
    <col min="621" max="621" width="10.28515625" bestFit="1" customWidth="1"/>
    <col min="622" max="623" width="9.28515625" bestFit="1" customWidth="1"/>
    <col min="625" max="625" width="10.28515625" bestFit="1" customWidth="1"/>
    <col min="626" max="627" width="9.28515625" bestFit="1" customWidth="1"/>
    <col min="629" max="629" width="10.28515625" bestFit="1" customWidth="1"/>
    <col min="630" max="631" width="9.28515625" bestFit="1" customWidth="1"/>
    <col min="633" max="633" width="10.28515625" bestFit="1" customWidth="1"/>
    <col min="634" max="635" width="9.28515625" bestFit="1" customWidth="1"/>
    <col min="637" max="637" width="10.28515625" bestFit="1" customWidth="1"/>
    <col min="638" max="639" width="9.28515625" bestFit="1" customWidth="1"/>
    <col min="641" max="641" width="10.28515625" bestFit="1" customWidth="1"/>
    <col min="642" max="643" width="9.28515625" bestFit="1" customWidth="1"/>
    <col min="645" max="645" width="10.28515625" bestFit="1" customWidth="1"/>
    <col min="646" max="647" width="9.28515625" bestFit="1" customWidth="1"/>
    <col min="649" max="649" width="10.28515625" bestFit="1" customWidth="1"/>
    <col min="650" max="651" width="9.28515625" bestFit="1" customWidth="1"/>
    <col min="653" max="653" width="10.28515625" bestFit="1" customWidth="1"/>
    <col min="654" max="655" width="9.28515625" bestFit="1" customWidth="1"/>
    <col min="657" max="657" width="10.28515625" bestFit="1" customWidth="1"/>
    <col min="658" max="659" width="9.28515625" bestFit="1" customWidth="1"/>
    <col min="661" max="661" width="10.28515625" bestFit="1" customWidth="1"/>
    <col min="662" max="663" width="9.28515625" bestFit="1" customWidth="1"/>
    <col min="665" max="665" width="10.28515625" bestFit="1" customWidth="1"/>
    <col min="666" max="667" width="9.28515625" bestFit="1" customWidth="1"/>
    <col min="669" max="669" width="10.28515625" bestFit="1" customWidth="1"/>
    <col min="670" max="671" width="9.28515625" bestFit="1" customWidth="1"/>
    <col min="673" max="673" width="10.28515625" bestFit="1" customWidth="1"/>
    <col min="674" max="675" width="9.28515625" bestFit="1" customWidth="1"/>
    <col min="677" max="677" width="10.28515625" bestFit="1" customWidth="1"/>
    <col min="678" max="679" width="9.28515625" bestFit="1" customWidth="1"/>
    <col min="681" max="681" width="10.28515625" bestFit="1" customWidth="1"/>
    <col min="682" max="683" width="9.28515625" bestFit="1" customWidth="1"/>
    <col min="685" max="685" width="10.28515625" bestFit="1" customWidth="1"/>
    <col min="686" max="687" width="9.28515625" bestFit="1" customWidth="1"/>
    <col min="689" max="689" width="10.28515625" bestFit="1" customWidth="1"/>
    <col min="690" max="691" width="9.28515625" bestFit="1" customWidth="1"/>
    <col min="693" max="693" width="10.28515625" bestFit="1" customWidth="1"/>
    <col min="694" max="695" width="9.28515625" bestFit="1" customWidth="1"/>
    <col min="697" max="697" width="10.28515625" bestFit="1" customWidth="1"/>
    <col min="698" max="699" width="9.28515625" bestFit="1" customWidth="1"/>
    <col min="701" max="701" width="10.28515625" bestFit="1" customWidth="1"/>
    <col min="702" max="703" width="9.28515625" bestFit="1" customWidth="1"/>
    <col min="705" max="705" width="10.28515625" bestFit="1" customWidth="1"/>
    <col min="706" max="707" width="9.28515625" bestFit="1" customWidth="1"/>
    <col min="709" max="709" width="10.28515625" bestFit="1" customWidth="1"/>
    <col min="710" max="711" width="9.28515625" bestFit="1" customWidth="1"/>
    <col min="713" max="713" width="10.28515625" bestFit="1" customWidth="1"/>
    <col min="714" max="715" width="9.28515625" bestFit="1" customWidth="1"/>
    <col min="717" max="717" width="10.28515625" bestFit="1" customWidth="1"/>
    <col min="718" max="719" width="9.28515625" bestFit="1" customWidth="1"/>
    <col min="721" max="721" width="10.28515625" bestFit="1" customWidth="1"/>
    <col min="722" max="723" width="9.28515625" bestFit="1" customWidth="1"/>
    <col min="725" max="725" width="10.28515625" bestFit="1" customWidth="1"/>
    <col min="726" max="727" width="9.28515625" bestFit="1" customWidth="1"/>
    <col min="729" max="729" width="10.28515625" bestFit="1" customWidth="1"/>
    <col min="730" max="731" width="9.28515625" bestFit="1" customWidth="1"/>
    <col min="733" max="733" width="10.28515625" bestFit="1" customWidth="1"/>
    <col min="734" max="735" width="9.28515625" bestFit="1" customWidth="1"/>
    <col min="737" max="737" width="10.28515625" bestFit="1" customWidth="1"/>
    <col min="738" max="739" width="9.28515625" bestFit="1" customWidth="1"/>
    <col min="741" max="741" width="10.28515625" bestFit="1" customWidth="1"/>
    <col min="742" max="743" width="9.28515625" bestFit="1" customWidth="1"/>
    <col min="745" max="745" width="10.28515625" bestFit="1" customWidth="1"/>
    <col min="746" max="747" width="9.28515625" bestFit="1" customWidth="1"/>
    <col min="749" max="749" width="10.28515625" bestFit="1" customWidth="1"/>
    <col min="750" max="751" width="9.28515625" bestFit="1" customWidth="1"/>
    <col min="753" max="753" width="10.28515625" bestFit="1" customWidth="1"/>
    <col min="754" max="755" width="9.28515625" bestFit="1" customWidth="1"/>
    <col min="757" max="757" width="10.28515625" bestFit="1" customWidth="1"/>
    <col min="758" max="759" width="9.28515625" bestFit="1" customWidth="1"/>
    <col min="761" max="761" width="10.28515625" bestFit="1" customWidth="1"/>
    <col min="762" max="763" width="9.28515625" bestFit="1" customWidth="1"/>
    <col min="765" max="765" width="10.28515625" bestFit="1" customWidth="1"/>
    <col min="766" max="767" width="9.28515625" bestFit="1" customWidth="1"/>
    <col min="769" max="769" width="10.28515625" bestFit="1" customWidth="1"/>
    <col min="770" max="771" width="9.28515625" bestFit="1" customWidth="1"/>
    <col min="773" max="773" width="10.28515625" bestFit="1" customWidth="1"/>
    <col min="774" max="775" width="9.28515625" bestFit="1" customWidth="1"/>
    <col min="777" max="777" width="10.28515625" bestFit="1" customWidth="1"/>
    <col min="778" max="779" width="9.28515625" bestFit="1" customWidth="1"/>
    <col min="781" max="781" width="10.28515625" bestFit="1" customWidth="1"/>
    <col min="782" max="783" width="9.28515625" bestFit="1" customWidth="1"/>
    <col min="785" max="785" width="10.28515625" bestFit="1" customWidth="1"/>
    <col min="786" max="787" width="9.28515625" bestFit="1" customWidth="1"/>
    <col min="789" max="789" width="10.28515625" bestFit="1" customWidth="1"/>
    <col min="790" max="791" width="9.28515625" bestFit="1" customWidth="1"/>
    <col min="793" max="793" width="10.28515625" bestFit="1" customWidth="1"/>
    <col min="794" max="795" width="9.28515625" bestFit="1" customWidth="1"/>
    <col min="797" max="797" width="10.28515625" bestFit="1" customWidth="1"/>
    <col min="798" max="799" width="9.28515625" bestFit="1" customWidth="1"/>
    <col min="801" max="801" width="10.28515625" bestFit="1" customWidth="1"/>
    <col min="802" max="803" width="9.28515625" bestFit="1" customWidth="1"/>
    <col min="805" max="805" width="10.28515625" bestFit="1" customWidth="1"/>
    <col min="806" max="807" width="9.28515625" bestFit="1" customWidth="1"/>
    <col min="809" max="809" width="10.28515625" bestFit="1" customWidth="1"/>
    <col min="810" max="811" width="9.28515625" bestFit="1" customWidth="1"/>
    <col min="813" max="813" width="10.28515625" bestFit="1" customWidth="1"/>
    <col min="814" max="815" width="9.28515625" bestFit="1" customWidth="1"/>
    <col min="817" max="817" width="10.28515625" bestFit="1" customWidth="1"/>
    <col min="818" max="819" width="9.28515625" bestFit="1" customWidth="1"/>
    <col min="821" max="821" width="10.28515625" bestFit="1" customWidth="1"/>
    <col min="822" max="823" width="9.28515625" bestFit="1" customWidth="1"/>
    <col min="825" max="825" width="10.28515625" bestFit="1" customWidth="1"/>
    <col min="826" max="827" width="9.28515625" bestFit="1" customWidth="1"/>
    <col min="829" max="829" width="10.28515625" bestFit="1" customWidth="1"/>
    <col min="830" max="831" width="9.28515625" bestFit="1" customWidth="1"/>
    <col min="833" max="833" width="10.28515625" bestFit="1" customWidth="1"/>
    <col min="834" max="835" width="9.28515625" bestFit="1" customWidth="1"/>
    <col min="837" max="837" width="10.28515625" bestFit="1" customWidth="1"/>
    <col min="838" max="839" width="9.28515625" bestFit="1" customWidth="1"/>
    <col min="841" max="841" width="10.28515625" bestFit="1" customWidth="1"/>
    <col min="842" max="843" width="9.28515625" bestFit="1" customWidth="1"/>
    <col min="845" max="845" width="10.28515625" bestFit="1" customWidth="1"/>
    <col min="846" max="847" width="9.28515625" bestFit="1" customWidth="1"/>
    <col min="849" max="849" width="10.28515625" bestFit="1" customWidth="1"/>
    <col min="850" max="851" width="9.28515625" bestFit="1" customWidth="1"/>
    <col min="853" max="853" width="10.28515625" bestFit="1" customWidth="1"/>
    <col min="854" max="855" width="9.28515625" bestFit="1" customWidth="1"/>
    <col min="857" max="857" width="10.28515625" bestFit="1" customWidth="1"/>
    <col min="858" max="859" width="9.28515625" bestFit="1" customWidth="1"/>
    <col min="861" max="861" width="10.28515625" bestFit="1" customWidth="1"/>
    <col min="862" max="863" width="9.28515625" bestFit="1" customWidth="1"/>
    <col min="865" max="865" width="10.28515625" bestFit="1" customWidth="1"/>
    <col min="866" max="867" width="9.28515625" bestFit="1" customWidth="1"/>
    <col min="869" max="869" width="10.28515625" bestFit="1" customWidth="1"/>
    <col min="870" max="871" width="9.28515625" bestFit="1" customWidth="1"/>
    <col min="873" max="873" width="10.28515625" bestFit="1" customWidth="1"/>
    <col min="874" max="875" width="9.28515625" bestFit="1" customWidth="1"/>
    <col min="877" max="877" width="10.28515625" bestFit="1" customWidth="1"/>
    <col min="878" max="879" width="9.28515625" bestFit="1" customWidth="1"/>
    <col min="881" max="881" width="10.28515625" bestFit="1" customWidth="1"/>
    <col min="882" max="883" width="9.28515625" bestFit="1" customWidth="1"/>
    <col min="885" max="885" width="10.28515625" bestFit="1" customWidth="1"/>
    <col min="886" max="887" width="9.28515625" bestFit="1" customWidth="1"/>
    <col min="889" max="889" width="10.28515625" bestFit="1" customWidth="1"/>
    <col min="890" max="891" width="9.28515625" bestFit="1" customWidth="1"/>
    <col min="893" max="893" width="10.28515625" bestFit="1" customWidth="1"/>
    <col min="894" max="895" width="9.28515625" bestFit="1" customWidth="1"/>
    <col min="897" max="897" width="10.28515625" bestFit="1" customWidth="1"/>
    <col min="898" max="899" width="9.28515625" bestFit="1" customWidth="1"/>
    <col min="901" max="901" width="10.28515625" bestFit="1" customWidth="1"/>
    <col min="902" max="903" width="9.28515625" bestFit="1" customWidth="1"/>
    <col min="905" max="905" width="10.28515625" bestFit="1" customWidth="1"/>
    <col min="906" max="907" width="9.28515625" bestFit="1" customWidth="1"/>
    <col min="909" max="909" width="10.28515625" bestFit="1" customWidth="1"/>
    <col min="910" max="911" width="9.28515625" bestFit="1" customWidth="1"/>
    <col min="913" max="913" width="10.28515625" bestFit="1" customWidth="1"/>
    <col min="914" max="915" width="9.28515625" bestFit="1" customWidth="1"/>
    <col min="917" max="917" width="10.28515625" bestFit="1" customWidth="1"/>
    <col min="918" max="919" width="9.28515625" bestFit="1" customWidth="1"/>
    <col min="921" max="921" width="10.28515625" bestFit="1" customWidth="1"/>
    <col min="922" max="923" width="9.28515625" bestFit="1" customWidth="1"/>
    <col min="925" max="925" width="10.28515625" bestFit="1" customWidth="1"/>
    <col min="926" max="927" width="9.28515625" bestFit="1" customWidth="1"/>
    <col min="929" max="929" width="10.28515625" bestFit="1" customWidth="1"/>
    <col min="930" max="931" width="9.28515625" bestFit="1" customWidth="1"/>
    <col min="933" max="933" width="10.28515625" bestFit="1" customWidth="1"/>
    <col min="934" max="935" width="9.28515625" bestFit="1" customWidth="1"/>
    <col min="937" max="937" width="10.28515625" bestFit="1" customWidth="1"/>
    <col min="938" max="939" width="9.28515625" bestFit="1" customWidth="1"/>
    <col min="941" max="941" width="10.28515625" bestFit="1" customWidth="1"/>
    <col min="942" max="943" width="9.28515625" bestFit="1" customWidth="1"/>
    <col min="945" max="945" width="10.28515625" bestFit="1" customWidth="1"/>
    <col min="946" max="947" width="9.28515625" bestFit="1" customWidth="1"/>
    <col min="949" max="949" width="10.28515625" bestFit="1" customWidth="1"/>
    <col min="950" max="951" width="9.28515625" bestFit="1" customWidth="1"/>
    <col min="953" max="953" width="10.28515625" bestFit="1" customWidth="1"/>
    <col min="954" max="955" width="9.28515625" bestFit="1" customWidth="1"/>
    <col min="957" max="957" width="10.28515625" bestFit="1" customWidth="1"/>
    <col min="958" max="959" width="9.28515625" bestFit="1" customWidth="1"/>
    <col min="961" max="961" width="10.28515625" bestFit="1" customWidth="1"/>
    <col min="962" max="963" width="9.28515625" bestFit="1" customWidth="1"/>
    <col min="965" max="965" width="10.28515625" bestFit="1" customWidth="1"/>
    <col min="966" max="967" width="9.28515625" bestFit="1" customWidth="1"/>
    <col min="969" max="969" width="10.28515625" bestFit="1" customWidth="1"/>
    <col min="970" max="971" width="9.28515625" bestFit="1" customWidth="1"/>
    <col min="973" max="973" width="10.28515625" bestFit="1" customWidth="1"/>
    <col min="974" max="975" width="9.28515625" bestFit="1" customWidth="1"/>
    <col min="977" max="977" width="10.28515625" bestFit="1" customWidth="1"/>
    <col min="978" max="979" width="9.28515625" bestFit="1" customWidth="1"/>
    <col min="981" max="981" width="10.28515625" bestFit="1" customWidth="1"/>
    <col min="982" max="983" width="9.28515625" bestFit="1" customWidth="1"/>
    <col min="985" max="985" width="10.28515625" bestFit="1" customWidth="1"/>
    <col min="986" max="987" width="9.28515625" bestFit="1" customWidth="1"/>
    <col min="989" max="989" width="10.28515625" bestFit="1" customWidth="1"/>
    <col min="990" max="991" width="9.28515625" bestFit="1" customWidth="1"/>
    <col min="993" max="993" width="10.28515625" bestFit="1" customWidth="1"/>
    <col min="994" max="995" width="9.28515625" bestFit="1" customWidth="1"/>
    <col min="997" max="997" width="10.28515625" bestFit="1" customWidth="1"/>
    <col min="998" max="999" width="9.28515625" bestFit="1" customWidth="1"/>
    <col min="1001" max="1001" width="10.28515625" bestFit="1" customWidth="1"/>
    <col min="1002" max="1003" width="9.28515625" bestFit="1" customWidth="1"/>
    <col min="1005" max="1005" width="10.28515625" bestFit="1" customWidth="1"/>
    <col min="1006" max="1007" width="9.28515625" bestFit="1" customWidth="1"/>
    <col min="1009" max="1009" width="10.28515625" bestFit="1" customWidth="1"/>
    <col min="1010" max="1011" width="9.28515625" bestFit="1" customWidth="1"/>
    <col min="1013" max="1013" width="10.28515625" bestFit="1" customWidth="1"/>
    <col min="1014" max="1015" width="9.28515625" bestFit="1" customWidth="1"/>
    <col min="1017" max="1017" width="10.28515625" bestFit="1" customWidth="1"/>
    <col min="1018" max="1019" width="9.28515625" bestFit="1" customWidth="1"/>
    <col min="1021" max="1021" width="10.28515625" bestFit="1" customWidth="1"/>
    <col min="1022" max="1023" width="9.28515625" bestFit="1" customWidth="1"/>
    <col min="1025" max="1025" width="10.28515625" bestFit="1" customWidth="1"/>
    <col min="1026" max="1027" width="9.28515625" bestFit="1" customWidth="1"/>
    <col min="1029" max="1029" width="10.28515625" bestFit="1" customWidth="1"/>
    <col min="1030" max="1031" width="9.28515625" bestFit="1" customWidth="1"/>
    <col min="1033" max="1033" width="10.28515625" bestFit="1" customWidth="1"/>
    <col min="1034" max="1035" width="9.28515625" bestFit="1" customWidth="1"/>
    <col min="1037" max="1037" width="10.28515625" bestFit="1" customWidth="1"/>
    <col min="1038" max="1039" width="9.28515625" bestFit="1" customWidth="1"/>
    <col min="1041" max="1041" width="10.28515625" bestFit="1" customWidth="1"/>
    <col min="1042" max="1043" width="9.28515625" bestFit="1" customWidth="1"/>
    <col min="1045" max="1045" width="10.28515625" bestFit="1" customWidth="1"/>
    <col min="1046" max="1047" width="9.28515625" bestFit="1" customWidth="1"/>
    <col min="1049" max="1049" width="10.28515625" bestFit="1" customWidth="1"/>
    <col min="1050" max="1051" width="9.28515625" bestFit="1" customWidth="1"/>
    <col min="1053" max="1053" width="10.28515625" bestFit="1" customWidth="1"/>
    <col min="1054" max="1055" width="9.28515625" bestFit="1" customWidth="1"/>
    <col min="1057" max="1057" width="10.28515625" bestFit="1" customWidth="1"/>
    <col min="1058" max="1059" width="9.28515625" bestFit="1" customWidth="1"/>
    <col min="1061" max="1061" width="10.28515625" bestFit="1" customWidth="1"/>
    <col min="1062" max="1063" width="9.28515625" bestFit="1" customWidth="1"/>
    <col min="1065" max="1065" width="10.28515625" bestFit="1" customWidth="1"/>
    <col min="1066" max="1067" width="9.28515625" bestFit="1" customWidth="1"/>
    <col min="1069" max="1069" width="10.28515625" bestFit="1" customWidth="1"/>
    <col min="1070" max="1071" width="9.28515625" bestFit="1" customWidth="1"/>
    <col min="1073" max="1073" width="10.28515625" bestFit="1" customWidth="1"/>
    <col min="1074" max="1075" width="9.28515625" bestFit="1" customWidth="1"/>
    <col min="1077" max="1077" width="10.28515625" bestFit="1" customWidth="1"/>
    <col min="1078" max="1079" width="9.28515625" bestFit="1" customWidth="1"/>
    <col min="1081" max="1081" width="10.28515625" bestFit="1" customWidth="1"/>
    <col min="1082" max="1083" width="9.28515625" bestFit="1" customWidth="1"/>
    <col min="1085" max="1085" width="10.28515625" bestFit="1" customWidth="1"/>
    <col min="1086" max="1087" width="9.28515625" bestFit="1" customWidth="1"/>
    <col min="1089" max="1089" width="10.28515625" bestFit="1" customWidth="1"/>
    <col min="1090" max="1091" width="9.28515625" bestFit="1" customWidth="1"/>
    <col min="1093" max="1093" width="10.28515625" bestFit="1" customWidth="1"/>
    <col min="1094" max="1095" width="9.28515625" bestFit="1" customWidth="1"/>
    <col min="1097" max="1097" width="10.28515625" bestFit="1" customWidth="1"/>
    <col min="1098" max="1099" width="9.28515625" bestFit="1" customWidth="1"/>
    <col min="1101" max="1101" width="10.28515625" bestFit="1" customWidth="1"/>
    <col min="1102" max="1103" width="9.28515625" bestFit="1" customWidth="1"/>
    <col min="1105" max="1105" width="10.28515625" bestFit="1" customWidth="1"/>
    <col min="1106" max="1107" width="9.28515625" bestFit="1" customWidth="1"/>
    <col min="1109" max="1109" width="10.28515625" bestFit="1" customWidth="1"/>
    <col min="1110" max="1111" width="9.28515625" bestFit="1" customWidth="1"/>
    <col min="1113" max="1113" width="10.28515625" bestFit="1" customWidth="1"/>
    <col min="1114" max="1115" width="9.28515625" bestFit="1" customWidth="1"/>
    <col min="1117" max="1117" width="10.28515625" bestFit="1" customWidth="1"/>
    <col min="1118" max="1119" width="9.28515625" bestFit="1" customWidth="1"/>
    <col min="1121" max="1121" width="10.28515625" bestFit="1" customWidth="1"/>
    <col min="1122" max="1123" width="9.28515625" bestFit="1" customWidth="1"/>
    <col min="1125" max="1125" width="10.28515625" bestFit="1" customWidth="1"/>
    <col min="1126" max="1127" width="9.28515625" bestFit="1" customWidth="1"/>
    <col min="1129" max="1129" width="10.28515625" bestFit="1" customWidth="1"/>
    <col min="1130" max="1131" width="9.28515625" bestFit="1" customWidth="1"/>
    <col min="1133" max="1133" width="10.28515625" bestFit="1" customWidth="1"/>
    <col min="1134" max="1135" width="9.28515625" bestFit="1" customWidth="1"/>
    <col min="1137" max="1137" width="10.28515625" bestFit="1" customWidth="1"/>
    <col min="1138" max="1139" width="9.28515625" bestFit="1" customWidth="1"/>
    <col min="1141" max="1141" width="10.28515625" bestFit="1" customWidth="1"/>
    <col min="1142" max="1143" width="9.28515625" bestFit="1" customWidth="1"/>
    <col min="1145" max="1145" width="10.28515625" bestFit="1" customWidth="1"/>
    <col min="1146" max="1147" width="9.28515625" bestFit="1" customWidth="1"/>
    <col min="1149" max="1149" width="10.28515625" bestFit="1" customWidth="1"/>
    <col min="1150" max="1151" width="9.28515625" bestFit="1" customWidth="1"/>
    <col min="1153" max="1153" width="10.28515625" bestFit="1" customWidth="1"/>
    <col min="1154" max="1155" width="9.28515625" bestFit="1" customWidth="1"/>
    <col min="1157" max="1157" width="10.28515625" bestFit="1" customWidth="1"/>
    <col min="1158" max="1159" width="9.28515625" bestFit="1" customWidth="1"/>
    <col min="1161" max="1161" width="10.28515625" bestFit="1" customWidth="1"/>
    <col min="1162" max="1163" width="9.28515625" bestFit="1" customWidth="1"/>
    <col min="1165" max="1165" width="10.28515625" bestFit="1" customWidth="1"/>
    <col min="1166" max="1167" width="9.28515625" bestFit="1" customWidth="1"/>
    <col min="1169" max="1169" width="10.28515625" bestFit="1" customWidth="1"/>
    <col min="1170" max="1171" width="9.28515625" bestFit="1" customWidth="1"/>
    <col min="1173" max="1173" width="10.28515625" bestFit="1" customWidth="1"/>
    <col min="1174" max="1175" width="9.28515625" bestFit="1" customWidth="1"/>
    <col min="1177" max="1177" width="10.28515625" bestFit="1" customWidth="1"/>
    <col min="1178" max="1179" width="9.28515625" bestFit="1" customWidth="1"/>
    <col min="1181" max="1181" width="10.28515625" bestFit="1" customWidth="1"/>
    <col min="1182" max="1183" width="9.28515625" bestFit="1" customWidth="1"/>
    <col min="1185" max="1185" width="10.28515625" bestFit="1" customWidth="1"/>
    <col min="1186" max="1187" width="9.28515625" bestFit="1" customWidth="1"/>
    <col min="1189" max="1189" width="10.28515625" bestFit="1" customWidth="1"/>
    <col min="1190" max="1191" width="9.28515625" bestFit="1" customWidth="1"/>
    <col min="1193" max="1193" width="10.28515625" bestFit="1" customWidth="1"/>
    <col min="1194" max="1195" width="9.28515625" bestFit="1" customWidth="1"/>
    <col min="1197" max="1197" width="10.28515625" bestFit="1" customWidth="1"/>
    <col min="1198" max="1199" width="9.28515625" bestFit="1" customWidth="1"/>
    <col min="1201" max="1201" width="10.28515625" bestFit="1" customWidth="1"/>
    <col min="1202" max="1203" width="9.28515625" bestFit="1" customWidth="1"/>
    <col min="1205" max="1205" width="10.28515625" bestFit="1" customWidth="1"/>
    <col min="1206" max="1207" width="9.28515625" bestFit="1" customWidth="1"/>
    <col min="1209" max="1209" width="10.28515625" bestFit="1" customWidth="1"/>
    <col min="1210" max="1211" width="9.28515625" bestFit="1" customWidth="1"/>
    <col min="1213" max="1213" width="10.28515625" bestFit="1" customWidth="1"/>
    <col min="1214" max="1215" width="9.28515625" bestFit="1" customWidth="1"/>
    <col min="1217" max="1217" width="10.28515625" bestFit="1" customWidth="1"/>
    <col min="1218" max="1219" width="9.28515625" bestFit="1" customWidth="1"/>
    <col min="1221" max="1221" width="10.28515625" bestFit="1" customWidth="1"/>
    <col min="1222" max="1223" width="9.28515625" bestFit="1" customWidth="1"/>
    <col min="1225" max="1225" width="10.28515625" bestFit="1" customWidth="1"/>
    <col min="1226" max="1227" width="9.28515625" bestFit="1" customWidth="1"/>
    <col min="1229" max="1229" width="10.28515625" bestFit="1" customWidth="1"/>
    <col min="1230" max="1231" width="9.28515625" bestFit="1" customWidth="1"/>
    <col min="1233" max="1233" width="10.28515625" bestFit="1" customWidth="1"/>
    <col min="1234" max="1235" width="9.28515625" bestFit="1" customWidth="1"/>
    <col min="1237" max="1237" width="10.28515625" bestFit="1" customWidth="1"/>
    <col min="1238" max="1239" width="9.28515625" bestFit="1" customWidth="1"/>
    <col min="1241" max="1241" width="10.28515625" bestFit="1" customWidth="1"/>
    <col min="1242" max="1243" width="9.28515625" bestFit="1" customWidth="1"/>
    <col min="1245" max="1245" width="10.28515625" bestFit="1" customWidth="1"/>
    <col min="1246" max="1247" width="9.28515625" bestFit="1" customWidth="1"/>
    <col min="1249" max="1249" width="10.28515625" bestFit="1" customWidth="1"/>
    <col min="1250" max="1251" width="9.28515625" bestFit="1" customWidth="1"/>
    <col min="1253" max="1253" width="10.28515625" bestFit="1" customWidth="1"/>
    <col min="1254" max="1255" width="9.28515625" bestFit="1" customWidth="1"/>
    <col min="1257" max="1257" width="10.28515625" bestFit="1" customWidth="1"/>
    <col min="1258" max="1259" width="9.28515625" bestFit="1" customWidth="1"/>
    <col min="1261" max="1261" width="10.28515625" bestFit="1" customWidth="1"/>
    <col min="1262" max="1263" width="9.28515625" bestFit="1" customWidth="1"/>
    <col min="1265" max="1265" width="10.28515625" bestFit="1" customWidth="1"/>
    <col min="1266" max="1267" width="9.28515625" bestFit="1" customWidth="1"/>
    <col min="1269" max="1269" width="10.28515625" bestFit="1" customWidth="1"/>
    <col min="1270" max="1271" width="9.28515625" bestFit="1" customWidth="1"/>
    <col min="1273" max="1273" width="10.28515625" bestFit="1" customWidth="1"/>
    <col min="1274" max="1275" width="9.28515625" bestFit="1" customWidth="1"/>
    <col min="1277" max="1277" width="10.28515625" bestFit="1" customWidth="1"/>
    <col min="1278" max="1279" width="9.28515625" bestFit="1" customWidth="1"/>
    <col min="1281" max="1281" width="10.28515625" bestFit="1" customWidth="1"/>
    <col min="1282" max="1283" width="9.28515625" bestFit="1" customWidth="1"/>
    <col min="1285" max="1285" width="10.28515625" bestFit="1" customWidth="1"/>
    <col min="1286" max="1287" width="9.28515625" bestFit="1" customWidth="1"/>
    <col min="1289" max="1289" width="10.28515625" bestFit="1" customWidth="1"/>
    <col min="1290" max="1291" width="9.28515625" bestFit="1" customWidth="1"/>
    <col min="1293" max="1293" width="10.28515625" bestFit="1" customWidth="1"/>
    <col min="1294" max="1295" width="9.28515625" bestFit="1" customWidth="1"/>
    <col min="1297" max="1297" width="10.28515625" bestFit="1" customWidth="1"/>
    <col min="1298" max="1299" width="9.28515625" bestFit="1" customWidth="1"/>
    <col min="1301" max="1301" width="10.28515625" bestFit="1" customWidth="1"/>
    <col min="1302" max="1303" width="9.28515625" bestFit="1" customWidth="1"/>
    <col min="1305" max="1305" width="10.28515625" bestFit="1" customWidth="1"/>
    <col min="1306" max="1307" width="9.28515625" bestFit="1" customWidth="1"/>
    <col min="1309" max="1309" width="10.28515625" bestFit="1" customWidth="1"/>
    <col min="1310" max="1311" width="9.28515625" bestFit="1" customWidth="1"/>
    <col min="1313" max="1313" width="10.28515625" bestFit="1" customWidth="1"/>
    <col min="1314" max="1315" width="9.28515625" bestFit="1" customWidth="1"/>
    <col min="1317" max="1317" width="10.28515625" bestFit="1" customWidth="1"/>
    <col min="1318" max="1319" width="9.28515625" bestFit="1" customWidth="1"/>
    <col min="1321" max="1321" width="10.28515625" bestFit="1" customWidth="1"/>
    <col min="1322" max="1323" width="9.28515625" bestFit="1" customWidth="1"/>
    <col min="1325" max="1325" width="10.28515625" bestFit="1" customWidth="1"/>
    <col min="1326" max="1327" width="9.28515625" bestFit="1" customWidth="1"/>
    <col min="1329" max="1329" width="10.28515625" bestFit="1" customWidth="1"/>
    <col min="1330" max="1331" width="9.28515625" bestFit="1" customWidth="1"/>
    <col min="1333" max="1333" width="10.28515625" bestFit="1" customWidth="1"/>
    <col min="1334" max="1335" width="9.28515625" bestFit="1" customWidth="1"/>
    <col min="1337" max="1337" width="10.28515625" bestFit="1" customWidth="1"/>
    <col min="1338" max="1339" width="9.28515625" bestFit="1" customWidth="1"/>
    <col min="1341" max="1341" width="10.28515625" bestFit="1" customWidth="1"/>
    <col min="1342" max="1343" width="9.28515625" bestFit="1" customWidth="1"/>
    <col min="1345" max="1345" width="10.28515625" bestFit="1" customWidth="1"/>
    <col min="1346" max="1347" width="9.28515625" bestFit="1" customWidth="1"/>
    <col min="1349" max="1349" width="10.28515625" bestFit="1" customWidth="1"/>
    <col min="1350" max="1351" width="9.28515625" bestFit="1" customWidth="1"/>
    <col min="1353" max="1353" width="10.28515625" bestFit="1" customWidth="1"/>
    <col min="1354" max="1355" width="9.28515625" bestFit="1" customWidth="1"/>
    <col min="1357" max="1357" width="10.28515625" bestFit="1" customWidth="1"/>
    <col min="1358" max="1359" width="9.28515625" bestFit="1" customWidth="1"/>
    <col min="1361" max="1361" width="10.28515625" bestFit="1" customWidth="1"/>
    <col min="1362" max="1363" width="9.28515625" bestFit="1" customWidth="1"/>
    <col min="1365" max="1365" width="10.28515625" bestFit="1" customWidth="1"/>
    <col min="1366" max="1367" width="9.28515625" bestFit="1" customWidth="1"/>
    <col min="1369" max="1369" width="10.28515625" bestFit="1" customWidth="1"/>
    <col min="1370" max="1371" width="9.28515625" bestFit="1" customWidth="1"/>
    <col min="1373" max="1373" width="10.28515625" bestFit="1" customWidth="1"/>
    <col min="1374" max="1375" width="9.28515625" bestFit="1" customWidth="1"/>
    <col min="1377" max="1377" width="10.28515625" bestFit="1" customWidth="1"/>
    <col min="1378" max="1379" width="9.28515625" bestFit="1" customWidth="1"/>
    <col min="1381" max="1381" width="10.28515625" bestFit="1" customWidth="1"/>
    <col min="1382" max="1383" width="9.28515625" bestFit="1" customWidth="1"/>
    <col min="1385" max="1385" width="10.28515625" bestFit="1" customWidth="1"/>
    <col min="1386" max="1387" width="9.28515625" bestFit="1" customWidth="1"/>
    <col min="1389" max="1389" width="10.28515625" bestFit="1" customWidth="1"/>
    <col min="1390" max="1391" width="9.28515625" bestFit="1" customWidth="1"/>
    <col min="1393" max="1393" width="10.28515625" bestFit="1" customWidth="1"/>
    <col min="1394" max="1395" width="9.28515625" bestFit="1" customWidth="1"/>
    <col min="1397" max="1397" width="10.28515625" bestFit="1" customWidth="1"/>
    <col min="1398" max="1399" width="9.28515625" bestFit="1" customWidth="1"/>
    <col min="1401" max="1401" width="10.28515625" bestFit="1" customWidth="1"/>
    <col min="1402" max="1403" width="9.28515625" bestFit="1" customWidth="1"/>
    <col min="1405" max="1405" width="10.28515625" bestFit="1" customWidth="1"/>
    <col min="1406" max="1407" width="9.28515625" bestFit="1" customWidth="1"/>
    <col min="1409" max="1409" width="10.28515625" bestFit="1" customWidth="1"/>
    <col min="1410" max="1411" width="9.28515625" bestFit="1" customWidth="1"/>
    <col min="1413" max="1413" width="10.28515625" bestFit="1" customWidth="1"/>
    <col min="1414" max="1415" width="9.28515625" bestFit="1" customWidth="1"/>
    <col min="1417" max="1417" width="10.28515625" bestFit="1" customWidth="1"/>
    <col min="1418" max="1419" width="9.28515625" bestFit="1" customWidth="1"/>
    <col min="1421" max="1421" width="10.28515625" bestFit="1" customWidth="1"/>
    <col min="1422" max="1423" width="9.28515625" bestFit="1" customWidth="1"/>
    <col min="1425" max="1425" width="10.28515625" bestFit="1" customWidth="1"/>
    <col min="1426" max="1427" width="9.28515625" bestFit="1" customWidth="1"/>
    <col min="1429" max="1429" width="10.28515625" bestFit="1" customWidth="1"/>
    <col min="1430" max="1431" width="9.28515625" bestFit="1" customWidth="1"/>
    <col min="1433" max="1433" width="10.28515625" bestFit="1" customWidth="1"/>
    <col min="1434" max="1435" width="9.28515625" bestFit="1" customWidth="1"/>
    <col min="1437" max="1437" width="10.28515625" bestFit="1" customWidth="1"/>
    <col min="1438" max="1439" width="9.28515625" bestFit="1" customWidth="1"/>
    <col min="1441" max="1441" width="10.28515625" bestFit="1" customWidth="1"/>
    <col min="1442" max="1443" width="9.28515625" bestFit="1" customWidth="1"/>
    <col min="1445" max="1445" width="10.28515625" bestFit="1" customWidth="1"/>
    <col min="1446" max="1447" width="9.28515625" bestFit="1" customWidth="1"/>
    <col min="1449" max="1449" width="10.28515625" bestFit="1" customWidth="1"/>
    <col min="1450" max="1451" width="9.28515625" bestFit="1" customWidth="1"/>
    <col min="1453" max="1453" width="10.28515625" bestFit="1" customWidth="1"/>
    <col min="1454" max="1455" width="9.28515625" bestFit="1" customWidth="1"/>
    <col min="1457" max="1457" width="10.28515625" bestFit="1" customWidth="1"/>
    <col min="1458" max="1459" width="9.28515625" bestFit="1" customWidth="1"/>
    <col min="1461" max="1461" width="10.28515625" bestFit="1" customWidth="1"/>
    <col min="1462" max="1463" width="9.28515625" bestFit="1" customWidth="1"/>
    <col min="1465" max="1465" width="10.28515625" bestFit="1" customWidth="1"/>
    <col min="1466" max="1467" width="9.28515625" bestFit="1" customWidth="1"/>
    <col min="1469" max="1469" width="10.28515625" bestFit="1" customWidth="1"/>
    <col min="1470" max="1471" width="9.28515625" bestFit="1" customWidth="1"/>
    <col min="1473" max="1473" width="10.28515625" bestFit="1" customWidth="1"/>
    <col min="1474" max="1475" width="9.28515625" bestFit="1" customWidth="1"/>
    <col min="1477" max="1477" width="10.28515625" bestFit="1" customWidth="1"/>
    <col min="1478" max="1479" width="9.28515625" bestFit="1" customWidth="1"/>
    <col min="1481" max="1481" width="10.28515625" bestFit="1" customWidth="1"/>
    <col min="1482" max="1483" width="9.28515625" bestFit="1" customWidth="1"/>
    <col min="1485" max="1485" width="10.28515625" bestFit="1" customWidth="1"/>
    <col min="1486" max="1487" width="9.28515625" bestFit="1" customWidth="1"/>
    <col min="1489" max="1489" width="10.28515625" bestFit="1" customWidth="1"/>
    <col min="1490" max="1491" width="9.28515625" bestFit="1" customWidth="1"/>
    <col min="1493" max="1493" width="10.28515625" bestFit="1" customWidth="1"/>
    <col min="1494" max="1495" width="9.28515625" bestFit="1" customWidth="1"/>
    <col min="1497" max="1497" width="10.28515625" bestFit="1" customWidth="1"/>
    <col min="1498" max="1499" width="9.28515625" bestFit="1" customWidth="1"/>
    <col min="1501" max="1501" width="10.28515625" bestFit="1" customWidth="1"/>
    <col min="1502" max="1503" width="9.28515625" bestFit="1" customWidth="1"/>
    <col min="1505" max="1505" width="10.28515625" bestFit="1" customWidth="1"/>
    <col min="1506" max="1507" width="9.28515625" bestFit="1" customWidth="1"/>
    <col min="1509" max="1509" width="10.28515625" bestFit="1" customWidth="1"/>
    <col min="1510" max="1511" width="9.28515625" bestFit="1" customWidth="1"/>
    <col min="1513" max="1513" width="10.28515625" bestFit="1" customWidth="1"/>
    <col min="1514" max="1515" width="9.28515625" bestFit="1" customWidth="1"/>
    <col min="1517" max="1517" width="10.28515625" bestFit="1" customWidth="1"/>
    <col min="1518" max="1519" width="9.28515625" bestFit="1" customWidth="1"/>
    <col min="1521" max="1521" width="10.28515625" bestFit="1" customWidth="1"/>
    <col min="1522" max="1523" width="9.28515625" bestFit="1" customWidth="1"/>
    <col min="1525" max="1525" width="10.28515625" bestFit="1" customWidth="1"/>
    <col min="1526" max="1527" width="9.28515625" bestFit="1" customWidth="1"/>
    <col min="1529" max="1529" width="10.28515625" bestFit="1" customWidth="1"/>
    <col min="1530" max="1531" width="9.28515625" bestFit="1" customWidth="1"/>
    <col min="1533" max="1533" width="10.28515625" bestFit="1" customWidth="1"/>
    <col min="1534" max="1535" width="9.28515625" bestFit="1" customWidth="1"/>
    <col min="1537" max="1537" width="10.28515625" bestFit="1" customWidth="1"/>
    <col min="1538" max="1539" width="9.28515625" bestFit="1" customWidth="1"/>
    <col min="1541" max="1541" width="10.28515625" bestFit="1" customWidth="1"/>
    <col min="1542" max="1543" width="9.28515625" bestFit="1" customWidth="1"/>
    <col min="1545" max="1545" width="10.28515625" bestFit="1" customWidth="1"/>
    <col min="1546" max="1547" width="9.28515625" bestFit="1" customWidth="1"/>
    <col min="1549" max="1549" width="10.28515625" bestFit="1" customWidth="1"/>
    <col min="1550" max="1551" width="9.28515625" bestFit="1" customWidth="1"/>
    <col min="1553" max="1553" width="10.28515625" bestFit="1" customWidth="1"/>
    <col min="1554" max="1555" width="9.28515625" bestFit="1" customWidth="1"/>
    <col min="1557" max="1557" width="10.28515625" bestFit="1" customWidth="1"/>
    <col min="1558" max="1559" width="9.28515625" bestFit="1" customWidth="1"/>
    <col min="1561" max="1561" width="10.28515625" bestFit="1" customWidth="1"/>
    <col min="1562" max="1563" width="9.28515625" bestFit="1" customWidth="1"/>
    <col min="1565" max="1565" width="10.28515625" bestFit="1" customWidth="1"/>
    <col min="1566" max="1567" width="9.28515625" bestFit="1" customWidth="1"/>
    <col min="1569" max="1569" width="10.28515625" bestFit="1" customWidth="1"/>
    <col min="1570" max="1571" width="9.28515625" bestFit="1" customWidth="1"/>
    <col min="1573" max="1573" width="10.28515625" bestFit="1" customWidth="1"/>
    <col min="1574" max="1575" width="9.28515625" bestFit="1" customWidth="1"/>
    <col min="1577" max="1577" width="10.28515625" bestFit="1" customWidth="1"/>
    <col min="1578" max="1579" width="9.28515625" bestFit="1" customWidth="1"/>
    <col min="1581" max="1581" width="10.28515625" bestFit="1" customWidth="1"/>
    <col min="1582" max="1583" width="9.28515625" bestFit="1" customWidth="1"/>
    <col min="1585" max="1585" width="10.28515625" bestFit="1" customWidth="1"/>
    <col min="1586" max="1587" width="9.28515625" bestFit="1" customWidth="1"/>
    <col min="1589" max="1589" width="10.28515625" bestFit="1" customWidth="1"/>
    <col min="1590" max="1591" width="9.28515625" bestFit="1" customWidth="1"/>
    <col min="1593" max="1593" width="10.28515625" bestFit="1" customWidth="1"/>
    <col min="1594" max="1595" width="9.28515625" bestFit="1" customWidth="1"/>
    <col min="1597" max="1597" width="10.28515625" bestFit="1" customWidth="1"/>
    <col min="1598" max="1599" width="9.28515625" bestFit="1" customWidth="1"/>
    <col min="1601" max="1601" width="10.28515625" bestFit="1" customWidth="1"/>
    <col min="1602" max="1603" width="9.28515625" bestFit="1" customWidth="1"/>
    <col min="1605" max="1605" width="10.28515625" bestFit="1" customWidth="1"/>
    <col min="1606" max="1607" width="9.28515625" bestFit="1" customWidth="1"/>
    <col min="1609" max="1609" width="10.28515625" bestFit="1" customWidth="1"/>
    <col min="1610" max="1611" width="9.28515625" bestFit="1" customWidth="1"/>
    <col min="1613" max="1613" width="10.28515625" bestFit="1" customWidth="1"/>
    <col min="1614" max="1615" width="9.28515625" bestFit="1" customWidth="1"/>
    <col min="1617" max="1617" width="10.28515625" bestFit="1" customWidth="1"/>
    <col min="1618" max="1619" width="9.28515625" bestFit="1" customWidth="1"/>
    <col min="1621" max="1621" width="10.28515625" bestFit="1" customWidth="1"/>
    <col min="1622" max="1623" width="9.28515625" bestFit="1" customWidth="1"/>
    <col min="1625" max="1625" width="10.28515625" bestFit="1" customWidth="1"/>
    <col min="1626" max="1627" width="9.28515625" bestFit="1" customWidth="1"/>
    <col min="1629" max="1629" width="10.28515625" bestFit="1" customWidth="1"/>
    <col min="1630" max="1631" width="9.28515625" bestFit="1" customWidth="1"/>
    <col min="1633" max="1633" width="10.28515625" bestFit="1" customWidth="1"/>
    <col min="1634" max="1635" width="9.28515625" bestFit="1" customWidth="1"/>
    <col min="1637" max="1637" width="10.28515625" bestFit="1" customWidth="1"/>
    <col min="1638" max="1639" width="9.28515625" bestFit="1" customWidth="1"/>
    <col min="1641" max="1641" width="10.28515625" bestFit="1" customWidth="1"/>
    <col min="1642" max="1643" width="9.28515625" bestFit="1" customWidth="1"/>
    <col min="1645" max="1645" width="10.28515625" bestFit="1" customWidth="1"/>
    <col min="1646" max="1647" width="9.28515625" bestFit="1" customWidth="1"/>
    <col min="1649" max="1649" width="10.28515625" bestFit="1" customWidth="1"/>
    <col min="1650" max="1651" width="9.28515625" bestFit="1" customWidth="1"/>
    <col min="1653" max="1653" width="10.28515625" bestFit="1" customWidth="1"/>
    <col min="1654" max="1655" width="9.28515625" bestFit="1" customWidth="1"/>
    <col min="1657" max="1657" width="10.28515625" bestFit="1" customWidth="1"/>
    <col min="1658" max="1659" width="9.28515625" bestFit="1" customWidth="1"/>
    <col min="1661" max="1661" width="10.28515625" bestFit="1" customWidth="1"/>
    <col min="1662" max="1663" width="9.28515625" bestFit="1" customWidth="1"/>
    <col min="1665" max="1665" width="10.28515625" bestFit="1" customWidth="1"/>
    <col min="1666" max="1667" width="9.28515625" bestFit="1" customWidth="1"/>
    <col min="1669" max="1669" width="10.28515625" bestFit="1" customWidth="1"/>
    <col min="1670" max="1671" width="9.28515625" bestFit="1" customWidth="1"/>
    <col min="1673" max="1673" width="10.28515625" bestFit="1" customWidth="1"/>
    <col min="1674" max="1675" width="9.28515625" bestFit="1" customWidth="1"/>
    <col min="1677" max="1677" width="10.28515625" bestFit="1" customWidth="1"/>
    <col min="1678" max="1679" width="9.28515625" bestFit="1" customWidth="1"/>
    <col min="1681" max="1681" width="10.28515625" bestFit="1" customWidth="1"/>
    <col min="1682" max="1683" width="9.28515625" bestFit="1" customWidth="1"/>
    <col min="1685" max="1685" width="10.28515625" bestFit="1" customWidth="1"/>
    <col min="1686" max="1687" width="9.28515625" bestFit="1" customWidth="1"/>
    <col min="1689" max="1689" width="10.28515625" bestFit="1" customWidth="1"/>
    <col min="1690" max="1691" width="9.28515625" bestFit="1" customWidth="1"/>
    <col min="1693" max="1693" width="10.28515625" bestFit="1" customWidth="1"/>
    <col min="1694" max="1695" width="9.28515625" bestFit="1" customWidth="1"/>
    <col min="1697" max="1697" width="10.28515625" bestFit="1" customWidth="1"/>
    <col min="1698" max="1699" width="9.28515625" bestFit="1" customWidth="1"/>
    <col min="1701" max="1701" width="10.28515625" bestFit="1" customWidth="1"/>
    <col min="1702" max="1703" width="9.28515625" bestFit="1" customWidth="1"/>
    <col min="1705" max="1705" width="10.28515625" bestFit="1" customWidth="1"/>
    <col min="1706" max="1707" width="9.28515625" bestFit="1" customWidth="1"/>
    <col min="1709" max="1709" width="10.28515625" bestFit="1" customWidth="1"/>
    <col min="1710" max="1711" width="9.28515625" bestFit="1" customWidth="1"/>
    <col min="1713" max="1713" width="10.28515625" bestFit="1" customWidth="1"/>
    <col min="1714" max="1715" width="9.28515625" bestFit="1" customWidth="1"/>
    <col min="1717" max="1717" width="10.28515625" bestFit="1" customWidth="1"/>
    <col min="1718" max="1719" width="9.28515625" bestFit="1" customWidth="1"/>
    <col min="1721" max="1721" width="10.28515625" bestFit="1" customWidth="1"/>
    <col min="1722" max="1723" width="9.28515625" bestFit="1" customWidth="1"/>
    <col min="1725" max="1725" width="10.28515625" bestFit="1" customWidth="1"/>
    <col min="1726" max="1727" width="9.28515625" bestFit="1" customWidth="1"/>
    <col min="1729" max="1729" width="10.28515625" bestFit="1" customWidth="1"/>
    <col min="1730" max="1731" width="9.28515625" bestFit="1" customWidth="1"/>
    <col min="1733" max="1733" width="10.28515625" bestFit="1" customWidth="1"/>
    <col min="1734" max="1735" width="9.28515625" bestFit="1" customWidth="1"/>
    <col min="1737" max="1737" width="10.28515625" bestFit="1" customWidth="1"/>
    <col min="1738" max="1739" width="9.28515625" bestFit="1" customWidth="1"/>
    <col min="1741" max="1741" width="10.28515625" bestFit="1" customWidth="1"/>
    <col min="1742" max="1743" width="9.28515625" bestFit="1" customWidth="1"/>
    <col min="1745" max="1745" width="10.28515625" bestFit="1" customWidth="1"/>
    <col min="1746" max="1747" width="9.28515625" bestFit="1" customWidth="1"/>
    <col min="1749" max="1749" width="10.28515625" bestFit="1" customWidth="1"/>
    <col min="1750" max="1751" width="9.28515625" bestFit="1" customWidth="1"/>
    <col min="1753" max="1753" width="10.28515625" bestFit="1" customWidth="1"/>
    <col min="1754" max="1755" width="9.28515625" bestFit="1" customWidth="1"/>
    <col min="1757" max="1757" width="10.28515625" bestFit="1" customWidth="1"/>
    <col min="1758" max="1759" width="9.28515625" bestFit="1" customWidth="1"/>
    <col min="1761" max="1761" width="10.28515625" bestFit="1" customWidth="1"/>
    <col min="1762" max="1763" width="9.28515625" bestFit="1" customWidth="1"/>
    <col min="1765" max="1765" width="10.28515625" bestFit="1" customWidth="1"/>
    <col min="1766" max="1767" width="9.28515625" bestFit="1" customWidth="1"/>
    <col min="1769" max="1769" width="10.28515625" bestFit="1" customWidth="1"/>
    <col min="1770" max="1771" width="9.28515625" bestFit="1" customWidth="1"/>
    <col min="1773" max="1773" width="10.28515625" bestFit="1" customWidth="1"/>
    <col min="1774" max="1775" width="9.28515625" bestFit="1" customWidth="1"/>
    <col min="1777" max="1777" width="10.28515625" bestFit="1" customWidth="1"/>
    <col min="1778" max="1779" width="9.28515625" bestFit="1" customWidth="1"/>
    <col min="1781" max="1781" width="10.28515625" bestFit="1" customWidth="1"/>
    <col min="1782" max="1783" width="9.28515625" bestFit="1" customWidth="1"/>
    <col min="1785" max="1785" width="10.28515625" bestFit="1" customWidth="1"/>
    <col min="1786" max="1787" width="9.28515625" bestFit="1" customWidth="1"/>
    <col min="1789" max="1789" width="10.28515625" bestFit="1" customWidth="1"/>
    <col min="1790" max="1791" width="9.28515625" bestFit="1" customWidth="1"/>
    <col min="1793" max="1793" width="10.28515625" bestFit="1" customWidth="1"/>
    <col min="1794" max="1795" width="9.28515625" bestFit="1" customWidth="1"/>
    <col min="1797" max="1797" width="10.28515625" bestFit="1" customWidth="1"/>
    <col min="1798" max="1799" width="9.28515625" bestFit="1" customWidth="1"/>
    <col min="1801" max="1801" width="10.28515625" bestFit="1" customWidth="1"/>
    <col min="1802" max="1803" width="9.28515625" bestFit="1" customWidth="1"/>
    <col min="1805" max="1805" width="10.28515625" bestFit="1" customWidth="1"/>
    <col min="1806" max="1807" width="9.28515625" bestFit="1" customWidth="1"/>
    <col min="1809" max="1809" width="10.28515625" bestFit="1" customWidth="1"/>
    <col min="1810" max="1811" width="9.28515625" bestFit="1" customWidth="1"/>
    <col min="1813" max="1813" width="10.28515625" bestFit="1" customWidth="1"/>
    <col min="1814" max="1815" width="9.28515625" bestFit="1" customWidth="1"/>
    <col min="1817" max="1817" width="10.28515625" bestFit="1" customWidth="1"/>
    <col min="1818" max="1819" width="9.28515625" bestFit="1" customWidth="1"/>
    <col min="1821" max="1821" width="10.28515625" bestFit="1" customWidth="1"/>
    <col min="1822" max="1823" width="9.28515625" bestFit="1" customWidth="1"/>
    <col min="1825" max="1825" width="10.28515625" bestFit="1" customWidth="1"/>
    <col min="1826" max="1827" width="9.28515625" bestFit="1" customWidth="1"/>
    <col min="1829" max="1829" width="10.28515625" bestFit="1" customWidth="1"/>
    <col min="1830" max="1831" width="9.28515625" bestFit="1" customWidth="1"/>
    <col min="1833" max="1833" width="10.28515625" bestFit="1" customWidth="1"/>
    <col min="1834" max="1835" width="9.28515625" bestFit="1" customWidth="1"/>
    <col min="1837" max="1837" width="10.28515625" bestFit="1" customWidth="1"/>
    <col min="1838" max="1839" width="9.28515625" bestFit="1" customWidth="1"/>
    <col min="1841" max="1841" width="10.28515625" bestFit="1" customWidth="1"/>
    <col min="1842" max="1843" width="9.28515625" bestFit="1" customWidth="1"/>
    <col min="1845" max="1845" width="10.28515625" bestFit="1" customWidth="1"/>
    <col min="1846" max="1847" width="9.28515625" bestFit="1" customWidth="1"/>
    <col min="1849" max="1849" width="10.28515625" bestFit="1" customWidth="1"/>
    <col min="1850" max="1851" width="9.28515625" bestFit="1" customWidth="1"/>
    <col min="1853" max="1853" width="10.28515625" bestFit="1" customWidth="1"/>
    <col min="1854" max="1855" width="9.28515625" bestFit="1" customWidth="1"/>
    <col min="1857" max="1857" width="10.28515625" bestFit="1" customWidth="1"/>
    <col min="1858" max="1859" width="9.28515625" bestFit="1" customWidth="1"/>
    <col min="1861" max="1861" width="10.28515625" bestFit="1" customWidth="1"/>
    <col min="1862" max="1863" width="9.28515625" bestFit="1" customWidth="1"/>
    <col min="1865" max="1865" width="10.28515625" bestFit="1" customWidth="1"/>
    <col min="1866" max="1867" width="9.28515625" bestFit="1" customWidth="1"/>
    <col min="1869" max="1869" width="10.28515625" bestFit="1" customWidth="1"/>
    <col min="1870" max="1871" width="9.28515625" bestFit="1" customWidth="1"/>
    <col min="1873" max="1873" width="10.28515625" bestFit="1" customWidth="1"/>
    <col min="1874" max="1875" width="9.28515625" bestFit="1" customWidth="1"/>
    <col min="1877" max="1877" width="10.28515625" bestFit="1" customWidth="1"/>
    <col min="1878" max="1879" width="9.28515625" bestFit="1" customWidth="1"/>
    <col min="1881" max="1881" width="10.28515625" bestFit="1" customWidth="1"/>
    <col min="1882" max="1883" width="9.28515625" bestFit="1" customWidth="1"/>
    <col min="1885" max="1885" width="10.28515625" bestFit="1" customWidth="1"/>
    <col min="1886" max="1887" width="9.28515625" bestFit="1" customWidth="1"/>
    <col min="1889" max="1889" width="10.28515625" bestFit="1" customWidth="1"/>
    <col min="1890" max="1891" width="9.28515625" bestFit="1" customWidth="1"/>
    <col min="1893" max="1893" width="10.28515625" bestFit="1" customWidth="1"/>
    <col min="1894" max="1895" width="9.28515625" bestFit="1" customWidth="1"/>
    <col min="1897" max="1897" width="10.28515625" bestFit="1" customWidth="1"/>
    <col min="1898" max="1899" width="9.28515625" bestFit="1" customWidth="1"/>
    <col min="1901" max="1901" width="10.28515625" bestFit="1" customWidth="1"/>
    <col min="1902" max="1903" width="9.28515625" bestFit="1" customWidth="1"/>
    <col min="1905" max="1905" width="10.28515625" bestFit="1" customWidth="1"/>
    <col min="1906" max="1907" width="9.28515625" bestFit="1" customWidth="1"/>
    <col min="1909" max="1909" width="10.28515625" bestFit="1" customWidth="1"/>
    <col min="1910" max="1911" width="9.28515625" bestFit="1" customWidth="1"/>
    <col min="1913" max="1913" width="10.28515625" bestFit="1" customWidth="1"/>
    <col min="1914" max="1915" width="9.28515625" bestFit="1" customWidth="1"/>
    <col min="1917" max="1917" width="10.28515625" bestFit="1" customWidth="1"/>
    <col min="1918" max="1919" width="9.28515625" bestFit="1" customWidth="1"/>
    <col min="1921" max="1921" width="10.28515625" bestFit="1" customWidth="1"/>
    <col min="1922" max="1923" width="9.28515625" bestFit="1" customWidth="1"/>
    <col min="1925" max="1925" width="10.28515625" bestFit="1" customWidth="1"/>
    <col min="1926" max="1927" width="9.28515625" bestFit="1" customWidth="1"/>
    <col min="1929" max="1929" width="10.28515625" bestFit="1" customWidth="1"/>
    <col min="1930" max="1931" width="9.28515625" bestFit="1" customWidth="1"/>
    <col min="1933" max="1933" width="10.28515625" bestFit="1" customWidth="1"/>
    <col min="1934" max="1935" width="9.28515625" bestFit="1" customWidth="1"/>
    <col min="1937" max="1937" width="10.28515625" bestFit="1" customWidth="1"/>
    <col min="1938" max="1939" width="9.28515625" bestFit="1" customWidth="1"/>
    <col min="1941" max="1941" width="10.28515625" bestFit="1" customWidth="1"/>
    <col min="1942" max="1943" width="9.28515625" bestFit="1" customWidth="1"/>
    <col min="1945" max="1945" width="10.28515625" bestFit="1" customWidth="1"/>
    <col min="1946" max="1947" width="9.28515625" bestFit="1" customWidth="1"/>
    <col min="1949" max="1949" width="10.28515625" bestFit="1" customWidth="1"/>
    <col min="1950" max="1951" width="9.28515625" bestFit="1" customWidth="1"/>
    <col min="1953" max="1953" width="10.28515625" bestFit="1" customWidth="1"/>
    <col min="1954" max="1955" width="9.28515625" bestFit="1" customWidth="1"/>
    <col min="1957" max="1957" width="10.28515625" bestFit="1" customWidth="1"/>
    <col min="1958" max="1959" width="9.28515625" bestFit="1" customWidth="1"/>
    <col min="1961" max="1961" width="10.28515625" bestFit="1" customWidth="1"/>
    <col min="1962" max="1963" width="9.28515625" bestFit="1" customWidth="1"/>
    <col min="1965" max="1965" width="10.28515625" bestFit="1" customWidth="1"/>
    <col min="1966" max="1967" width="9.28515625" bestFit="1" customWidth="1"/>
    <col min="1969" max="1969" width="10.28515625" bestFit="1" customWidth="1"/>
    <col min="1970" max="1971" width="9.28515625" bestFit="1" customWidth="1"/>
    <col min="1973" max="1973" width="10.28515625" bestFit="1" customWidth="1"/>
    <col min="1974" max="1975" width="9.28515625" bestFit="1" customWidth="1"/>
    <col min="1977" max="1977" width="10.28515625" bestFit="1" customWidth="1"/>
    <col min="1978" max="1979" width="9.28515625" bestFit="1" customWidth="1"/>
    <col min="1981" max="1981" width="10.28515625" bestFit="1" customWidth="1"/>
    <col min="1982" max="1983" width="9.28515625" bestFit="1" customWidth="1"/>
    <col min="1985" max="1985" width="10.28515625" bestFit="1" customWidth="1"/>
    <col min="1986" max="1987" width="9.28515625" bestFit="1" customWidth="1"/>
    <col min="1989" max="1989" width="10.28515625" bestFit="1" customWidth="1"/>
    <col min="1990" max="1991" width="9.28515625" bestFit="1" customWidth="1"/>
    <col min="1993" max="1993" width="10.28515625" bestFit="1" customWidth="1"/>
    <col min="1994" max="1995" width="9.28515625" bestFit="1" customWidth="1"/>
    <col min="1997" max="1997" width="10.28515625" bestFit="1" customWidth="1"/>
    <col min="1998" max="1999" width="9.28515625" bestFit="1" customWidth="1"/>
    <col min="2001" max="2001" width="10.28515625" bestFit="1" customWidth="1"/>
    <col min="2002" max="2003" width="9.28515625" bestFit="1" customWidth="1"/>
    <col min="2005" max="2005" width="10.28515625" bestFit="1" customWidth="1"/>
    <col min="2006" max="2007" width="9.28515625" bestFit="1" customWidth="1"/>
    <col min="2009" max="2009" width="10.28515625" bestFit="1" customWidth="1"/>
    <col min="2010" max="2011" width="9.28515625" bestFit="1" customWidth="1"/>
    <col min="2013" max="2013" width="10.28515625" bestFit="1" customWidth="1"/>
    <col min="2014" max="2015" width="9.28515625" bestFit="1" customWidth="1"/>
    <col min="2017" max="2017" width="10.28515625" bestFit="1" customWidth="1"/>
    <col min="2018" max="2019" width="9.28515625" bestFit="1" customWidth="1"/>
    <col min="2021" max="2021" width="10.28515625" bestFit="1" customWidth="1"/>
    <col min="2022" max="2023" width="9.28515625" bestFit="1" customWidth="1"/>
    <col min="2025" max="2025" width="10.28515625" bestFit="1" customWidth="1"/>
    <col min="2026" max="2027" width="9.28515625" bestFit="1" customWidth="1"/>
    <col min="2029" max="2029" width="10.28515625" bestFit="1" customWidth="1"/>
    <col min="2030" max="2031" width="9.28515625" bestFit="1" customWidth="1"/>
    <col min="2033" max="2033" width="10.28515625" bestFit="1" customWidth="1"/>
    <col min="2034" max="2035" width="9.28515625" bestFit="1" customWidth="1"/>
    <col min="2037" max="2037" width="10.28515625" bestFit="1" customWidth="1"/>
    <col min="2038" max="2039" width="9.28515625" bestFit="1" customWidth="1"/>
    <col min="2041" max="2041" width="10.28515625" bestFit="1" customWidth="1"/>
    <col min="2042" max="2043" width="9.28515625" bestFit="1" customWidth="1"/>
    <col min="2045" max="2045" width="10.28515625" bestFit="1" customWidth="1"/>
    <col min="2046" max="2047" width="9.28515625" bestFit="1" customWidth="1"/>
    <col min="2049" max="2049" width="10.28515625" bestFit="1" customWidth="1"/>
    <col min="2050" max="2051" width="9.28515625" bestFit="1" customWidth="1"/>
    <col min="2053" max="2053" width="10.28515625" bestFit="1" customWidth="1"/>
    <col min="2054" max="2055" width="9.28515625" bestFit="1" customWidth="1"/>
    <col min="2057" max="2057" width="10.28515625" bestFit="1" customWidth="1"/>
    <col min="2058" max="2059" width="9.28515625" bestFit="1" customWidth="1"/>
    <col min="2061" max="2061" width="10.28515625" bestFit="1" customWidth="1"/>
    <col min="2062" max="2063" width="9.28515625" bestFit="1" customWidth="1"/>
    <col min="2065" max="2065" width="10.28515625" bestFit="1" customWidth="1"/>
    <col min="2066" max="2067" width="9.28515625" bestFit="1" customWidth="1"/>
    <col min="2069" max="2069" width="10.28515625" bestFit="1" customWidth="1"/>
    <col min="2070" max="2071" width="9.28515625" bestFit="1" customWidth="1"/>
    <col min="2073" max="2073" width="10.28515625" bestFit="1" customWidth="1"/>
    <col min="2074" max="2075" width="9.28515625" bestFit="1" customWidth="1"/>
    <col min="2077" max="2077" width="10.28515625" bestFit="1" customWidth="1"/>
    <col min="2078" max="2079" width="9.28515625" bestFit="1" customWidth="1"/>
    <col min="2081" max="2081" width="10.28515625" bestFit="1" customWidth="1"/>
    <col min="2082" max="2083" width="9.28515625" bestFit="1" customWidth="1"/>
    <col min="2085" max="2085" width="10.28515625" bestFit="1" customWidth="1"/>
    <col min="2086" max="2087" width="9.28515625" bestFit="1" customWidth="1"/>
    <col min="2089" max="2089" width="10.28515625" bestFit="1" customWidth="1"/>
    <col min="2090" max="2091" width="9.28515625" bestFit="1" customWidth="1"/>
    <col min="2093" max="2093" width="10.28515625" bestFit="1" customWidth="1"/>
    <col min="2094" max="2095" width="9.28515625" bestFit="1" customWidth="1"/>
    <col min="2097" max="2097" width="10.28515625" bestFit="1" customWidth="1"/>
    <col min="2098" max="2099" width="9.28515625" bestFit="1" customWidth="1"/>
    <col min="2101" max="2101" width="10.28515625" bestFit="1" customWidth="1"/>
    <col min="2102" max="2103" width="9.28515625" bestFit="1" customWidth="1"/>
    <col min="2105" max="2105" width="10.28515625" bestFit="1" customWidth="1"/>
    <col min="2106" max="2107" width="9.28515625" bestFit="1" customWidth="1"/>
    <col min="2109" max="2109" width="10.28515625" bestFit="1" customWidth="1"/>
    <col min="2110" max="2111" width="9.28515625" bestFit="1" customWidth="1"/>
    <col min="2113" max="2113" width="10.28515625" bestFit="1" customWidth="1"/>
    <col min="2114" max="2115" width="9.28515625" bestFit="1" customWidth="1"/>
    <col min="2117" max="2117" width="10.28515625" bestFit="1" customWidth="1"/>
    <col min="2118" max="2119" width="9.28515625" bestFit="1" customWidth="1"/>
    <col min="2121" max="2121" width="10.28515625" bestFit="1" customWidth="1"/>
    <col min="2122" max="2123" width="9.28515625" bestFit="1" customWidth="1"/>
    <col min="2125" max="2125" width="10.28515625" bestFit="1" customWidth="1"/>
    <col min="2126" max="2127" width="9.28515625" bestFit="1" customWidth="1"/>
    <col min="2129" max="2129" width="10.28515625" bestFit="1" customWidth="1"/>
    <col min="2130" max="2131" width="9.28515625" bestFit="1" customWidth="1"/>
    <col min="2133" max="2133" width="10.28515625" bestFit="1" customWidth="1"/>
    <col min="2134" max="2135" width="9.28515625" bestFit="1" customWidth="1"/>
    <col min="2137" max="2137" width="10.28515625" bestFit="1" customWidth="1"/>
    <col min="2138" max="2139" width="9.28515625" bestFit="1" customWidth="1"/>
    <col min="2141" max="2141" width="10.28515625" bestFit="1" customWidth="1"/>
    <col min="2142" max="2143" width="9.28515625" bestFit="1" customWidth="1"/>
    <col min="2145" max="2145" width="10.28515625" bestFit="1" customWidth="1"/>
    <col min="2146" max="2147" width="9.28515625" bestFit="1" customWidth="1"/>
    <col min="2149" max="2149" width="10.28515625" bestFit="1" customWidth="1"/>
    <col min="2150" max="2151" width="9.28515625" bestFit="1" customWidth="1"/>
    <col min="2153" max="2153" width="10.28515625" bestFit="1" customWidth="1"/>
    <col min="2154" max="2155" width="9.28515625" bestFit="1" customWidth="1"/>
    <col min="2157" max="2157" width="10.28515625" bestFit="1" customWidth="1"/>
    <col min="2158" max="2159" width="9.28515625" bestFit="1" customWidth="1"/>
    <col min="2161" max="2161" width="10.28515625" bestFit="1" customWidth="1"/>
    <col min="2162" max="2163" width="9.28515625" bestFit="1" customWidth="1"/>
    <col min="2165" max="2165" width="10.28515625" bestFit="1" customWidth="1"/>
    <col min="2166" max="2167" width="9.28515625" bestFit="1" customWidth="1"/>
    <col min="2169" max="2169" width="10.28515625" bestFit="1" customWidth="1"/>
    <col min="2170" max="2171" width="9.28515625" bestFit="1" customWidth="1"/>
    <col min="2173" max="2173" width="10.28515625" bestFit="1" customWidth="1"/>
    <col min="2174" max="2175" width="9.28515625" bestFit="1" customWidth="1"/>
    <col min="2177" max="2177" width="10.28515625" bestFit="1" customWidth="1"/>
    <col min="2178" max="2179" width="9.28515625" bestFit="1" customWidth="1"/>
    <col min="2181" max="2181" width="10.28515625" bestFit="1" customWidth="1"/>
    <col min="2182" max="2183" width="9.28515625" bestFit="1" customWidth="1"/>
    <col min="2185" max="2185" width="10.28515625" bestFit="1" customWidth="1"/>
    <col min="2186" max="2187" width="9.28515625" bestFit="1" customWidth="1"/>
    <col min="2189" max="2189" width="10.28515625" bestFit="1" customWidth="1"/>
    <col min="2190" max="2191" width="9.28515625" bestFit="1" customWidth="1"/>
    <col min="2193" max="2193" width="10.28515625" bestFit="1" customWidth="1"/>
    <col min="2194" max="2195" width="9.28515625" bestFit="1" customWidth="1"/>
    <col min="2197" max="2197" width="10.28515625" bestFit="1" customWidth="1"/>
    <col min="2198" max="2199" width="9.28515625" bestFit="1" customWidth="1"/>
    <col min="2201" max="2201" width="10.28515625" bestFit="1" customWidth="1"/>
    <col min="2202" max="2203" width="9.28515625" bestFit="1" customWidth="1"/>
    <col min="2205" max="2205" width="10.28515625" bestFit="1" customWidth="1"/>
    <col min="2206" max="2207" width="9.28515625" bestFit="1" customWidth="1"/>
    <col min="2209" max="2209" width="10.28515625" bestFit="1" customWidth="1"/>
    <col min="2210" max="2211" width="9.28515625" bestFit="1" customWidth="1"/>
    <col min="2213" max="2213" width="10.28515625" bestFit="1" customWidth="1"/>
    <col min="2214" max="2215" width="9.28515625" bestFit="1" customWidth="1"/>
    <col min="2217" max="2217" width="10.28515625" bestFit="1" customWidth="1"/>
    <col min="2218" max="2219" width="9.28515625" bestFit="1" customWidth="1"/>
    <col min="2221" max="2221" width="10.28515625" bestFit="1" customWidth="1"/>
    <col min="2222" max="2223" width="9.28515625" bestFit="1" customWidth="1"/>
    <col min="2225" max="2225" width="10.28515625" bestFit="1" customWidth="1"/>
    <col min="2226" max="2227" width="9.28515625" bestFit="1" customWidth="1"/>
    <col min="2229" max="2229" width="10.28515625" bestFit="1" customWidth="1"/>
    <col min="2230" max="2231" width="9.28515625" bestFit="1" customWidth="1"/>
    <col min="2233" max="2233" width="10.28515625" bestFit="1" customWidth="1"/>
    <col min="2234" max="2235" width="9.28515625" bestFit="1" customWidth="1"/>
    <col min="2237" max="2237" width="10.28515625" bestFit="1" customWidth="1"/>
    <col min="2238" max="2239" width="9.28515625" bestFit="1" customWidth="1"/>
    <col min="2241" max="2241" width="10.28515625" bestFit="1" customWidth="1"/>
    <col min="2242" max="2243" width="9.28515625" bestFit="1" customWidth="1"/>
    <col min="2245" max="2245" width="10.28515625" bestFit="1" customWidth="1"/>
    <col min="2246" max="2247" width="9.28515625" bestFit="1" customWidth="1"/>
    <col min="2249" max="2249" width="10.28515625" bestFit="1" customWidth="1"/>
    <col min="2250" max="2251" width="9.28515625" bestFit="1" customWidth="1"/>
    <col min="2253" max="2253" width="10.28515625" bestFit="1" customWidth="1"/>
    <col min="2254" max="2255" width="9.28515625" bestFit="1" customWidth="1"/>
    <col min="2257" max="2257" width="10.28515625" bestFit="1" customWidth="1"/>
    <col min="2258" max="2259" width="9.28515625" bestFit="1" customWidth="1"/>
    <col min="2261" max="2261" width="10.28515625" bestFit="1" customWidth="1"/>
    <col min="2262" max="2263" width="9.28515625" bestFit="1" customWidth="1"/>
    <col min="2265" max="2265" width="10.28515625" bestFit="1" customWidth="1"/>
    <col min="2266" max="2267" width="9.28515625" bestFit="1" customWidth="1"/>
    <col min="2269" max="2269" width="10.28515625" bestFit="1" customWidth="1"/>
    <col min="2270" max="2271" width="9.28515625" bestFit="1" customWidth="1"/>
    <col min="2273" max="2273" width="10.28515625" bestFit="1" customWidth="1"/>
    <col min="2274" max="2275" width="9.28515625" bestFit="1" customWidth="1"/>
    <col min="2277" max="2277" width="10.28515625" bestFit="1" customWidth="1"/>
    <col min="2278" max="2279" width="9.28515625" bestFit="1" customWidth="1"/>
    <col min="2281" max="2281" width="10.28515625" bestFit="1" customWidth="1"/>
    <col min="2282" max="2283" width="9.28515625" bestFit="1" customWidth="1"/>
    <col min="2285" max="2285" width="10.28515625" bestFit="1" customWidth="1"/>
    <col min="2286" max="2287" width="9.28515625" bestFit="1" customWidth="1"/>
    <col min="2289" max="2289" width="10.28515625" bestFit="1" customWidth="1"/>
    <col min="2290" max="2291" width="9.28515625" bestFit="1" customWidth="1"/>
    <col min="2293" max="2293" width="10.28515625" bestFit="1" customWidth="1"/>
    <col min="2294" max="2295" width="9.28515625" bestFit="1" customWidth="1"/>
    <col min="2297" max="2297" width="10.28515625" bestFit="1" customWidth="1"/>
    <col min="2298" max="2299" width="9.28515625" bestFit="1" customWidth="1"/>
    <col min="2301" max="2301" width="10.28515625" bestFit="1" customWidth="1"/>
    <col min="2302" max="2303" width="9.28515625" bestFit="1" customWidth="1"/>
    <col min="2305" max="2305" width="10.28515625" bestFit="1" customWidth="1"/>
    <col min="2306" max="2307" width="9.28515625" bestFit="1" customWidth="1"/>
    <col min="2309" max="2309" width="10.28515625" bestFit="1" customWidth="1"/>
    <col min="2310" max="2311" width="9.28515625" bestFit="1" customWidth="1"/>
    <col min="2313" max="2313" width="10.28515625" bestFit="1" customWidth="1"/>
    <col min="2314" max="2315" width="9.28515625" bestFit="1" customWidth="1"/>
    <col min="2317" max="2317" width="10.28515625" bestFit="1" customWidth="1"/>
    <col min="2318" max="2319" width="9.28515625" bestFit="1" customWidth="1"/>
    <col min="2321" max="2321" width="10.28515625" bestFit="1" customWidth="1"/>
    <col min="2322" max="2323" width="9.28515625" bestFit="1" customWidth="1"/>
    <col min="2325" max="2325" width="10.28515625" bestFit="1" customWidth="1"/>
    <col min="2326" max="2327" width="9.28515625" bestFit="1" customWidth="1"/>
    <col min="2329" max="2329" width="10.28515625" bestFit="1" customWidth="1"/>
    <col min="2330" max="2331" width="9.28515625" bestFit="1" customWidth="1"/>
    <col min="2333" max="2333" width="10.28515625" bestFit="1" customWidth="1"/>
    <col min="2334" max="2335" width="9.28515625" bestFit="1" customWidth="1"/>
    <col min="2337" max="2337" width="10.28515625" bestFit="1" customWidth="1"/>
    <col min="2338" max="2339" width="9.28515625" bestFit="1" customWidth="1"/>
    <col min="2341" max="2341" width="10.28515625" bestFit="1" customWidth="1"/>
    <col min="2342" max="2343" width="9.28515625" bestFit="1" customWidth="1"/>
    <col min="2345" max="2345" width="10.28515625" bestFit="1" customWidth="1"/>
    <col min="2346" max="2347" width="9.28515625" bestFit="1" customWidth="1"/>
    <col min="2349" max="2349" width="10.28515625" bestFit="1" customWidth="1"/>
    <col min="2350" max="2351" width="9.28515625" bestFit="1" customWidth="1"/>
    <col min="2353" max="2353" width="10.28515625" bestFit="1" customWidth="1"/>
    <col min="2354" max="2355" width="9.28515625" bestFit="1" customWidth="1"/>
    <col min="2357" max="2357" width="10.28515625" bestFit="1" customWidth="1"/>
    <col min="2358" max="2359" width="9.28515625" bestFit="1" customWidth="1"/>
    <col min="2361" max="2361" width="10.28515625" bestFit="1" customWidth="1"/>
    <col min="2362" max="2363" width="9.28515625" bestFit="1" customWidth="1"/>
    <col min="2365" max="2365" width="10.28515625" bestFit="1" customWidth="1"/>
    <col min="2366" max="2367" width="9.28515625" bestFit="1" customWidth="1"/>
    <col min="2369" max="2369" width="10.28515625" bestFit="1" customWidth="1"/>
    <col min="2370" max="2371" width="9.28515625" bestFit="1" customWidth="1"/>
    <col min="2373" max="2373" width="10.28515625" bestFit="1" customWidth="1"/>
    <col min="2374" max="2375" width="9.28515625" bestFit="1" customWidth="1"/>
    <col min="2377" max="2377" width="10.28515625" bestFit="1" customWidth="1"/>
    <col min="2378" max="2379" width="9.28515625" bestFit="1" customWidth="1"/>
    <col min="2381" max="2381" width="10.28515625" bestFit="1" customWidth="1"/>
    <col min="2382" max="2383" width="9.28515625" bestFit="1" customWidth="1"/>
    <col min="2385" max="2385" width="10.28515625" bestFit="1" customWidth="1"/>
    <col min="2386" max="2387" width="9.28515625" bestFit="1" customWidth="1"/>
    <col min="2389" max="2389" width="10.28515625" bestFit="1" customWidth="1"/>
    <col min="2390" max="2391" width="9.28515625" bestFit="1" customWidth="1"/>
    <col min="2393" max="2393" width="10.28515625" bestFit="1" customWidth="1"/>
    <col min="2394" max="2395" width="9.28515625" bestFit="1" customWidth="1"/>
    <col min="2397" max="2397" width="10.28515625" bestFit="1" customWidth="1"/>
    <col min="2398" max="2399" width="9.28515625" bestFit="1" customWidth="1"/>
    <col min="2401" max="2401" width="10.28515625" bestFit="1" customWidth="1"/>
    <col min="2402" max="2403" width="9.28515625" bestFit="1" customWidth="1"/>
    <col min="2405" max="2405" width="10.28515625" bestFit="1" customWidth="1"/>
    <col min="2406" max="2407" width="9.28515625" bestFit="1" customWidth="1"/>
    <col min="2409" max="2409" width="10.28515625" bestFit="1" customWidth="1"/>
    <col min="2410" max="2411" width="9.28515625" bestFit="1" customWidth="1"/>
    <col min="2413" max="2413" width="10.28515625" bestFit="1" customWidth="1"/>
    <col min="2414" max="2415" width="9.28515625" bestFit="1" customWidth="1"/>
    <col min="2417" max="2417" width="10.28515625" bestFit="1" customWidth="1"/>
    <col min="2418" max="2419" width="9.28515625" bestFit="1" customWidth="1"/>
    <col min="2421" max="2421" width="10.28515625" bestFit="1" customWidth="1"/>
    <col min="2422" max="2423" width="9.28515625" bestFit="1" customWidth="1"/>
    <col min="2425" max="2425" width="10.28515625" bestFit="1" customWidth="1"/>
    <col min="2426" max="2427" width="9.28515625" bestFit="1" customWidth="1"/>
    <col min="2429" max="2429" width="10.28515625" bestFit="1" customWidth="1"/>
    <col min="2430" max="2431" width="9.28515625" bestFit="1" customWidth="1"/>
    <col min="2433" max="2433" width="10.28515625" bestFit="1" customWidth="1"/>
    <col min="2434" max="2435" width="9.28515625" bestFit="1" customWidth="1"/>
    <col min="2437" max="2437" width="10.28515625" bestFit="1" customWidth="1"/>
    <col min="2438" max="2439" width="9.28515625" bestFit="1" customWidth="1"/>
    <col min="2441" max="2441" width="10.28515625" bestFit="1" customWidth="1"/>
    <col min="2442" max="2443" width="9.28515625" bestFit="1" customWidth="1"/>
    <col min="2445" max="2445" width="10.28515625" bestFit="1" customWidth="1"/>
    <col min="2446" max="2447" width="9.28515625" bestFit="1" customWidth="1"/>
    <col min="2449" max="2449" width="10.28515625" bestFit="1" customWidth="1"/>
    <col min="2450" max="2451" width="9.28515625" bestFit="1" customWidth="1"/>
    <col min="2453" max="2453" width="10.28515625" bestFit="1" customWidth="1"/>
    <col min="2454" max="2455" width="9.28515625" bestFit="1" customWidth="1"/>
    <col min="2457" max="2457" width="10.28515625" bestFit="1" customWidth="1"/>
    <col min="2458" max="2459" width="9.28515625" bestFit="1" customWidth="1"/>
    <col min="2461" max="2461" width="10.28515625" bestFit="1" customWidth="1"/>
    <col min="2462" max="2463" width="9.28515625" bestFit="1" customWidth="1"/>
    <col min="2465" max="2465" width="10.28515625" bestFit="1" customWidth="1"/>
    <col min="2466" max="2467" width="9.28515625" bestFit="1" customWidth="1"/>
    <col min="2469" max="2469" width="10.28515625" bestFit="1" customWidth="1"/>
    <col min="2470" max="2471" width="9.28515625" bestFit="1" customWidth="1"/>
    <col min="2473" max="2473" width="10.28515625" bestFit="1" customWidth="1"/>
    <col min="2474" max="2475" width="9.28515625" bestFit="1" customWidth="1"/>
    <col min="2477" max="2477" width="10.28515625" bestFit="1" customWidth="1"/>
    <col min="2478" max="2479" width="9.28515625" bestFit="1" customWidth="1"/>
    <col min="2481" max="2481" width="10.28515625" bestFit="1" customWidth="1"/>
    <col min="2482" max="2483" width="9.28515625" bestFit="1" customWidth="1"/>
    <col min="2485" max="2485" width="10.28515625" bestFit="1" customWidth="1"/>
    <col min="2486" max="2487" width="9.28515625" bestFit="1" customWidth="1"/>
    <col min="2489" max="2489" width="10.28515625" bestFit="1" customWidth="1"/>
    <col min="2490" max="2491" width="9.28515625" bestFit="1" customWidth="1"/>
    <col min="2493" max="2493" width="10.28515625" bestFit="1" customWidth="1"/>
    <col min="2494" max="2495" width="9.28515625" bestFit="1" customWidth="1"/>
    <col min="2497" max="2497" width="10.28515625" bestFit="1" customWidth="1"/>
    <col min="2498" max="2499" width="9.28515625" bestFit="1" customWidth="1"/>
    <col min="2501" max="2501" width="10.28515625" bestFit="1" customWidth="1"/>
    <col min="2502" max="2503" width="9.28515625" bestFit="1" customWidth="1"/>
    <col min="2505" max="2505" width="10.28515625" bestFit="1" customWidth="1"/>
    <col min="2506" max="2507" width="9.28515625" bestFit="1" customWidth="1"/>
    <col min="2509" max="2509" width="10.28515625" bestFit="1" customWidth="1"/>
    <col min="2510" max="2511" width="9.28515625" bestFit="1" customWidth="1"/>
    <col min="2513" max="2513" width="10.28515625" bestFit="1" customWidth="1"/>
    <col min="2514" max="2515" width="9.28515625" bestFit="1" customWidth="1"/>
    <col min="2517" max="2517" width="10.28515625" bestFit="1" customWidth="1"/>
    <col min="2518" max="2519" width="9.28515625" bestFit="1" customWidth="1"/>
    <col min="2521" max="2521" width="10.28515625" bestFit="1" customWidth="1"/>
    <col min="2522" max="2523" width="9.28515625" bestFit="1" customWidth="1"/>
    <col min="2525" max="2525" width="10.28515625" bestFit="1" customWidth="1"/>
    <col min="2526" max="2527" width="9.28515625" bestFit="1" customWidth="1"/>
    <col min="2529" max="2529" width="10.28515625" bestFit="1" customWidth="1"/>
    <col min="2530" max="2531" width="9.28515625" bestFit="1" customWidth="1"/>
    <col min="2533" max="2533" width="10.28515625" bestFit="1" customWidth="1"/>
    <col min="2534" max="2535" width="9.28515625" bestFit="1" customWidth="1"/>
    <col min="2537" max="2537" width="10.28515625" bestFit="1" customWidth="1"/>
    <col min="2538" max="2539" width="9.28515625" bestFit="1" customWidth="1"/>
    <col min="2541" max="2541" width="10.28515625" bestFit="1" customWidth="1"/>
    <col min="2542" max="2543" width="9.28515625" bestFit="1" customWidth="1"/>
    <col min="2545" max="2545" width="10.28515625" bestFit="1" customWidth="1"/>
    <col min="2546" max="2547" width="9.28515625" bestFit="1" customWidth="1"/>
    <col min="2549" max="2549" width="10.28515625" bestFit="1" customWidth="1"/>
    <col min="2550" max="2551" width="9.28515625" bestFit="1" customWidth="1"/>
    <col min="2553" max="2553" width="10.28515625" bestFit="1" customWidth="1"/>
    <col min="2554" max="2555" width="9.28515625" bestFit="1" customWidth="1"/>
    <col min="2557" max="2557" width="10.28515625" bestFit="1" customWidth="1"/>
    <col min="2558" max="2559" width="9.28515625" bestFit="1" customWidth="1"/>
    <col min="2561" max="2561" width="10.28515625" bestFit="1" customWidth="1"/>
    <col min="2562" max="2563" width="9.28515625" bestFit="1" customWidth="1"/>
    <col min="2565" max="2565" width="10.28515625" bestFit="1" customWidth="1"/>
    <col min="2566" max="2567" width="9.28515625" bestFit="1" customWidth="1"/>
    <col min="2569" max="2569" width="10.28515625" bestFit="1" customWidth="1"/>
    <col min="2570" max="2571" width="9.28515625" bestFit="1" customWidth="1"/>
    <col min="2573" max="2573" width="10.28515625" bestFit="1" customWidth="1"/>
    <col min="2574" max="2575" width="9.28515625" bestFit="1" customWidth="1"/>
    <col min="2577" max="2577" width="10.28515625" bestFit="1" customWidth="1"/>
    <col min="2578" max="2579" width="9.28515625" bestFit="1" customWidth="1"/>
    <col min="2581" max="2581" width="10.28515625" bestFit="1" customWidth="1"/>
    <col min="2582" max="2583" width="9.28515625" bestFit="1" customWidth="1"/>
    <col min="2585" max="2585" width="10.28515625" bestFit="1" customWidth="1"/>
    <col min="2586" max="2587" width="9.28515625" bestFit="1" customWidth="1"/>
    <col min="2589" max="2589" width="10.28515625" bestFit="1" customWidth="1"/>
    <col min="2590" max="2591" width="9.28515625" bestFit="1" customWidth="1"/>
    <col min="2593" max="2593" width="10.28515625" bestFit="1" customWidth="1"/>
    <col min="2594" max="2595" width="9.28515625" bestFit="1" customWidth="1"/>
    <col min="2597" max="2597" width="10.28515625" bestFit="1" customWidth="1"/>
    <col min="2598" max="2599" width="9.28515625" bestFit="1" customWidth="1"/>
    <col min="2601" max="2601" width="10.28515625" bestFit="1" customWidth="1"/>
    <col min="2602" max="2603" width="9.28515625" bestFit="1" customWidth="1"/>
    <col min="2605" max="2605" width="10.28515625" bestFit="1" customWidth="1"/>
    <col min="2606" max="2607" width="9.28515625" bestFit="1" customWidth="1"/>
    <col min="2609" max="2609" width="10.28515625" bestFit="1" customWidth="1"/>
    <col min="2610" max="2611" width="9.28515625" bestFit="1" customWidth="1"/>
    <col min="2613" max="2613" width="10.28515625" bestFit="1" customWidth="1"/>
    <col min="2614" max="2615" width="9.28515625" bestFit="1" customWidth="1"/>
    <col min="2617" max="2617" width="10.28515625" bestFit="1" customWidth="1"/>
    <col min="2618" max="2619" width="9.28515625" bestFit="1" customWidth="1"/>
    <col min="2621" max="2621" width="10.28515625" bestFit="1" customWidth="1"/>
    <col min="2622" max="2623" width="9.28515625" bestFit="1" customWidth="1"/>
    <col min="2625" max="2625" width="10.28515625" bestFit="1" customWidth="1"/>
    <col min="2626" max="2627" width="9.28515625" bestFit="1" customWidth="1"/>
    <col min="2629" max="2629" width="10.28515625" bestFit="1" customWidth="1"/>
    <col min="2630" max="2631" width="9.28515625" bestFit="1" customWidth="1"/>
    <col min="2633" max="2633" width="10.28515625" bestFit="1" customWidth="1"/>
    <col min="2634" max="2635" width="9.28515625" bestFit="1" customWidth="1"/>
    <col min="2637" max="2637" width="10.28515625" bestFit="1" customWidth="1"/>
    <col min="2638" max="2639" width="9.28515625" bestFit="1" customWidth="1"/>
    <col min="2641" max="2641" width="10.28515625" bestFit="1" customWidth="1"/>
    <col min="2642" max="2643" width="9.28515625" bestFit="1" customWidth="1"/>
    <col min="2645" max="2645" width="10.28515625" bestFit="1" customWidth="1"/>
    <col min="2646" max="2647" width="9.28515625" bestFit="1" customWidth="1"/>
    <col min="2649" max="2649" width="10.28515625" bestFit="1" customWidth="1"/>
    <col min="2650" max="2651" width="9.28515625" bestFit="1" customWidth="1"/>
    <col min="2653" max="2653" width="10.28515625" bestFit="1" customWidth="1"/>
    <col min="2654" max="2655" width="9.28515625" bestFit="1" customWidth="1"/>
    <col min="2657" max="2657" width="10.28515625" bestFit="1" customWidth="1"/>
    <col min="2658" max="2659" width="9.28515625" bestFit="1" customWidth="1"/>
    <col min="2661" max="2661" width="10.28515625" bestFit="1" customWidth="1"/>
    <col min="2662" max="2663" width="9.28515625" bestFit="1" customWidth="1"/>
    <col min="2665" max="2665" width="10.28515625" bestFit="1" customWidth="1"/>
    <col min="2666" max="2667" width="9.28515625" bestFit="1" customWidth="1"/>
    <col min="2669" max="2669" width="10.28515625" bestFit="1" customWidth="1"/>
    <col min="2670" max="2671" width="9.28515625" bestFit="1" customWidth="1"/>
    <col min="2673" max="2673" width="10.28515625" bestFit="1" customWidth="1"/>
    <col min="2674" max="2675" width="9.28515625" bestFit="1" customWidth="1"/>
    <col min="2677" max="2677" width="10.28515625" bestFit="1" customWidth="1"/>
    <col min="2678" max="2679" width="9.28515625" bestFit="1" customWidth="1"/>
    <col min="2681" max="2681" width="10.28515625" bestFit="1" customWidth="1"/>
    <col min="2682" max="2683" width="9.28515625" bestFit="1" customWidth="1"/>
    <col min="2685" max="2685" width="10.28515625" bestFit="1" customWidth="1"/>
    <col min="2686" max="2687" width="9.28515625" bestFit="1" customWidth="1"/>
    <col min="2689" max="2689" width="10.28515625" bestFit="1" customWidth="1"/>
    <col min="2690" max="2691" width="9.28515625" bestFit="1" customWidth="1"/>
    <col min="2693" max="2693" width="10.28515625" bestFit="1" customWidth="1"/>
    <col min="2694" max="2695" width="9.28515625" bestFit="1" customWidth="1"/>
    <col min="2697" max="2697" width="10.28515625" bestFit="1" customWidth="1"/>
    <col min="2698" max="2699" width="9.28515625" bestFit="1" customWidth="1"/>
    <col min="2701" max="2701" width="10.28515625" bestFit="1" customWidth="1"/>
    <col min="2702" max="2703" width="9.28515625" bestFit="1" customWidth="1"/>
    <col min="2705" max="2705" width="10.28515625" bestFit="1" customWidth="1"/>
    <col min="2706" max="2707" width="9.28515625" bestFit="1" customWidth="1"/>
    <col min="2709" max="2709" width="10.28515625" bestFit="1" customWidth="1"/>
    <col min="2710" max="2711" width="9.28515625" bestFit="1" customWidth="1"/>
    <col min="2713" max="2713" width="10.28515625" bestFit="1" customWidth="1"/>
    <col min="2714" max="2715" width="9.28515625" bestFit="1" customWidth="1"/>
    <col min="2717" max="2717" width="10.28515625" bestFit="1" customWidth="1"/>
    <col min="2718" max="2719" width="9.28515625" bestFit="1" customWidth="1"/>
    <col min="2721" max="2721" width="10.28515625" bestFit="1" customWidth="1"/>
    <col min="2722" max="2723" width="9.28515625" bestFit="1" customWidth="1"/>
    <col min="2725" max="2725" width="10.28515625" bestFit="1" customWidth="1"/>
    <col min="2726" max="2727" width="9.28515625" bestFit="1" customWidth="1"/>
    <col min="2729" max="2729" width="10.28515625" bestFit="1" customWidth="1"/>
    <col min="2730" max="2731" width="9.28515625" bestFit="1" customWidth="1"/>
    <col min="2733" max="2733" width="10.28515625" bestFit="1" customWidth="1"/>
    <col min="2734" max="2735" width="9.28515625" bestFit="1" customWidth="1"/>
    <col min="2737" max="2737" width="10.28515625" bestFit="1" customWidth="1"/>
    <col min="2738" max="2739" width="9.28515625" bestFit="1" customWidth="1"/>
    <col min="2741" max="2741" width="10.28515625" bestFit="1" customWidth="1"/>
    <col min="2742" max="2743" width="9.28515625" bestFit="1" customWidth="1"/>
    <col min="2745" max="2745" width="10.28515625" bestFit="1" customWidth="1"/>
    <col min="2746" max="2747" width="9.28515625" bestFit="1" customWidth="1"/>
    <col min="2749" max="2749" width="10.28515625" bestFit="1" customWidth="1"/>
    <col min="2750" max="2751" width="9.28515625" bestFit="1" customWidth="1"/>
    <col min="2753" max="2753" width="10.28515625" bestFit="1" customWidth="1"/>
    <col min="2754" max="2755" width="9.28515625" bestFit="1" customWidth="1"/>
    <col min="2757" max="2757" width="10.28515625" bestFit="1" customWidth="1"/>
    <col min="2758" max="2759" width="9.28515625" bestFit="1" customWidth="1"/>
    <col min="2761" max="2761" width="10.28515625" bestFit="1" customWidth="1"/>
    <col min="2762" max="2763" width="9.28515625" bestFit="1" customWidth="1"/>
    <col min="2765" max="2765" width="10.28515625" bestFit="1" customWidth="1"/>
    <col min="2766" max="2767" width="9.28515625" bestFit="1" customWidth="1"/>
    <col min="2769" max="2769" width="10.28515625" bestFit="1" customWidth="1"/>
    <col min="2770" max="2771" width="9.28515625" bestFit="1" customWidth="1"/>
    <col min="2773" max="2773" width="10.28515625" bestFit="1" customWidth="1"/>
    <col min="2774" max="2775" width="9.28515625" bestFit="1" customWidth="1"/>
    <col min="2777" max="2777" width="10.28515625" bestFit="1" customWidth="1"/>
    <col min="2778" max="2779" width="9.28515625" bestFit="1" customWidth="1"/>
    <col min="2781" max="2781" width="10.28515625" bestFit="1" customWidth="1"/>
    <col min="2782" max="2783" width="9.28515625" bestFit="1" customWidth="1"/>
    <col min="2785" max="2785" width="10.28515625" bestFit="1" customWidth="1"/>
    <col min="2786" max="2787" width="9.28515625" bestFit="1" customWidth="1"/>
    <col min="2789" max="2789" width="10.28515625" bestFit="1" customWidth="1"/>
    <col min="2790" max="2791" width="9.28515625" bestFit="1" customWidth="1"/>
    <col min="2793" max="2793" width="10.28515625" bestFit="1" customWidth="1"/>
    <col min="2794" max="2795" width="9.28515625" bestFit="1" customWidth="1"/>
    <col min="2797" max="2797" width="10.28515625" bestFit="1" customWidth="1"/>
    <col min="2798" max="2799" width="9.28515625" bestFit="1" customWidth="1"/>
    <col min="2801" max="2801" width="10.28515625" bestFit="1" customWidth="1"/>
    <col min="2802" max="2803" width="9.28515625" bestFit="1" customWidth="1"/>
    <col min="2805" max="2805" width="10.28515625" bestFit="1" customWidth="1"/>
    <col min="2806" max="2807" width="9.28515625" bestFit="1" customWidth="1"/>
    <col min="2809" max="2809" width="10.28515625" bestFit="1" customWidth="1"/>
    <col min="2810" max="2811" width="9.28515625" bestFit="1" customWidth="1"/>
    <col min="2813" max="2813" width="10.28515625" bestFit="1" customWidth="1"/>
    <col min="2814" max="2815" width="9.28515625" bestFit="1" customWidth="1"/>
    <col min="2817" max="2817" width="10.28515625" bestFit="1" customWidth="1"/>
    <col min="2818" max="2819" width="9.28515625" bestFit="1" customWidth="1"/>
    <col min="2821" max="2821" width="10.28515625" bestFit="1" customWidth="1"/>
    <col min="2822" max="2823" width="9.28515625" bestFit="1" customWidth="1"/>
    <col min="2825" max="2825" width="10.28515625" bestFit="1" customWidth="1"/>
    <col min="2826" max="2827" width="9.28515625" bestFit="1" customWidth="1"/>
    <col min="2829" max="2829" width="10.28515625" bestFit="1" customWidth="1"/>
    <col min="2830" max="2831" width="9.28515625" bestFit="1" customWidth="1"/>
    <col min="2833" max="2833" width="10.28515625" bestFit="1" customWidth="1"/>
    <col min="2834" max="2835" width="9.28515625" bestFit="1" customWidth="1"/>
    <col min="2837" max="2837" width="10.28515625" bestFit="1" customWidth="1"/>
    <col min="2838" max="2839" width="9.28515625" bestFit="1" customWidth="1"/>
    <col min="2841" max="2841" width="10.28515625" bestFit="1" customWidth="1"/>
    <col min="2842" max="2843" width="9.28515625" bestFit="1" customWidth="1"/>
    <col min="2845" max="2845" width="10.28515625" bestFit="1" customWidth="1"/>
    <col min="2846" max="2847" width="9.28515625" bestFit="1" customWidth="1"/>
    <col min="2849" max="2849" width="10.28515625" bestFit="1" customWidth="1"/>
    <col min="2850" max="2851" width="9.28515625" bestFit="1" customWidth="1"/>
    <col min="2853" max="2853" width="10.28515625" bestFit="1" customWidth="1"/>
    <col min="2854" max="2855" width="9.28515625" bestFit="1" customWidth="1"/>
    <col min="2857" max="2857" width="10.28515625" bestFit="1" customWidth="1"/>
    <col min="2858" max="2859" width="9.28515625" bestFit="1" customWidth="1"/>
    <col min="2861" max="2861" width="10.28515625" bestFit="1" customWidth="1"/>
    <col min="2862" max="2863" width="9.28515625" bestFit="1" customWidth="1"/>
    <col min="2865" max="2865" width="10.28515625" bestFit="1" customWidth="1"/>
    <col min="2866" max="2867" width="9.28515625" bestFit="1" customWidth="1"/>
    <col min="2869" max="2869" width="10.28515625" bestFit="1" customWidth="1"/>
    <col min="2870" max="2871" width="9.28515625" bestFit="1" customWidth="1"/>
    <col min="2873" max="2873" width="10.28515625" bestFit="1" customWidth="1"/>
    <col min="2874" max="2875" width="9.28515625" bestFit="1" customWidth="1"/>
    <col min="2877" max="2877" width="10.28515625" bestFit="1" customWidth="1"/>
    <col min="2878" max="2879" width="9.28515625" bestFit="1" customWidth="1"/>
    <col min="2881" max="2881" width="10.28515625" bestFit="1" customWidth="1"/>
    <col min="2882" max="2883" width="9.28515625" bestFit="1" customWidth="1"/>
    <col min="2885" max="2885" width="10.28515625" bestFit="1" customWidth="1"/>
    <col min="2886" max="2887" width="9.28515625" bestFit="1" customWidth="1"/>
    <col min="2889" max="2889" width="10.28515625" bestFit="1" customWidth="1"/>
    <col min="2890" max="2891" width="9.28515625" bestFit="1" customWidth="1"/>
    <col min="2893" max="2893" width="10.28515625" bestFit="1" customWidth="1"/>
    <col min="2894" max="2895" width="9.28515625" bestFit="1" customWidth="1"/>
    <col min="2897" max="2897" width="10.28515625" bestFit="1" customWidth="1"/>
    <col min="2898" max="2899" width="9.28515625" bestFit="1" customWidth="1"/>
    <col min="2901" max="2901" width="10.28515625" bestFit="1" customWidth="1"/>
    <col min="2902" max="2903" width="9.28515625" bestFit="1" customWidth="1"/>
    <col min="2905" max="2905" width="10.28515625" bestFit="1" customWidth="1"/>
    <col min="2906" max="2907" width="9.28515625" bestFit="1" customWidth="1"/>
    <col min="2909" max="2909" width="10.28515625" bestFit="1" customWidth="1"/>
    <col min="2910" max="2911" width="9.28515625" bestFit="1" customWidth="1"/>
    <col min="2913" max="2913" width="10.28515625" bestFit="1" customWidth="1"/>
    <col min="2914" max="2915" width="9.28515625" bestFit="1" customWidth="1"/>
    <col min="2917" max="2917" width="10.28515625" bestFit="1" customWidth="1"/>
    <col min="2918" max="2919" width="9.28515625" bestFit="1" customWidth="1"/>
    <col min="2921" max="2921" width="10.28515625" bestFit="1" customWidth="1"/>
    <col min="2922" max="2923" width="9.28515625" bestFit="1" customWidth="1"/>
    <col min="2925" max="2925" width="10.28515625" bestFit="1" customWidth="1"/>
    <col min="2926" max="2927" width="9.28515625" bestFit="1" customWidth="1"/>
    <col min="2929" max="2929" width="10.28515625" bestFit="1" customWidth="1"/>
    <col min="2930" max="2931" width="9.28515625" bestFit="1" customWidth="1"/>
    <col min="2933" max="2933" width="10.28515625" bestFit="1" customWidth="1"/>
    <col min="2934" max="2935" width="9.28515625" bestFit="1" customWidth="1"/>
    <col min="2937" max="2937" width="10.28515625" bestFit="1" customWidth="1"/>
    <col min="2938" max="2939" width="9.28515625" bestFit="1" customWidth="1"/>
    <col min="2941" max="2941" width="10.28515625" bestFit="1" customWidth="1"/>
    <col min="2942" max="2943" width="9.28515625" bestFit="1" customWidth="1"/>
    <col min="2945" max="2945" width="10.28515625" bestFit="1" customWidth="1"/>
    <col min="2946" max="2947" width="9.28515625" bestFit="1" customWidth="1"/>
    <col min="2949" max="2949" width="10.28515625" bestFit="1" customWidth="1"/>
    <col min="2950" max="2951" width="9.28515625" bestFit="1" customWidth="1"/>
    <col min="2953" max="2953" width="10.28515625" bestFit="1" customWidth="1"/>
    <col min="2954" max="2955" width="9.28515625" bestFit="1" customWidth="1"/>
    <col min="2957" max="2957" width="10.28515625" bestFit="1" customWidth="1"/>
    <col min="2958" max="2959" width="9.28515625" bestFit="1" customWidth="1"/>
    <col min="2961" max="2961" width="10.28515625" bestFit="1" customWidth="1"/>
    <col min="2962" max="2963" width="9.28515625" bestFit="1" customWidth="1"/>
    <col min="2965" max="2965" width="10.28515625" bestFit="1" customWidth="1"/>
    <col min="2966" max="2967" width="9.28515625" bestFit="1" customWidth="1"/>
    <col min="2969" max="2969" width="10.28515625" bestFit="1" customWidth="1"/>
    <col min="2970" max="2971" width="9.28515625" bestFit="1" customWidth="1"/>
    <col min="2973" max="2973" width="10.28515625" bestFit="1" customWidth="1"/>
    <col min="2974" max="2975" width="9.28515625" bestFit="1" customWidth="1"/>
    <col min="2977" max="2977" width="10.28515625" bestFit="1" customWidth="1"/>
    <col min="2978" max="2979" width="9.28515625" bestFit="1" customWidth="1"/>
    <col min="2981" max="2981" width="10.28515625" bestFit="1" customWidth="1"/>
    <col min="2982" max="2983" width="9.28515625" bestFit="1" customWidth="1"/>
    <col min="2985" max="2985" width="10.28515625" bestFit="1" customWidth="1"/>
    <col min="2986" max="2987" width="9.28515625" bestFit="1" customWidth="1"/>
    <col min="2989" max="2989" width="10.28515625" bestFit="1" customWidth="1"/>
    <col min="2990" max="2991" width="9.28515625" bestFit="1" customWidth="1"/>
    <col min="2993" max="2993" width="10.28515625" bestFit="1" customWidth="1"/>
    <col min="2994" max="2995" width="9.28515625" bestFit="1" customWidth="1"/>
    <col min="2997" max="2997" width="10.28515625" bestFit="1" customWidth="1"/>
    <col min="2998" max="2999" width="9.28515625" bestFit="1" customWidth="1"/>
    <col min="3001" max="3001" width="10.28515625" bestFit="1" customWidth="1"/>
    <col min="3002" max="3003" width="9.28515625" bestFit="1" customWidth="1"/>
    <col min="3005" max="3005" width="10.28515625" bestFit="1" customWidth="1"/>
    <col min="3006" max="3007" width="9.28515625" bestFit="1" customWidth="1"/>
    <col min="3009" max="3009" width="10.28515625" bestFit="1" customWidth="1"/>
    <col min="3010" max="3011" width="9.28515625" bestFit="1" customWidth="1"/>
    <col min="3013" max="3013" width="10.28515625" bestFit="1" customWidth="1"/>
    <col min="3014" max="3015" width="9.28515625" bestFit="1" customWidth="1"/>
    <col min="3017" max="3017" width="10.28515625" bestFit="1" customWidth="1"/>
    <col min="3018" max="3019" width="9.28515625" bestFit="1" customWidth="1"/>
    <col min="3021" max="3021" width="10.28515625" bestFit="1" customWidth="1"/>
    <col min="3022" max="3023" width="9.28515625" bestFit="1" customWidth="1"/>
    <col min="3025" max="3025" width="10.28515625" bestFit="1" customWidth="1"/>
    <col min="3026" max="3027" width="9.28515625" bestFit="1" customWidth="1"/>
    <col min="3029" max="3029" width="10.28515625" bestFit="1" customWidth="1"/>
    <col min="3030" max="3031" width="9.28515625" bestFit="1" customWidth="1"/>
    <col min="3033" max="3033" width="10.28515625" bestFit="1" customWidth="1"/>
    <col min="3034" max="3035" width="9.28515625" bestFit="1" customWidth="1"/>
    <col min="3037" max="3037" width="10.28515625" bestFit="1" customWidth="1"/>
    <col min="3038" max="3039" width="9.28515625" bestFit="1" customWidth="1"/>
    <col min="3041" max="3041" width="10.28515625" bestFit="1" customWidth="1"/>
    <col min="3042" max="3043" width="9.28515625" bestFit="1" customWidth="1"/>
    <col min="3045" max="3045" width="10.28515625" bestFit="1" customWidth="1"/>
    <col min="3046" max="3047" width="9.28515625" bestFit="1" customWidth="1"/>
    <col min="3049" max="3049" width="10.28515625" bestFit="1" customWidth="1"/>
    <col min="3050" max="3051" width="9.28515625" bestFit="1" customWidth="1"/>
    <col min="3053" max="3053" width="10.28515625" bestFit="1" customWidth="1"/>
    <col min="3054" max="3055" width="9.28515625" bestFit="1" customWidth="1"/>
    <col min="3057" max="3057" width="10.28515625" bestFit="1" customWidth="1"/>
    <col min="3058" max="3059" width="9.28515625" bestFit="1" customWidth="1"/>
    <col min="3061" max="3061" width="10.28515625" bestFit="1" customWidth="1"/>
    <col min="3062" max="3063" width="9.28515625" bestFit="1" customWidth="1"/>
    <col min="3065" max="3065" width="10.28515625" bestFit="1" customWidth="1"/>
    <col min="3066" max="3067" width="9.28515625" bestFit="1" customWidth="1"/>
    <col min="3069" max="3069" width="10.28515625" bestFit="1" customWidth="1"/>
    <col min="3070" max="3071" width="9.28515625" bestFit="1" customWidth="1"/>
    <col min="3073" max="3073" width="10.28515625" bestFit="1" customWidth="1"/>
    <col min="3074" max="3075" width="9.28515625" bestFit="1" customWidth="1"/>
    <col min="3077" max="3077" width="10.28515625" bestFit="1" customWidth="1"/>
    <col min="3078" max="3079" width="9.28515625" bestFit="1" customWidth="1"/>
    <col min="3081" max="3081" width="10.28515625" bestFit="1" customWidth="1"/>
    <col min="3082" max="3083" width="9.28515625" bestFit="1" customWidth="1"/>
    <col min="3085" max="3085" width="10.28515625" bestFit="1" customWidth="1"/>
    <col min="3086" max="3087" width="9.28515625" bestFit="1" customWidth="1"/>
    <col min="3089" max="3089" width="10.28515625" bestFit="1" customWidth="1"/>
    <col min="3090" max="3091" width="9.28515625" bestFit="1" customWidth="1"/>
    <col min="3093" max="3093" width="10.28515625" bestFit="1" customWidth="1"/>
    <col min="3094" max="3095" width="9.28515625" bestFit="1" customWidth="1"/>
    <col min="3097" max="3097" width="10.28515625" bestFit="1" customWidth="1"/>
    <col min="3098" max="3099" width="9.28515625" bestFit="1" customWidth="1"/>
    <col min="3101" max="3101" width="10.28515625" bestFit="1" customWidth="1"/>
    <col min="3102" max="3103" width="9.28515625" bestFit="1" customWidth="1"/>
    <col min="3105" max="3105" width="10.28515625" bestFit="1" customWidth="1"/>
    <col min="3106" max="3107" width="9.28515625" bestFit="1" customWidth="1"/>
    <col min="3109" max="3109" width="10.28515625" bestFit="1" customWidth="1"/>
    <col min="3110" max="3111" width="9.28515625" bestFit="1" customWidth="1"/>
    <col min="3113" max="3113" width="10.28515625" bestFit="1" customWidth="1"/>
    <col min="3114" max="3115" width="9.28515625" bestFit="1" customWidth="1"/>
    <col min="3117" max="3117" width="10.28515625" bestFit="1" customWidth="1"/>
    <col min="3118" max="3119" width="9.28515625" bestFit="1" customWidth="1"/>
    <col min="3121" max="3121" width="10.28515625" bestFit="1" customWidth="1"/>
    <col min="3122" max="3123" width="9.28515625" bestFit="1" customWidth="1"/>
    <col min="3125" max="3125" width="10.28515625" bestFit="1" customWidth="1"/>
    <col min="3126" max="3127" width="9.28515625" bestFit="1" customWidth="1"/>
    <col min="3129" max="3129" width="10.28515625" bestFit="1" customWidth="1"/>
    <col min="3130" max="3131" width="9.28515625" bestFit="1" customWidth="1"/>
    <col min="3133" max="3133" width="10.28515625" bestFit="1" customWidth="1"/>
    <col min="3134" max="3135" width="9.28515625" bestFit="1" customWidth="1"/>
    <col min="3137" max="3137" width="10.28515625" bestFit="1" customWidth="1"/>
    <col min="3138" max="3139" width="9.28515625" bestFit="1" customWidth="1"/>
    <col min="3141" max="3141" width="10.28515625" bestFit="1" customWidth="1"/>
    <col min="3142" max="3143" width="9.28515625" bestFit="1" customWidth="1"/>
    <col min="3145" max="3145" width="10.28515625" bestFit="1" customWidth="1"/>
    <col min="3146" max="3147" width="9.28515625" bestFit="1" customWidth="1"/>
    <col min="3149" max="3149" width="10.28515625" bestFit="1" customWidth="1"/>
    <col min="3150" max="3151" width="9.28515625" bestFit="1" customWidth="1"/>
    <col min="3153" max="3153" width="10.28515625" bestFit="1" customWidth="1"/>
    <col min="3154" max="3155" width="9.28515625" bestFit="1" customWidth="1"/>
    <col min="3157" max="3157" width="10.28515625" bestFit="1" customWidth="1"/>
    <col min="3158" max="3159" width="9.28515625" bestFit="1" customWidth="1"/>
    <col min="3161" max="3161" width="10.28515625" bestFit="1" customWidth="1"/>
    <col min="3162" max="3163" width="9.28515625" bestFit="1" customWidth="1"/>
    <col min="3165" max="3165" width="10.28515625" bestFit="1" customWidth="1"/>
    <col min="3166" max="3167" width="9.28515625" bestFit="1" customWidth="1"/>
    <col min="3169" max="3169" width="10.28515625" bestFit="1" customWidth="1"/>
    <col min="3170" max="3171" width="9.28515625" bestFit="1" customWidth="1"/>
    <col min="3173" max="3173" width="10.28515625" bestFit="1" customWidth="1"/>
    <col min="3174" max="3175" width="9.28515625" bestFit="1" customWidth="1"/>
    <col min="3177" max="3177" width="10.28515625" bestFit="1" customWidth="1"/>
    <col min="3178" max="3179" width="9.28515625" bestFit="1" customWidth="1"/>
    <col min="3181" max="3181" width="10.28515625" bestFit="1" customWidth="1"/>
    <col min="3182" max="3183" width="9.28515625" bestFit="1" customWidth="1"/>
    <col min="3185" max="3185" width="10.28515625" bestFit="1" customWidth="1"/>
    <col min="3186" max="3187" width="9.28515625" bestFit="1" customWidth="1"/>
    <col min="3189" max="3189" width="10.28515625" bestFit="1" customWidth="1"/>
    <col min="3190" max="3191" width="9.28515625" bestFit="1" customWidth="1"/>
    <col min="3193" max="3193" width="10.28515625" bestFit="1" customWidth="1"/>
    <col min="3194" max="3195" width="9.28515625" bestFit="1" customWidth="1"/>
    <col min="3197" max="3197" width="10.28515625" bestFit="1" customWidth="1"/>
    <col min="3198" max="3199" width="9.28515625" bestFit="1" customWidth="1"/>
    <col min="3201" max="3201" width="10.28515625" bestFit="1" customWidth="1"/>
    <col min="3202" max="3203" width="9.28515625" bestFit="1" customWidth="1"/>
    <col min="3205" max="3205" width="10.28515625" bestFit="1" customWidth="1"/>
    <col min="3206" max="3207" width="9.28515625" bestFit="1" customWidth="1"/>
    <col min="3209" max="3209" width="10.28515625" bestFit="1" customWidth="1"/>
    <col min="3210" max="3211" width="9.28515625" bestFit="1" customWidth="1"/>
    <col min="3213" max="3213" width="10.28515625" bestFit="1" customWidth="1"/>
    <col min="3214" max="3215" width="9.28515625" bestFit="1" customWidth="1"/>
    <col min="3217" max="3217" width="10.28515625" bestFit="1" customWidth="1"/>
    <col min="3218" max="3219" width="9.28515625" bestFit="1" customWidth="1"/>
    <col min="3221" max="3221" width="10.28515625" bestFit="1" customWidth="1"/>
    <col min="3222" max="3223" width="9.28515625" bestFit="1" customWidth="1"/>
    <col min="3225" max="3225" width="10.28515625" bestFit="1" customWidth="1"/>
    <col min="3226" max="3227" width="9.28515625" bestFit="1" customWidth="1"/>
    <col min="3229" max="3229" width="10.28515625" bestFit="1" customWidth="1"/>
    <col min="3230" max="3231" width="9.28515625" bestFit="1" customWidth="1"/>
    <col min="3233" max="3233" width="10.28515625" bestFit="1" customWidth="1"/>
    <col min="3234" max="3235" width="9.28515625" bestFit="1" customWidth="1"/>
    <col min="3237" max="3237" width="10.28515625" bestFit="1" customWidth="1"/>
    <col min="3238" max="3239" width="9.28515625" bestFit="1" customWidth="1"/>
    <col min="3241" max="3241" width="10.28515625" bestFit="1" customWidth="1"/>
    <col min="3242" max="3243" width="9.28515625" bestFit="1" customWidth="1"/>
    <col min="3245" max="3245" width="10.28515625" bestFit="1" customWidth="1"/>
    <col min="3246" max="3247" width="9.28515625" bestFit="1" customWidth="1"/>
    <col min="3249" max="3249" width="10.28515625" bestFit="1" customWidth="1"/>
    <col min="3250" max="3251" width="9.28515625" bestFit="1" customWidth="1"/>
    <col min="3253" max="3253" width="10.28515625" bestFit="1" customWidth="1"/>
    <col min="3254" max="3255" width="9.28515625" bestFit="1" customWidth="1"/>
    <col min="3257" max="3257" width="10.28515625" bestFit="1" customWidth="1"/>
    <col min="3258" max="3259" width="9.28515625" bestFit="1" customWidth="1"/>
    <col min="3261" max="3261" width="10.28515625" bestFit="1" customWidth="1"/>
    <col min="3262" max="3263" width="9.28515625" bestFit="1" customWidth="1"/>
    <col min="3265" max="3265" width="10.28515625" bestFit="1" customWidth="1"/>
    <col min="3266" max="3267" width="9.28515625" bestFit="1" customWidth="1"/>
    <col min="3269" max="3269" width="10.28515625" bestFit="1" customWidth="1"/>
    <col min="3270" max="3271" width="9.28515625" bestFit="1" customWidth="1"/>
    <col min="3273" max="3273" width="10.28515625" bestFit="1" customWidth="1"/>
    <col min="3274" max="3275" width="9.28515625" bestFit="1" customWidth="1"/>
    <col min="3277" max="3277" width="10.28515625" bestFit="1" customWidth="1"/>
    <col min="3278" max="3279" width="9.28515625" bestFit="1" customWidth="1"/>
    <col min="3281" max="3281" width="10.28515625" bestFit="1" customWidth="1"/>
    <col min="3282" max="3283" width="9.28515625" bestFit="1" customWidth="1"/>
    <col min="3285" max="3285" width="10.28515625" bestFit="1" customWidth="1"/>
    <col min="3286" max="3287" width="9.28515625" bestFit="1" customWidth="1"/>
    <col min="3289" max="3289" width="10.28515625" bestFit="1" customWidth="1"/>
    <col min="3290" max="3291" width="9.28515625" bestFit="1" customWidth="1"/>
    <col min="3293" max="3293" width="10.28515625" bestFit="1" customWidth="1"/>
    <col min="3294" max="3295" width="9.28515625" bestFit="1" customWidth="1"/>
    <col min="3297" max="3297" width="10.28515625" bestFit="1" customWidth="1"/>
    <col min="3298" max="3299" width="9.28515625" bestFit="1" customWidth="1"/>
    <col min="3301" max="3301" width="10.28515625" bestFit="1" customWidth="1"/>
    <col min="3302" max="3303" width="9.28515625" bestFit="1" customWidth="1"/>
    <col min="3305" max="3305" width="10.28515625" bestFit="1" customWidth="1"/>
    <col min="3306" max="3307" width="9.28515625" bestFit="1" customWidth="1"/>
    <col min="3309" max="3309" width="10.28515625" bestFit="1" customWidth="1"/>
    <col min="3310" max="3311" width="9.28515625" bestFit="1" customWidth="1"/>
    <col min="3313" max="3313" width="10.28515625" bestFit="1" customWidth="1"/>
    <col min="3314" max="3315" width="9.28515625" bestFit="1" customWidth="1"/>
    <col min="3317" max="3317" width="10.28515625" bestFit="1" customWidth="1"/>
    <col min="3318" max="3319" width="9.28515625" bestFit="1" customWidth="1"/>
    <col min="3321" max="3321" width="10.28515625" bestFit="1" customWidth="1"/>
    <col min="3322" max="3323" width="9.28515625" bestFit="1" customWidth="1"/>
    <col min="3325" max="3325" width="10.28515625" bestFit="1" customWidth="1"/>
    <col min="3326" max="3327" width="9.28515625" bestFit="1" customWidth="1"/>
    <col min="3329" max="3329" width="10.28515625" bestFit="1" customWidth="1"/>
    <col min="3330" max="3331" width="9.28515625" bestFit="1" customWidth="1"/>
    <col min="3333" max="3333" width="10.28515625" bestFit="1" customWidth="1"/>
    <col min="3334" max="3335" width="9.28515625" bestFit="1" customWidth="1"/>
    <col min="3337" max="3337" width="10.28515625" bestFit="1" customWidth="1"/>
    <col min="3338" max="3339" width="9.28515625" bestFit="1" customWidth="1"/>
    <col min="3341" max="3341" width="10.28515625" bestFit="1" customWidth="1"/>
    <col min="3342" max="3343" width="9.28515625" bestFit="1" customWidth="1"/>
    <col min="3345" max="3345" width="10.28515625" bestFit="1" customWidth="1"/>
    <col min="3346" max="3347" width="9.28515625" bestFit="1" customWidth="1"/>
    <col min="3349" max="3349" width="10.28515625" bestFit="1" customWidth="1"/>
    <col min="3350" max="3351" width="9.28515625" bestFit="1" customWidth="1"/>
    <col min="3353" max="3353" width="10.28515625" bestFit="1" customWidth="1"/>
    <col min="3354" max="3355" width="9.28515625" bestFit="1" customWidth="1"/>
    <col min="3357" max="3357" width="10.28515625" bestFit="1" customWidth="1"/>
    <col min="3358" max="3359" width="9.28515625" bestFit="1" customWidth="1"/>
    <col min="3361" max="3361" width="10.28515625" bestFit="1" customWidth="1"/>
    <col min="3362" max="3363" width="9.28515625" bestFit="1" customWidth="1"/>
    <col min="3365" max="3365" width="10.28515625" bestFit="1" customWidth="1"/>
    <col min="3366" max="3367" width="9.28515625" bestFit="1" customWidth="1"/>
    <col min="3369" max="3369" width="10.28515625" bestFit="1" customWidth="1"/>
    <col min="3370" max="3371" width="9.28515625" bestFit="1" customWidth="1"/>
    <col min="3373" max="3373" width="10.28515625" bestFit="1" customWidth="1"/>
    <col min="3374" max="3375" width="9.28515625" bestFit="1" customWidth="1"/>
    <col min="3377" max="3377" width="10.28515625" bestFit="1" customWidth="1"/>
    <col min="3378" max="3379" width="9.28515625" bestFit="1" customWidth="1"/>
    <col min="3381" max="3381" width="10.28515625" bestFit="1" customWidth="1"/>
    <col min="3382" max="3383" width="9.28515625" bestFit="1" customWidth="1"/>
    <col min="3385" max="3385" width="10.28515625" bestFit="1" customWidth="1"/>
    <col min="3386" max="3387" width="9.28515625" bestFit="1" customWidth="1"/>
    <col min="3389" max="3389" width="10.28515625" bestFit="1" customWidth="1"/>
    <col min="3390" max="3391" width="9.28515625" bestFit="1" customWidth="1"/>
    <col min="3393" max="3393" width="10.28515625" bestFit="1" customWidth="1"/>
    <col min="3394" max="3395" width="9.28515625" bestFit="1" customWidth="1"/>
    <col min="3397" max="3397" width="10.28515625" bestFit="1" customWidth="1"/>
    <col min="3398" max="3399" width="9.28515625" bestFit="1" customWidth="1"/>
    <col min="3401" max="3401" width="10.28515625" bestFit="1" customWidth="1"/>
    <col min="3402" max="3403" width="9.28515625" bestFit="1" customWidth="1"/>
    <col min="3405" max="3405" width="10.28515625" bestFit="1" customWidth="1"/>
    <col min="3406" max="3407" width="9.28515625" bestFit="1" customWidth="1"/>
    <col min="3409" max="3409" width="10.28515625" bestFit="1" customWidth="1"/>
    <col min="3410" max="3411" width="9.28515625" bestFit="1" customWidth="1"/>
    <col min="3413" max="3413" width="10.28515625" bestFit="1" customWidth="1"/>
    <col min="3414" max="3415" width="9.28515625" bestFit="1" customWidth="1"/>
    <col min="3417" max="3417" width="10.28515625" bestFit="1" customWidth="1"/>
    <col min="3418" max="3419" width="9.28515625" bestFit="1" customWidth="1"/>
    <col min="3421" max="3421" width="10.28515625" bestFit="1" customWidth="1"/>
    <col min="3422" max="3423" width="9.28515625" bestFit="1" customWidth="1"/>
    <col min="3425" max="3425" width="10.28515625" bestFit="1" customWidth="1"/>
    <col min="3426" max="3427" width="9.28515625" bestFit="1" customWidth="1"/>
    <col min="3429" max="3429" width="10.28515625" bestFit="1" customWidth="1"/>
    <col min="3430" max="3431" width="9.28515625" bestFit="1" customWidth="1"/>
    <col min="3433" max="3433" width="10.28515625" bestFit="1" customWidth="1"/>
    <col min="3434" max="3435" width="9.28515625" bestFit="1" customWidth="1"/>
    <col min="3437" max="3437" width="10.28515625" bestFit="1" customWidth="1"/>
    <col min="3438" max="3439" width="9.28515625" bestFit="1" customWidth="1"/>
    <col min="3441" max="3441" width="10.28515625" bestFit="1" customWidth="1"/>
    <col min="3442" max="3443" width="9.28515625" bestFit="1" customWidth="1"/>
    <col min="3445" max="3445" width="10.28515625" bestFit="1" customWidth="1"/>
    <col min="3446" max="3447" width="9.28515625" bestFit="1" customWidth="1"/>
    <col min="3449" max="3449" width="10.28515625" bestFit="1" customWidth="1"/>
    <col min="3450" max="3451" width="9.28515625" bestFit="1" customWidth="1"/>
    <col min="3453" max="3453" width="10.28515625" bestFit="1" customWidth="1"/>
    <col min="3454" max="3455" width="9.28515625" bestFit="1" customWidth="1"/>
    <col min="3457" max="3457" width="10.28515625" bestFit="1" customWidth="1"/>
    <col min="3458" max="3459" width="9.28515625" bestFit="1" customWidth="1"/>
    <col min="3461" max="3461" width="10.28515625" bestFit="1" customWidth="1"/>
    <col min="3462" max="3463" width="9.28515625" bestFit="1" customWidth="1"/>
    <col min="3465" max="3465" width="10.28515625" bestFit="1" customWidth="1"/>
    <col min="3466" max="3467" width="9.28515625" bestFit="1" customWidth="1"/>
    <col min="3469" max="3469" width="10.28515625" bestFit="1" customWidth="1"/>
    <col min="3470" max="3471" width="9.28515625" bestFit="1" customWidth="1"/>
    <col min="3473" max="3473" width="10.28515625" bestFit="1" customWidth="1"/>
    <col min="3474" max="3475" width="9.28515625" bestFit="1" customWidth="1"/>
    <col min="3477" max="3477" width="10.28515625" bestFit="1" customWidth="1"/>
    <col min="3478" max="3479" width="9.28515625" bestFit="1" customWidth="1"/>
    <col min="3481" max="3481" width="10.28515625" bestFit="1" customWidth="1"/>
    <col min="3482" max="3483" width="9.28515625" bestFit="1" customWidth="1"/>
    <col min="3485" max="3485" width="10.28515625" bestFit="1" customWidth="1"/>
    <col min="3486" max="3487" width="9.28515625" bestFit="1" customWidth="1"/>
    <col min="3489" max="3489" width="10.28515625" bestFit="1" customWidth="1"/>
    <col min="3490" max="3491" width="9.28515625" bestFit="1" customWidth="1"/>
    <col min="3493" max="3493" width="10.28515625" bestFit="1" customWidth="1"/>
    <col min="3494" max="3495" width="9.28515625" bestFit="1" customWidth="1"/>
    <col min="3497" max="3497" width="10.28515625" bestFit="1" customWidth="1"/>
    <col min="3498" max="3499" width="9.28515625" bestFit="1" customWidth="1"/>
    <col min="3501" max="3501" width="10.28515625" bestFit="1" customWidth="1"/>
    <col min="3502" max="3503" width="9.28515625" bestFit="1" customWidth="1"/>
    <col min="3505" max="3505" width="10.28515625" bestFit="1" customWidth="1"/>
    <col min="3506" max="3507" width="9.28515625" bestFit="1" customWidth="1"/>
    <col min="3509" max="3509" width="10.28515625" bestFit="1" customWidth="1"/>
    <col min="3510" max="3511" width="9.28515625" bestFit="1" customWidth="1"/>
    <col min="3513" max="3513" width="10.28515625" bestFit="1" customWidth="1"/>
    <col min="3514" max="3515" width="9.28515625" bestFit="1" customWidth="1"/>
    <col min="3517" max="3517" width="10.28515625" bestFit="1" customWidth="1"/>
    <col min="3518" max="3519" width="9.28515625" bestFit="1" customWidth="1"/>
    <col min="3521" max="3521" width="10.28515625" bestFit="1" customWidth="1"/>
    <col min="3522" max="3523" width="9.28515625" bestFit="1" customWidth="1"/>
    <col min="3525" max="3525" width="10.28515625" bestFit="1" customWidth="1"/>
    <col min="3526" max="3527" width="9.28515625" bestFit="1" customWidth="1"/>
    <col min="3529" max="3529" width="10.28515625" bestFit="1" customWidth="1"/>
    <col min="3530" max="3531" width="9.28515625" bestFit="1" customWidth="1"/>
    <col min="3533" max="3533" width="10.28515625" bestFit="1" customWidth="1"/>
    <col min="3534" max="3535" width="9.28515625" bestFit="1" customWidth="1"/>
    <col min="3537" max="3537" width="10.28515625" bestFit="1" customWidth="1"/>
    <col min="3538" max="3539" width="9.28515625" bestFit="1" customWidth="1"/>
    <col min="3541" max="3541" width="10.28515625" bestFit="1" customWidth="1"/>
    <col min="3542" max="3543" width="9.28515625" bestFit="1" customWidth="1"/>
    <col min="3545" max="3545" width="10.28515625" bestFit="1" customWidth="1"/>
    <col min="3546" max="3547" width="9.28515625" bestFit="1" customWidth="1"/>
    <col min="3549" max="3549" width="10.28515625" bestFit="1" customWidth="1"/>
    <col min="3550" max="3551" width="9.28515625" bestFit="1" customWidth="1"/>
    <col min="3553" max="3553" width="10.28515625" bestFit="1" customWidth="1"/>
    <col min="3554" max="3555" width="9.28515625" bestFit="1" customWidth="1"/>
    <col min="3557" max="3557" width="10.28515625" bestFit="1" customWidth="1"/>
    <col min="3558" max="3559" width="9.28515625" bestFit="1" customWidth="1"/>
    <col min="3561" max="3561" width="10.28515625" bestFit="1" customWidth="1"/>
    <col min="3562" max="3563" width="9.28515625" bestFit="1" customWidth="1"/>
    <col min="3565" max="3565" width="10.28515625" bestFit="1" customWidth="1"/>
    <col min="3566" max="3567" width="9.28515625" bestFit="1" customWidth="1"/>
    <col min="3569" max="3569" width="10.28515625" bestFit="1" customWidth="1"/>
    <col min="3570" max="3571" width="9.28515625" bestFit="1" customWidth="1"/>
    <col min="3573" max="3573" width="10.28515625" bestFit="1" customWidth="1"/>
    <col min="3574" max="3575" width="9.28515625" bestFit="1" customWidth="1"/>
    <col min="3577" max="3577" width="10.28515625" bestFit="1" customWidth="1"/>
    <col min="3578" max="3579" width="9.28515625" bestFit="1" customWidth="1"/>
    <col min="3581" max="3581" width="10.28515625" bestFit="1" customWidth="1"/>
    <col min="3582" max="3583" width="9.28515625" bestFit="1" customWidth="1"/>
    <col min="3585" max="3585" width="10.28515625" bestFit="1" customWidth="1"/>
    <col min="3586" max="3587" width="9.28515625" bestFit="1" customWidth="1"/>
    <col min="3589" max="3589" width="10.28515625" bestFit="1" customWidth="1"/>
    <col min="3590" max="3591" width="9.28515625" bestFit="1" customWidth="1"/>
    <col min="3593" max="3593" width="10.28515625" bestFit="1" customWidth="1"/>
    <col min="3594" max="3595" width="9.28515625" bestFit="1" customWidth="1"/>
    <col min="3597" max="3597" width="10.28515625" bestFit="1" customWidth="1"/>
    <col min="3598" max="3599" width="9.28515625" bestFit="1" customWidth="1"/>
    <col min="3601" max="3601" width="10.28515625" bestFit="1" customWidth="1"/>
    <col min="3602" max="3603" width="9.28515625" bestFit="1" customWidth="1"/>
    <col min="3605" max="3605" width="10.28515625" bestFit="1" customWidth="1"/>
    <col min="3606" max="3607" width="9.28515625" bestFit="1" customWidth="1"/>
    <col min="3609" max="3609" width="10.28515625" bestFit="1" customWidth="1"/>
    <col min="3610" max="3611" width="9.28515625" bestFit="1" customWidth="1"/>
    <col min="3613" max="3613" width="10.28515625" bestFit="1" customWidth="1"/>
    <col min="3614" max="3615" width="9.28515625" bestFit="1" customWidth="1"/>
    <col min="3617" max="3617" width="10.28515625" bestFit="1" customWidth="1"/>
    <col min="3618" max="3619" width="9.28515625" bestFit="1" customWidth="1"/>
    <col min="3621" max="3621" width="10.28515625" bestFit="1" customWidth="1"/>
    <col min="3622" max="3623" width="9.28515625" bestFit="1" customWidth="1"/>
    <col min="3625" max="3625" width="10.28515625" bestFit="1" customWidth="1"/>
    <col min="3626" max="3627" width="9.28515625" bestFit="1" customWidth="1"/>
    <col min="3629" max="3629" width="10.28515625" bestFit="1" customWidth="1"/>
    <col min="3630" max="3631" width="9.28515625" bestFit="1" customWidth="1"/>
    <col min="3633" max="3633" width="10.28515625" bestFit="1" customWidth="1"/>
    <col min="3634" max="3635" width="9.28515625" bestFit="1" customWidth="1"/>
    <col min="3637" max="3637" width="10.28515625" bestFit="1" customWidth="1"/>
    <col min="3638" max="3639" width="9.28515625" bestFit="1" customWidth="1"/>
    <col min="3641" max="3641" width="10.28515625" bestFit="1" customWidth="1"/>
    <col min="3642" max="3643" width="9.28515625" bestFit="1" customWidth="1"/>
    <col min="3645" max="3645" width="10.28515625" bestFit="1" customWidth="1"/>
    <col min="3646" max="3647" width="9.28515625" bestFit="1" customWidth="1"/>
    <col min="3649" max="3649" width="10.28515625" bestFit="1" customWidth="1"/>
    <col min="3650" max="3651" width="9.28515625" bestFit="1" customWidth="1"/>
    <col min="3653" max="3653" width="10.28515625" bestFit="1" customWidth="1"/>
    <col min="3654" max="3655" width="9.28515625" bestFit="1" customWidth="1"/>
    <col min="3657" max="3657" width="10.28515625" bestFit="1" customWidth="1"/>
    <col min="3658" max="3659" width="9.28515625" bestFit="1" customWidth="1"/>
    <col min="3661" max="3661" width="10.28515625" bestFit="1" customWidth="1"/>
    <col min="3662" max="3663" width="9.28515625" bestFit="1" customWidth="1"/>
    <col min="3665" max="3665" width="10.28515625" bestFit="1" customWidth="1"/>
    <col min="3666" max="3667" width="9.28515625" bestFit="1" customWidth="1"/>
    <col min="3669" max="3669" width="10.28515625" bestFit="1" customWidth="1"/>
    <col min="3670" max="3671" width="9.28515625" bestFit="1" customWidth="1"/>
    <col min="3673" max="3673" width="10.28515625" bestFit="1" customWidth="1"/>
    <col min="3674" max="3675" width="9.28515625" bestFit="1" customWidth="1"/>
    <col min="3677" max="3677" width="10.28515625" bestFit="1" customWidth="1"/>
    <col min="3678" max="3679" width="9.28515625" bestFit="1" customWidth="1"/>
    <col min="3681" max="3681" width="10.28515625" bestFit="1" customWidth="1"/>
    <col min="3682" max="3683" width="9.28515625" bestFit="1" customWidth="1"/>
    <col min="3685" max="3685" width="10.28515625" bestFit="1" customWidth="1"/>
    <col min="3686" max="3687" width="9.28515625" bestFit="1" customWidth="1"/>
    <col min="3689" max="3689" width="10.28515625" bestFit="1" customWidth="1"/>
    <col min="3690" max="3691" width="9.28515625" bestFit="1" customWidth="1"/>
    <col min="3693" max="3693" width="10.28515625" bestFit="1" customWidth="1"/>
    <col min="3694" max="3695" width="9.28515625" bestFit="1" customWidth="1"/>
    <col min="3697" max="3697" width="10.28515625" bestFit="1" customWidth="1"/>
    <col min="3698" max="3699" width="9.28515625" bestFit="1" customWidth="1"/>
    <col min="3701" max="3701" width="10.28515625" bestFit="1" customWidth="1"/>
    <col min="3702" max="3703" width="9.28515625" bestFit="1" customWidth="1"/>
    <col min="3705" max="3705" width="10.28515625" bestFit="1" customWidth="1"/>
    <col min="3706" max="3707" width="9.28515625" bestFit="1" customWidth="1"/>
    <col min="3709" max="3709" width="10.28515625" bestFit="1" customWidth="1"/>
    <col min="3710" max="3711" width="9.28515625" bestFit="1" customWidth="1"/>
    <col min="3713" max="3713" width="10.28515625" bestFit="1" customWidth="1"/>
    <col min="3714" max="3715" width="9.28515625" bestFit="1" customWidth="1"/>
    <col min="3717" max="3717" width="10.28515625" bestFit="1" customWidth="1"/>
    <col min="3718" max="3719" width="9.28515625" bestFit="1" customWidth="1"/>
    <col min="3721" max="3721" width="10.28515625" bestFit="1" customWidth="1"/>
    <col min="3722" max="3723" width="9.28515625" bestFit="1" customWidth="1"/>
    <col min="3725" max="3725" width="10.28515625" bestFit="1" customWidth="1"/>
    <col min="3726" max="3727" width="9.28515625" bestFit="1" customWidth="1"/>
    <col min="3729" max="3729" width="10.28515625" bestFit="1" customWidth="1"/>
    <col min="3730" max="3731" width="9.28515625" bestFit="1" customWidth="1"/>
    <col min="3733" max="3733" width="10.28515625" bestFit="1" customWidth="1"/>
    <col min="3734" max="3735" width="9.28515625" bestFit="1" customWidth="1"/>
    <col min="3737" max="3737" width="10.28515625" bestFit="1" customWidth="1"/>
    <col min="3738" max="3739" width="9.28515625" bestFit="1" customWidth="1"/>
    <col min="3741" max="3741" width="10.28515625" bestFit="1" customWidth="1"/>
    <col min="3742" max="3743" width="9.28515625" bestFit="1" customWidth="1"/>
    <col min="3745" max="3745" width="10.28515625" bestFit="1" customWidth="1"/>
    <col min="3746" max="3747" width="9.28515625" bestFit="1" customWidth="1"/>
    <col min="3749" max="3749" width="10.28515625" bestFit="1" customWidth="1"/>
    <col min="3750" max="3751" width="9.28515625" bestFit="1" customWidth="1"/>
    <col min="3753" max="3753" width="10.28515625" bestFit="1" customWidth="1"/>
    <col min="3754" max="3755" width="9.28515625" bestFit="1" customWidth="1"/>
    <col min="3757" max="3757" width="10.28515625" bestFit="1" customWidth="1"/>
    <col min="3758" max="3759" width="9.28515625" bestFit="1" customWidth="1"/>
    <col min="3761" max="3761" width="10.28515625" bestFit="1" customWidth="1"/>
    <col min="3762" max="3763" width="9.28515625" bestFit="1" customWidth="1"/>
    <col min="3765" max="3765" width="10.28515625" bestFit="1" customWidth="1"/>
    <col min="3766" max="3767" width="9.28515625" bestFit="1" customWidth="1"/>
    <col min="3769" max="3769" width="10.28515625" bestFit="1" customWidth="1"/>
    <col min="3770" max="3771" width="9.28515625" bestFit="1" customWidth="1"/>
    <col min="3773" max="3773" width="10.28515625" bestFit="1" customWidth="1"/>
    <col min="3774" max="3775" width="9.28515625" bestFit="1" customWidth="1"/>
    <col min="3777" max="3777" width="10.28515625" bestFit="1" customWidth="1"/>
    <col min="3778" max="3779" width="9.28515625" bestFit="1" customWidth="1"/>
    <col min="3781" max="3781" width="10.28515625" bestFit="1" customWidth="1"/>
    <col min="3782" max="3783" width="9.28515625" bestFit="1" customWidth="1"/>
    <col min="3785" max="3785" width="10.28515625" bestFit="1" customWidth="1"/>
    <col min="3786" max="3787" width="9.28515625" bestFit="1" customWidth="1"/>
    <col min="3789" max="3789" width="10.28515625" bestFit="1" customWidth="1"/>
    <col min="3790" max="3791" width="9.28515625" bestFit="1" customWidth="1"/>
    <col min="3793" max="3793" width="10.28515625" bestFit="1" customWidth="1"/>
    <col min="3794" max="3795" width="9.28515625" bestFit="1" customWidth="1"/>
    <col min="3797" max="3797" width="10.28515625" bestFit="1" customWidth="1"/>
    <col min="3798" max="3799" width="9.28515625" bestFit="1" customWidth="1"/>
    <col min="3801" max="3801" width="10.28515625" bestFit="1" customWidth="1"/>
    <col min="3802" max="3803" width="9.28515625" bestFit="1" customWidth="1"/>
    <col min="3805" max="3805" width="10.28515625" bestFit="1" customWidth="1"/>
    <col min="3806" max="3807" width="9.28515625" bestFit="1" customWidth="1"/>
    <col min="3809" max="3809" width="10.28515625" bestFit="1" customWidth="1"/>
    <col min="3810" max="3811" width="9.28515625" bestFit="1" customWidth="1"/>
    <col min="3813" max="3813" width="10.28515625" bestFit="1" customWidth="1"/>
    <col min="3814" max="3815" width="9.28515625" bestFit="1" customWidth="1"/>
    <col min="3817" max="3817" width="10.28515625" bestFit="1" customWidth="1"/>
    <col min="3818" max="3819" width="9.28515625" bestFit="1" customWidth="1"/>
    <col min="3821" max="3821" width="10.28515625" bestFit="1" customWidth="1"/>
    <col min="3822" max="3823" width="9.28515625" bestFit="1" customWidth="1"/>
    <col min="3825" max="3825" width="10.28515625" bestFit="1" customWidth="1"/>
    <col min="3826" max="3827" width="9.28515625" bestFit="1" customWidth="1"/>
    <col min="3829" max="3829" width="10.28515625" bestFit="1" customWidth="1"/>
    <col min="3830" max="3831" width="9.28515625" bestFit="1" customWidth="1"/>
    <col min="3833" max="3833" width="10.28515625" bestFit="1" customWidth="1"/>
    <col min="3834" max="3835" width="9.28515625" bestFit="1" customWidth="1"/>
    <col min="3837" max="3837" width="10.28515625" bestFit="1" customWidth="1"/>
    <col min="3838" max="3839" width="9.28515625" bestFit="1" customWidth="1"/>
    <col min="3841" max="3841" width="10.28515625" bestFit="1" customWidth="1"/>
    <col min="3842" max="3843" width="9.28515625" bestFit="1" customWidth="1"/>
    <col min="3845" max="3845" width="10.28515625" bestFit="1" customWidth="1"/>
    <col min="3846" max="3847" width="9.28515625" bestFit="1" customWidth="1"/>
    <col min="3849" max="3849" width="10.28515625" bestFit="1" customWidth="1"/>
    <col min="3850" max="3851" width="9.28515625" bestFit="1" customWidth="1"/>
    <col min="3853" max="3853" width="10.28515625" bestFit="1" customWidth="1"/>
    <col min="3854" max="3855" width="9.28515625" bestFit="1" customWidth="1"/>
    <col min="3857" max="3857" width="10.28515625" bestFit="1" customWidth="1"/>
    <col min="3858" max="3859" width="9.28515625" bestFit="1" customWidth="1"/>
    <col min="3861" max="3861" width="10.28515625" bestFit="1" customWidth="1"/>
    <col min="3862" max="3863" width="9.28515625" bestFit="1" customWidth="1"/>
    <col min="3865" max="3865" width="10.28515625" bestFit="1" customWidth="1"/>
    <col min="3866" max="3867" width="9.28515625" bestFit="1" customWidth="1"/>
    <col min="3869" max="3869" width="10.28515625" bestFit="1" customWidth="1"/>
    <col min="3870" max="3871" width="9.28515625" bestFit="1" customWidth="1"/>
    <col min="3873" max="3873" width="10.28515625" bestFit="1" customWidth="1"/>
    <col min="3874" max="3875" width="9.28515625" bestFit="1" customWidth="1"/>
    <col min="3877" max="3877" width="10.28515625" bestFit="1" customWidth="1"/>
    <col min="3878" max="3879" width="9.28515625" bestFit="1" customWidth="1"/>
    <col min="3881" max="3881" width="10.28515625" bestFit="1" customWidth="1"/>
    <col min="3882" max="3883" width="9.28515625" bestFit="1" customWidth="1"/>
    <col min="3885" max="3885" width="10.28515625" bestFit="1" customWidth="1"/>
    <col min="3886" max="3887" width="9.28515625" bestFit="1" customWidth="1"/>
    <col min="3889" max="3889" width="10.28515625" bestFit="1" customWidth="1"/>
    <col min="3890" max="3891" width="9.28515625" bestFit="1" customWidth="1"/>
    <col min="3893" max="3893" width="10.28515625" bestFit="1" customWidth="1"/>
    <col min="3894" max="3895" width="9.28515625" bestFit="1" customWidth="1"/>
    <col min="3897" max="3897" width="10.28515625" bestFit="1" customWidth="1"/>
    <col min="3898" max="3899" width="9.28515625" bestFit="1" customWidth="1"/>
    <col min="3901" max="3901" width="10.28515625" bestFit="1" customWidth="1"/>
    <col min="3902" max="3903" width="9.28515625" bestFit="1" customWidth="1"/>
    <col min="3905" max="3905" width="10.28515625" bestFit="1" customWidth="1"/>
    <col min="3906" max="3907" width="9.28515625" bestFit="1" customWidth="1"/>
    <col min="3909" max="3909" width="10.28515625" bestFit="1" customWidth="1"/>
    <col min="3910" max="3911" width="9.28515625" bestFit="1" customWidth="1"/>
    <col min="3913" max="3913" width="10.28515625" bestFit="1" customWidth="1"/>
    <col min="3914" max="3915" width="9.28515625" bestFit="1" customWidth="1"/>
    <col min="3917" max="3917" width="10.28515625" bestFit="1" customWidth="1"/>
    <col min="3918" max="3919" width="9.28515625" bestFit="1" customWidth="1"/>
    <col min="3921" max="3921" width="10.28515625" bestFit="1" customWidth="1"/>
    <col min="3922" max="3923" width="9.28515625" bestFit="1" customWidth="1"/>
    <col min="3925" max="3925" width="10.28515625" bestFit="1" customWidth="1"/>
    <col min="3926" max="3927" width="9.28515625" bestFit="1" customWidth="1"/>
    <col min="3929" max="3929" width="10.28515625" bestFit="1" customWidth="1"/>
    <col min="3930" max="3931" width="9.28515625" bestFit="1" customWidth="1"/>
    <col min="3933" max="3933" width="10.28515625" bestFit="1" customWidth="1"/>
    <col min="3934" max="3935" width="9.28515625" bestFit="1" customWidth="1"/>
    <col min="3937" max="3937" width="10.28515625" bestFit="1" customWidth="1"/>
    <col min="3938" max="3939" width="9.28515625" bestFit="1" customWidth="1"/>
    <col min="3941" max="3941" width="10.28515625" bestFit="1" customWidth="1"/>
    <col min="3942" max="3943" width="9.28515625" bestFit="1" customWidth="1"/>
    <col min="3945" max="3945" width="10.28515625" bestFit="1" customWidth="1"/>
    <col min="3946" max="3947" width="9.28515625" bestFit="1" customWidth="1"/>
    <col min="3949" max="3949" width="10.28515625" bestFit="1" customWidth="1"/>
    <col min="3950" max="3951" width="9.28515625" bestFit="1" customWidth="1"/>
    <col min="3953" max="3953" width="10.28515625" bestFit="1" customWidth="1"/>
    <col min="3954" max="3955" width="9.28515625" bestFit="1" customWidth="1"/>
    <col min="3957" max="3957" width="10.28515625" bestFit="1" customWidth="1"/>
    <col min="3958" max="3959" width="9.28515625" bestFit="1" customWidth="1"/>
    <col min="3961" max="3961" width="10.28515625" bestFit="1" customWidth="1"/>
    <col min="3962" max="3963" width="9.28515625" bestFit="1" customWidth="1"/>
    <col min="3965" max="3965" width="10.28515625" bestFit="1" customWidth="1"/>
    <col min="3966" max="3967" width="9.28515625" bestFit="1" customWidth="1"/>
    <col min="3969" max="3969" width="10.28515625" bestFit="1" customWidth="1"/>
    <col min="3970" max="3971" width="9.28515625" bestFit="1" customWidth="1"/>
    <col min="3973" max="3973" width="10.28515625" bestFit="1" customWidth="1"/>
    <col min="3974" max="3975" width="9.28515625" bestFit="1" customWidth="1"/>
    <col min="3977" max="3977" width="10.28515625" bestFit="1" customWidth="1"/>
    <col min="3978" max="3979" width="9.28515625" bestFit="1" customWidth="1"/>
    <col min="3981" max="3981" width="10.28515625" bestFit="1" customWidth="1"/>
    <col min="3982" max="3983" width="9.28515625" bestFit="1" customWidth="1"/>
    <col min="3985" max="3985" width="10.28515625" bestFit="1" customWidth="1"/>
    <col min="3986" max="3987" width="9.28515625" bestFit="1" customWidth="1"/>
    <col min="3989" max="3989" width="10.28515625" bestFit="1" customWidth="1"/>
    <col min="3990" max="3991" width="9.28515625" bestFit="1" customWidth="1"/>
    <col min="3993" max="3993" width="10.28515625" bestFit="1" customWidth="1"/>
    <col min="3994" max="3995" width="9.28515625" bestFit="1" customWidth="1"/>
    <col min="3997" max="3997" width="10.28515625" bestFit="1" customWidth="1"/>
    <col min="3998" max="3999" width="9.28515625" bestFit="1" customWidth="1"/>
    <col min="4001" max="4001" width="10.28515625" bestFit="1" customWidth="1"/>
    <col min="4002" max="4003" width="9.28515625" bestFit="1" customWidth="1"/>
    <col min="4005" max="4005" width="10.28515625" bestFit="1" customWidth="1"/>
    <col min="4006" max="4007" width="9.28515625" bestFit="1" customWidth="1"/>
    <col min="4009" max="4009" width="10.28515625" bestFit="1" customWidth="1"/>
    <col min="4010" max="4011" width="9.28515625" bestFit="1" customWidth="1"/>
    <col min="4013" max="4013" width="10.28515625" bestFit="1" customWidth="1"/>
    <col min="4014" max="4015" width="9.28515625" bestFit="1" customWidth="1"/>
    <col min="4017" max="4017" width="10.28515625" bestFit="1" customWidth="1"/>
    <col min="4018" max="4019" width="9.28515625" bestFit="1" customWidth="1"/>
    <col min="4021" max="4021" width="10.28515625" bestFit="1" customWidth="1"/>
    <col min="4022" max="4023" width="9.28515625" bestFit="1" customWidth="1"/>
    <col min="4025" max="4025" width="10.28515625" bestFit="1" customWidth="1"/>
    <col min="4026" max="4027" width="9.28515625" bestFit="1" customWidth="1"/>
    <col min="4029" max="4029" width="10.28515625" bestFit="1" customWidth="1"/>
    <col min="4030" max="4031" width="9.28515625" bestFit="1" customWidth="1"/>
    <col min="4033" max="4033" width="10.28515625" bestFit="1" customWidth="1"/>
    <col min="4034" max="4035" width="9.28515625" bestFit="1" customWidth="1"/>
    <col min="4037" max="4037" width="10.28515625" bestFit="1" customWidth="1"/>
    <col min="4038" max="4039" width="9.28515625" bestFit="1" customWidth="1"/>
    <col min="4041" max="4041" width="10.28515625" bestFit="1" customWidth="1"/>
    <col min="4042" max="4043" width="9.28515625" bestFit="1" customWidth="1"/>
    <col min="4045" max="4045" width="10.28515625" bestFit="1" customWidth="1"/>
    <col min="4046" max="4047" width="9.28515625" bestFit="1" customWidth="1"/>
    <col min="4049" max="4049" width="10.28515625" bestFit="1" customWidth="1"/>
    <col min="4050" max="4051" width="9.28515625" bestFit="1" customWidth="1"/>
    <col min="4053" max="4053" width="10.28515625" bestFit="1" customWidth="1"/>
    <col min="4054" max="4055" width="9.28515625" bestFit="1" customWidth="1"/>
    <col min="4057" max="4057" width="10.28515625" bestFit="1" customWidth="1"/>
    <col min="4058" max="4059" width="9.28515625" bestFit="1" customWidth="1"/>
    <col min="4061" max="4061" width="10.28515625" bestFit="1" customWidth="1"/>
    <col min="4062" max="4063" width="9.28515625" bestFit="1" customWidth="1"/>
    <col min="4065" max="4065" width="10.28515625" bestFit="1" customWidth="1"/>
    <col min="4066" max="4067" width="9.28515625" bestFit="1" customWidth="1"/>
    <col min="4069" max="4069" width="10.28515625" bestFit="1" customWidth="1"/>
    <col min="4070" max="4071" width="9.28515625" bestFit="1" customWidth="1"/>
    <col min="4073" max="4073" width="10.28515625" bestFit="1" customWidth="1"/>
    <col min="4074" max="4075" width="9.28515625" bestFit="1" customWidth="1"/>
    <col min="4077" max="4077" width="10.28515625" bestFit="1" customWidth="1"/>
    <col min="4078" max="4079" width="9.28515625" bestFit="1" customWidth="1"/>
    <col min="4081" max="4081" width="10.28515625" bestFit="1" customWidth="1"/>
    <col min="4082" max="4083" width="9.28515625" bestFit="1" customWidth="1"/>
    <col min="4085" max="4085" width="10.28515625" bestFit="1" customWidth="1"/>
    <col min="4086" max="4087" width="9.28515625" bestFit="1" customWidth="1"/>
    <col min="4089" max="4089" width="10.28515625" bestFit="1" customWidth="1"/>
    <col min="4090" max="4091" width="9.28515625" bestFit="1" customWidth="1"/>
    <col min="4093" max="4093" width="10.28515625" bestFit="1" customWidth="1"/>
    <col min="4094" max="4095" width="9.28515625" bestFit="1" customWidth="1"/>
    <col min="4097" max="4097" width="10.28515625" bestFit="1" customWidth="1"/>
    <col min="4098" max="4099" width="9.28515625" bestFit="1" customWidth="1"/>
    <col min="4101" max="4101" width="10.28515625" bestFit="1" customWidth="1"/>
    <col min="4102" max="4103" width="9.28515625" bestFit="1" customWidth="1"/>
    <col min="4105" max="4105" width="10.28515625" bestFit="1" customWidth="1"/>
    <col min="4106" max="4107" width="9.28515625" bestFit="1" customWidth="1"/>
    <col min="4109" max="4109" width="10.28515625" bestFit="1" customWidth="1"/>
    <col min="4110" max="4111" width="9.28515625" bestFit="1" customWidth="1"/>
    <col min="4113" max="4113" width="10.28515625" bestFit="1" customWidth="1"/>
    <col min="4114" max="4115" width="9.28515625" bestFit="1" customWidth="1"/>
    <col min="4117" max="4117" width="10.28515625" bestFit="1" customWidth="1"/>
    <col min="4118" max="4119" width="9.28515625" bestFit="1" customWidth="1"/>
    <col min="4121" max="4121" width="10.28515625" bestFit="1" customWidth="1"/>
    <col min="4122" max="4123" width="9.28515625" bestFit="1" customWidth="1"/>
    <col min="4125" max="4125" width="10.28515625" bestFit="1" customWidth="1"/>
    <col min="4126" max="4127" width="9.28515625" bestFit="1" customWidth="1"/>
    <col min="4129" max="4129" width="10.28515625" bestFit="1" customWidth="1"/>
    <col min="4130" max="4131" width="9.28515625" bestFit="1" customWidth="1"/>
    <col min="4133" max="4133" width="10.28515625" bestFit="1" customWidth="1"/>
    <col min="4134" max="4135" width="9.28515625" bestFit="1" customWidth="1"/>
    <col min="4137" max="4137" width="10.28515625" bestFit="1" customWidth="1"/>
    <col min="4138" max="4139" width="9.28515625" bestFit="1" customWidth="1"/>
    <col min="4141" max="4141" width="10.28515625" bestFit="1" customWidth="1"/>
    <col min="4142" max="4143" width="9.28515625" bestFit="1" customWidth="1"/>
    <col min="4145" max="4145" width="10.28515625" bestFit="1" customWidth="1"/>
    <col min="4146" max="4147" width="9.28515625" bestFit="1" customWidth="1"/>
    <col min="4149" max="4149" width="10.28515625" bestFit="1" customWidth="1"/>
    <col min="4150" max="4151" width="9.28515625" bestFit="1" customWidth="1"/>
    <col min="4153" max="4153" width="10.28515625" bestFit="1" customWidth="1"/>
    <col min="4154" max="4155" width="9.28515625" bestFit="1" customWidth="1"/>
    <col min="4157" max="4157" width="10.28515625" bestFit="1" customWidth="1"/>
    <col min="4158" max="4159" width="9.28515625" bestFit="1" customWidth="1"/>
    <col min="4161" max="4161" width="10.28515625" bestFit="1" customWidth="1"/>
    <col min="4162" max="4163" width="9.28515625" bestFit="1" customWidth="1"/>
    <col min="4165" max="4165" width="10.28515625" bestFit="1" customWidth="1"/>
    <col min="4166" max="4167" width="9.28515625" bestFit="1" customWidth="1"/>
    <col min="4169" max="4169" width="10.28515625" bestFit="1" customWidth="1"/>
    <col min="4170" max="4171" width="9.28515625" bestFit="1" customWidth="1"/>
    <col min="4173" max="4173" width="10.28515625" bestFit="1" customWidth="1"/>
    <col min="4174" max="4175" width="9.28515625" bestFit="1" customWidth="1"/>
    <col min="4177" max="4177" width="10.28515625" bestFit="1" customWidth="1"/>
    <col min="4178" max="4179" width="9.28515625" bestFit="1" customWidth="1"/>
    <col min="4181" max="4181" width="10.28515625" bestFit="1" customWidth="1"/>
    <col min="4182" max="4183" width="9.28515625" bestFit="1" customWidth="1"/>
    <col min="4185" max="4185" width="10.28515625" bestFit="1" customWidth="1"/>
    <col min="4186" max="4187" width="9.28515625" bestFit="1" customWidth="1"/>
    <col min="4189" max="4189" width="10.28515625" bestFit="1" customWidth="1"/>
    <col min="4190" max="4191" width="9.28515625" bestFit="1" customWidth="1"/>
    <col min="4193" max="4193" width="10.28515625" bestFit="1" customWidth="1"/>
    <col min="4194" max="4195" width="9.28515625" bestFit="1" customWidth="1"/>
    <col min="4197" max="4197" width="10.28515625" bestFit="1" customWidth="1"/>
    <col min="4198" max="4199" width="9.28515625" bestFit="1" customWidth="1"/>
    <col min="4201" max="4201" width="10.28515625" bestFit="1" customWidth="1"/>
    <col min="4202" max="4203" width="9.28515625" bestFit="1" customWidth="1"/>
    <col min="4205" max="4205" width="10.28515625" bestFit="1" customWidth="1"/>
    <col min="4206" max="4207" width="9.28515625" bestFit="1" customWidth="1"/>
    <col min="4209" max="4209" width="10.28515625" bestFit="1" customWidth="1"/>
    <col min="4210" max="4211" width="9.28515625" bestFit="1" customWidth="1"/>
    <col min="4213" max="4213" width="10.28515625" bestFit="1" customWidth="1"/>
    <col min="4214" max="4215" width="9.28515625" bestFit="1" customWidth="1"/>
    <col min="4217" max="4217" width="10.28515625" bestFit="1" customWidth="1"/>
    <col min="4218" max="4219" width="9.28515625" bestFit="1" customWidth="1"/>
    <col min="4221" max="4221" width="10.28515625" bestFit="1" customWidth="1"/>
    <col min="4222" max="4223" width="9.28515625" bestFit="1" customWidth="1"/>
    <col min="4225" max="4225" width="10.28515625" bestFit="1" customWidth="1"/>
    <col min="4226" max="4227" width="9.28515625" bestFit="1" customWidth="1"/>
    <col min="4229" max="4229" width="10.28515625" bestFit="1" customWidth="1"/>
    <col min="4230" max="4231" width="9.28515625" bestFit="1" customWidth="1"/>
    <col min="4233" max="4233" width="10.28515625" bestFit="1" customWidth="1"/>
    <col min="4234" max="4235" width="9.28515625" bestFit="1" customWidth="1"/>
    <col min="4237" max="4237" width="10.28515625" bestFit="1" customWidth="1"/>
    <col min="4238" max="4239" width="9.28515625" bestFit="1" customWidth="1"/>
    <col min="4241" max="4241" width="10.28515625" bestFit="1" customWidth="1"/>
    <col min="4242" max="4243" width="9.28515625" bestFit="1" customWidth="1"/>
    <col min="4245" max="4245" width="10.28515625" bestFit="1" customWidth="1"/>
    <col min="4246" max="4247" width="9.28515625" bestFit="1" customWidth="1"/>
    <col min="4249" max="4249" width="10.28515625" bestFit="1" customWidth="1"/>
    <col min="4250" max="4251" width="9.28515625" bestFit="1" customWidth="1"/>
    <col min="4253" max="4253" width="10.28515625" bestFit="1" customWidth="1"/>
    <col min="4254" max="4255" width="9.28515625" bestFit="1" customWidth="1"/>
    <col min="4257" max="4257" width="10.28515625" bestFit="1" customWidth="1"/>
    <col min="4258" max="4259" width="9.28515625" bestFit="1" customWidth="1"/>
    <col min="4261" max="4261" width="10.28515625" bestFit="1" customWidth="1"/>
    <col min="4262" max="4263" width="9.28515625" bestFit="1" customWidth="1"/>
    <col min="4265" max="4265" width="10.28515625" bestFit="1" customWidth="1"/>
    <col min="4266" max="4267" width="9.28515625" bestFit="1" customWidth="1"/>
    <col min="4269" max="4269" width="10.28515625" bestFit="1" customWidth="1"/>
    <col min="4270" max="4271" width="9.28515625" bestFit="1" customWidth="1"/>
    <col min="4273" max="4273" width="10.28515625" bestFit="1" customWidth="1"/>
    <col min="4274" max="4275" width="9.28515625" bestFit="1" customWidth="1"/>
    <col min="4277" max="4277" width="10.28515625" bestFit="1" customWidth="1"/>
    <col min="4278" max="4279" width="9.28515625" bestFit="1" customWidth="1"/>
    <col min="4281" max="4281" width="10.28515625" bestFit="1" customWidth="1"/>
    <col min="4282" max="4283" width="9.28515625" bestFit="1" customWidth="1"/>
    <col min="4285" max="4285" width="10.28515625" bestFit="1" customWidth="1"/>
    <col min="4286" max="4287" width="9.28515625" bestFit="1" customWidth="1"/>
    <col min="4289" max="4289" width="10.28515625" bestFit="1" customWidth="1"/>
    <col min="4290" max="4291" width="9.28515625" bestFit="1" customWidth="1"/>
    <col min="4293" max="4293" width="10.28515625" bestFit="1" customWidth="1"/>
    <col min="4294" max="4295" width="9.28515625" bestFit="1" customWidth="1"/>
    <col min="4297" max="4297" width="10.28515625" bestFit="1" customWidth="1"/>
    <col min="4298" max="4299" width="9.28515625" bestFit="1" customWidth="1"/>
    <col min="4301" max="4301" width="10.28515625" bestFit="1" customWidth="1"/>
    <col min="4302" max="4303" width="9.28515625" bestFit="1" customWidth="1"/>
    <col min="4305" max="4305" width="10.28515625" bestFit="1" customWidth="1"/>
    <col min="4306" max="4307" width="9.28515625" bestFit="1" customWidth="1"/>
    <col min="4309" max="4309" width="10.28515625" bestFit="1" customWidth="1"/>
    <col min="4310" max="4311" width="9.28515625" bestFit="1" customWidth="1"/>
    <col min="4313" max="4313" width="10.28515625" bestFit="1" customWidth="1"/>
    <col min="4314" max="4315" width="9.28515625" bestFit="1" customWidth="1"/>
    <col min="4317" max="4317" width="10.28515625" bestFit="1" customWidth="1"/>
    <col min="4318" max="4319" width="9.28515625" bestFit="1" customWidth="1"/>
    <col min="4321" max="4321" width="10.28515625" bestFit="1" customWidth="1"/>
    <col min="4322" max="4323" width="9.28515625" bestFit="1" customWidth="1"/>
    <col min="4325" max="4325" width="10.28515625" bestFit="1" customWidth="1"/>
    <col min="4326" max="4327" width="9.28515625" bestFit="1" customWidth="1"/>
    <col min="4329" max="4329" width="10.28515625" bestFit="1" customWidth="1"/>
    <col min="4330" max="4331" width="9.28515625" bestFit="1" customWidth="1"/>
    <col min="4333" max="4333" width="10.28515625" bestFit="1" customWidth="1"/>
    <col min="4334" max="4335" width="9.28515625" bestFit="1" customWidth="1"/>
    <col min="4337" max="4337" width="10.28515625" bestFit="1" customWidth="1"/>
    <col min="4338" max="4339" width="9.28515625" bestFit="1" customWidth="1"/>
    <col min="4341" max="4341" width="10.28515625" bestFit="1" customWidth="1"/>
    <col min="4342" max="4343" width="9.28515625" bestFit="1" customWidth="1"/>
    <col min="4345" max="4345" width="10.28515625" bestFit="1" customWidth="1"/>
    <col min="4346" max="4347" width="9.28515625" bestFit="1" customWidth="1"/>
    <col min="4349" max="4349" width="10.28515625" bestFit="1" customWidth="1"/>
    <col min="4350" max="4351" width="9.28515625" bestFit="1" customWidth="1"/>
    <col min="4353" max="4353" width="10.28515625" bestFit="1" customWidth="1"/>
    <col min="4354" max="4355" width="9.28515625" bestFit="1" customWidth="1"/>
    <col min="4357" max="4357" width="10.28515625" bestFit="1" customWidth="1"/>
    <col min="4358" max="4359" width="9.28515625" bestFit="1" customWidth="1"/>
    <col min="4361" max="4361" width="10.28515625" bestFit="1" customWidth="1"/>
    <col min="4362" max="4363" width="9.28515625" bestFit="1" customWidth="1"/>
    <col min="4365" max="4365" width="10.28515625" bestFit="1" customWidth="1"/>
    <col min="4366" max="4367" width="9.28515625" bestFit="1" customWidth="1"/>
    <col min="4369" max="4369" width="10.28515625" bestFit="1" customWidth="1"/>
    <col min="4370" max="4371" width="9.28515625" bestFit="1" customWidth="1"/>
    <col min="4373" max="4373" width="10.28515625" bestFit="1" customWidth="1"/>
    <col min="4374" max="4375" width="9.28515625" bestFit="1" customWidth="1"/>
    <col min="4377" max="4377" width="10.28515625" bestFit="1" customWidth="1"/>
    <col min="4378" max="4379" width="9.28515625" bestFit="1" customWidth="1"/>
    <col min="4381" max="4381" width="10.28515625" bestFit="1" customWidth="1"/>
    <col min="4382" max="4383" width="9.28515625" bestFit="1" customWidth="1"/>
    <col min="4385" max="4385" width="10.28515625" bestFit="1" customWidth="1"/>
    <col min="4386" max="4387" width="9.28515625" bestFit="1" customWidth="1"/>
    <col min="4389" max="4389" width="10.28515625" bestFit="1" customWidth="1"/>
    <col min="4390" max="4391" width="9.28515625" bestFit="1" customWidth="1"/>
    <col min="4393" max="4393" width="10.28515625" bestFit="1" customWidth="1"/>
    <col min="4394" max="4395" width="9.28515625" bestFit="1" customWidth="1"/>
    <col min="4397" max="4397" width="10.28515625" bestFit="1" customWidth="1"/>
    <col min="4398" max="4399" width="9.28515625" bestFit="1" customWidth="1"/>
    <col min="4401" max="4401" width="10.28515625" bestFit="1" customWidth="1"/>
    <col min="4402" max="4403" width="9.28515625" bestFit="1" customWidth="1"/>
    <col min="4405" max="4405" width="10.28515625" bestFit="1" customWidth="1"/>
    <col min="4406" max="4407" width="9.28515625" bestFit="1" customWidth="1"/>
    <col min="4409" max="4409" width="10.28515625" bestFit="1" customWidth="1"/>
    <col min="4410" max="4411" width="9.28515625" bestFit="1" customWidth="1"/>
    <col min="4413" max="4413" width="10.28515625" bestFit="1" customWidth="1"/>
    <col min="4414" max="4415" width="9.28515625" bestFit="1" customWidth="1"/>
    <col min="4417" max="4417" width="10.28515625" bestFit="1" customWidth="1"/>
    <col min="4418" max="4419" width="9.28515625" bestFit="1" customWidth="1"/>
    <col min="4421" max="4421" width="10.28515625" bestFit="1" customWidth="1"/>
    <col min="4422" max="4423" width="9.28515625" bestFit="1" customWidth="1"/>
    <col min="4425" max="4425" width="10.28515625" bestFit="1" customWidth="1"/>
    <col min="4426" max="4427" width="9.28515625" bestFit="1" customWidth="1"/>
    <col min="4429" max="4429" width="10.28515625" bestFit="1" customWidth="1"/>
    <col min="4430" max="4431" width="9.28515625" bestFit="1" customWidth="1"/>
    <col min="4433" max="4433" width="10.28515625" bestFit="1" customWidth="1"/>
    <col min="4434" max="4435" width="9.28515625" bestFit="1" customWidth="1"/>
    <col min="4437" max="4437" width="10.28515625" bestFit="1" customWidth="1"/>
    <col min="4438" max="4439" width="9.28515625" bestFit="1" customWidth="1"/>
    <col min="4441" max="4441" width="10.28515625" bestFit="1" customWidth="1"/>
    <col min="4442" max="4443" width="9.28515625" bestFit="1" customWidth="1"/>
    <col min="4445" max="4445" width="10.28515625" bestFit="1" customWidth="1"/>
    <col min="4446" max="4447" width="9.28515625" bestFit="1" customWidth="1"/>
    <col min="4449" max="4449" width="10.28515625" bestFit="1" customWidth="1"/>
    <col min="4450" max="4451" width="9.28515625" bestFit="1" customWidth="1"/>
    <col min="4453" max="4453" width="10.28515625" bestFit="1" customWidth="1"/>
    <col min="4454" max="4455" width="9.28515625" bestFit="1" customWidth="1"/>
    <col min="4457" max="4457" width="10.28515625" bestFit="1" customWidth="1"/>
    <col min="4458" max="4459" width="9.28515625" bestFit="1" customWidth="1"/>
    <col min="4461" max="4461" width="10.28515625" bestFit="1" customWidth="1"/>
    <col min="4462" max="4463" width="9.28515625" bestFit="1" customWidth="1"/>
    <col min="4465" max="4465" width="10.28515625" bestFit="1" customWidth="1"/>
    <col min="4466" max="4467" width="9.28515625" bestFit="1" customWidth="1"/>
    <col min="4469" max="4469" width="10.28515625" bestFit="1" customWidth="1"/>
    <col min="4470" max="4471" width="9.28515625" bestFit="1" customWidth="1"/>
    <col min="4473" max="4473" width="10.28515625" bestFit="1" customWidth="1"/>
    <col min="4474" max="4475" width="9.28515625" bestFit="1" customWidth="1"/>
    <col min="4477" max="4477" width="10.28515625" bestFit="1" customWidth="1"/>
    <col min="4478" max="4479" width="9.28515625" bestFit="1" customWidth="1"/>
    <col min="4481" max="4481" width="10.28515625" bestFit="1" customWidth="1"/>
    <col min="4482" max="4483" width="9.28515625" bestFit="1" customWidth="1"/>
    <col min="4485" max="4485" width="10.28515625" bestFit="1" customWidth="1"/>
    <col min="4486" max="4487" width="9.28515625" bestFit="1" customWidth="1"/>
    <col min="4489" max="4489" width="10.28515625" bestFit="1" customWidth="1"/>
    <col min="4490" max="4491" width="9.28515625" bestFit="1" customWidth="1"/>
    <col min="4493" max="4493" width="10.28515625" bestFit="1" customWidth="1"/>
    <col min="4494" max="4495" width="9.28515625" bestFit="1" customWidth="1"/>
    <col min="4497" max="4497" width="10.28515625" bestFit="1" customWidth="1"/>
    <col min="4498" max="4499" width="9.28515625" bestFit="1" customWidth="1"/>
    <col min="4501" max="4501" width="10.28515625" bestFit="1" customWidth="1"/>
    <col min="4502" max="4503" width="9.28515625" bestFit="1" customWidth="1"/>
    <col min="4505" max="4505" width="10.28515625" bestFit="1" customWidth="1"/>
    <col min="4506" max="4507" width="9.28515625" bestFit="1" customWidth="1"/>
    <col min="4509" max="4509" width="10.28515625" bestFit="1" customWidth="1"/>
    <col min="4510" max="4511" width="9.28515625" bestFit="1" customWidth="1"/>
    <col min="4513" max="4513" width="10.28515625" bestFit="1" customWidth="1"/>
    <col min="4514" max="4515" width="9.28515625" bestFit="1" customWidth="1"/>
    <col min="4517" max="4517" width="10.28515625" bestFit="1" customWidth="1"/>
    <col min="4518" max="4519" width="9.28515625" bestFit="1" customWidth="1"/>
    <col min="4521" max="4521" width="10.28515625" bestFit="1" customWidth="1"/>
    <col min="4522" max="4523" width="9.28515625" bestFit="1" customWidth="1"/>
    <col min="4525" max="4525" width="10.28515625" bestFit="1" customWidth="1"/>
    <col min="4526" max="4527" width="9.28515625" bestFit="1" customWidth="1"/>
    <col min="4529" max="4529" width="10.28515625" bestFit="1" customWidth="1"/>
    <col min="4530" max="4531" width="9.28515625" bestFit="1" customWidth="1"/>
    <col min="4533" max="4533" width="10.28515625" bestFit="1" customWidth="1"/>
    <col min="4534" max="4535" width="9.28515625" bestFit="1" customWidth="1"/>
    <col min="4537" max="4537" width="10.28515625" bestFit="1" customWidth="1"/>
    <col min="4538" max="4539" width="9.28515625" bestFit="1" customWidth="1"/>
    <col min="4541" max="4541" width="10.28515625" bestFit="1" customWidth="1"/>
    <col min="4542" max="4543" width="9.28515625" bestFit="1" customWidth="1"/>
    <col min="4545" max="4545" width="10.28515625" bestFit="1" customWidth="1"/>
    <col min="4546" max="4547" width="9.28515625" bestFit="1" customWidth="1"/>
    <col min="4549" max="4549" width="10.28515625" bestFit="1" customWidth="1"/>
    <col min="4550" max="4551" width="9.28515625" bestFit="1" customWidth="1"/>
    <col min="4553" max="4553" width="10.28515625" bestFit="1" customWidth="1"/>
    <col min="4554" max="4555" width="9.28515625" bestFit="1" customWidth="1"/>
    <col min="4557" max="4557" width="10.28515625" bestFit="1" customWidth="1"/>
    <col min="4558" max="4559" width="9.28515625" bestFit="1" customWidth="1"/>
    <col min="4561" max="4561" width="10.28515625" bestFit="1" customWidth="1"/>
    <col min="4562" max="4563" width="9.28515625" bestFit="1" customWidth="1"/>
    <col min="4565" max="4565" width="10.28515625" bestFit="1" customWidth="1"/>
    <col min="4566" max="4567" width="9.28515625" bestFit="1" customWidth="1"/>
    <col min="4569" max="4569" width="10.28515625" bestFit="1" customWidth="1"/>
    <col min="4570" max="4571" width="9.28515625" bestFit="1" customWidth="1"/>
    <col min="4573" max="4573" width="10.28515625" bestFit="1" customWidth="1"/>
    <col min="4574" max="4575" width="9.28515625" bestFit="1" customWidth="1"/>
    <col min="4577" max="4577" width="10.28515625" bestFit="1" customWidth="1"/>
    <col min="4578" max="4579" width="9.28515625" bestFit="1" customWidth="1"/>
    <col min="4581" max="4581" width="10.28515625" bestFit="1" customWidth="1"/>
    <col min="4582" max="4583" width="9.28515625" bestFit="1" customWidth="1"/>
    <col min="4585" max="4585" width="10.28515625" bestFit="1" customWidth="1"/>
    <col min="4586" max="4587" width="9.28515625" bestFit="1" customWidth="1"/>
    <col min="4589" max="4589" width="10.28515625" bestFit="1" customWidth="1"/>
    <col min="4590" max="4591" width="9.28515625" bestFit="1" customWidth="1"/>
    <col min="4593" max="4593" width="10.28515625" bestFit="1" customWidth="1"/>
    <col min="4594" max="4595" width="9.28515625" bestFit="1" customWidth="1"/>
    <col min="4597" max="4597" width="10.28515625" bestFit="1" customWidth="1"/>
    <col min="4598" max="4599" width="9.28515625" bestFit="1" customWidth="1"/>
    <col min="4601" max="4601" width="10.28515625" bestFit="1" customWidth="1"/>
    <col min="4602" max="4603" width="9.28515625" bestFit="1" customWidth="1"/>
    <col min="4605" max="4605" width="10.28515625" bestFit="1" customWidth="1"/>
    <col min="4606" max="4607" width="9.28515625" bestFit="1" customWidth="1"/>
    <col min="4609" max="4609" width="10.28515625" bestFit="1" customWidth="1"/>
    <col min="4610" max="4611" width="9.28515625" bestFit="1" customWidth="1"/>
    <col min="4613" max="4613" width="10.28515625" bestFit="1" customWidth="1"/>
    <col min="4614" max="4615" width="9.28515625" bestFit="1" customWidth="1"/>
    <col min="4617" max="4617" width="10.28515625" bestFit="1" customWidth="1"/>
    <col min="4618" max="4619" width="9.28515625" bestFit="1" customWidth="1"/>
    <col min="4621" max="4621" width="10.28515625" bestFit="1" customWidth="1"/>
    <col min="4622" max="4623" width="9.28515625" bestFit="1" customWidth="1"/>
    <col min="4625" max="4625" width="10.28515625" bestFit="1" customWidth="1"/>
    <col min="4626" max="4627" width="9.28515625" bestFit="1" customWidth="1"/>
    <col min="4629" max="4629" width="10.28515625" bestFit="1" customWidth="1"/>
    <col min="4630" max="4631" width="9.28515625" bestFit="1" customWidth="1"/>
    <col min="4633" max="4633" width="10.28515625" bestFit="1" customWidth="1"/>
    <col min="4634" max="4635" width="9.28515625" bestFit="1" customWidth="1"/>
    <col min="4637" max="4637" width="10.28515625" bestFit="1" customWidth="1"/>
    <col min="4638" max="4639" width="9.28515625" bestFit="1" customWidth="1"/>
    <col min="4641" max="4641" width="10.28515625" bestFit="1" customWidth="1"/>
    <col min="4642" max="4643" width="9.28515625" bestFit="1" customWidth="1"/>
    <col min="4645" max="4645" width="10.28515625" bestFit="1" customWidth="1"/>
    <col min="4646" max="4647" width="9.28515625" bestFit="1" customWidth="1"/>
    <col min="4649" max="4649" width="10.28515625" bestFit="1" customWidth="1"/>
    <col min="4650" max="4651" width="9.28515625" bestFit="1" customWidth="1"/>
    <col min="4653" max="4653" width="10.28515625" bestFit="1" customWidth="1"/>
    <col min="4654" max="4655" width="9.28515625" bestFit="1" customWidth="1"/>
    <col min="4657" max="4657" width="10.28515625" bestFit="1" customWidth="1"/>
    <col min="4658" max="4659" width="9.28515625" bestFit="1" customWidth="1"/>
    <col min="4661" max="4661" width="10.28515625" bestFit="1" customWidth="1"/>
    <col min="4662" max="4663" width="9.28515625" bestFit="1" customWidth="1"/>
    <col min="4665" max="4665" width="10.28515625" bestFit="1" customWidth="1"/>
    <col min="4666" max="4667" width="9.28515625" bestFit="1" customWidth="1"/>
    <col min="4669" max="4669" width="10.28515625" bestFit="1" customWidth="1"/>
    <col min="4670" max="4671" width="9.28515625" bestFit="1" customWidth="1"/>
    <col min="4673" max="4673" width="10.28515625" bestFit="1" customWidth="1"/>
    <col min="4674" max="4675" width="9.28515625" bestFit="1" customWidth="1"/>
    <col min="4677" max="4677" width="10.28515625" bestFit="1" customWidth="1"/>
    <col min="4678" max="4679" width="9.28515625" bestFit="1" customWidth="1"/>
    <col min="4681" max="4681" width="10.28515625" bestFit="1" customWidth="1"/>
    <col min="4682" max="4683" width="9.28515625" bestFit="1" customWidth="1"/>
    <col min="4685" max="4685" width="10.28515625" bestFit="1" customWidth="1"/>
    <col min="4686" max="4687" width="9.28515625" bestFit="1" customWidth="1"/>
    <col min="4689" max="4689" width="10.28515625" bestFit="1" customWidth="1"/>
    <col min="4690" max="4691" width="9.28515625" bestFit="1" customWidth="1"/>
    <col min="4693" max="4693" width="10.28515625" bestFit="1" customWidth="1"/>
    <col min="4694" max="4695" width="9.28515625" bestFit="1" customWidth="1"/>
    <col min="4697" max="4697" width="10.28515625" bestFit="1" customWidth="1"/>
    <col min="4698" max="4699" width="9.28515625" bestFit="1" customWidth="1"/>
    <col min="4701" max="4701" width="10.28515625" bestFit="1" customWidth="1"/>
    <col min="4702" max="4703" width="9.28515625" bestFit="1" customWidth="1"/>
    <col min="4705" max="4705" width="10.28515625" bestFit="1" customWidth="1"/>
    <col min="4706" max="4707" width="9.28515625" bestFit="1" customWidth="1"/>
    <col min="4709" max="4709" width="10.28515625" bestFit="1" customWidth="1"/>
    <col min="4710" max="4711" width="9.28515625" bestFit="1" customWidth="1"/>
    <col min="4713" max="4713" width="10.28515625" bestFit="1" customWidth="1"/>
    <col min="4714" max="4715" width="9.28515625" bestFit="1" customWidth="1"/>
    <col min="4717" max="4717" width="10.28515625" bestFit="1" customWidth="1"/>
    <col min="4718" max="4719" width="9.28515625" bestFit="1" customWidth="1"/>
    <col min="4721" max="4721" width="10.28515625" bestFit="1" customWidth="1"/>
    <col min="4722" max="4723" width="9.28515625" bestFit="1" customWidth="1"/>
    <col min="4725" max="4725" width="10.28515625" bestFit="1" customWidth="1"/>
    <col min="4726" max="4727" width="9.28515625" bestFit="1" customWidth="1"/>
    <col min="4729" max="4729" width="10.28515625" bestFit="1" customWidth="1"/>
    <col min="4730" max="4731" width="9.28515625" bestFit="1" customWidth="1"/>
    <col min="4733" max="4733" width="10.28515625" bestFit="1" customWidth="1"/>
    <col min="4734" max="4735" width="9.28515625" bestFit="1" customWidth="1"/>
    <col min="4737" max="4737" width="10.28515625" bestFit="1" customWidth="1"/>
    <col min="4738" max="4739" width="9.28515625" bestFit="1" customWidth="1"/>
    <col min="4741" max="4741" width="10.28515625" bestFit="1" customWidth="1"/>
    <col min="4742" max="4743" width="9.28515625" bestFit="1" customWidth="1"/>
    <col min="4745" max="4745" width="10.28515625" bestFit="1" customWidth="1"/>
    <col min="4746" max="4747" width="9.28515625" bestFit="1" customWidth="1"/>
    <col min="4749" max="4749" width="10.28515625" bestFit="1" customWidth="1"/>
    <col min="4750" max="4751" width="9.28515625" bestFit="1" customWidth="1"/>
    <col min="4753" max="4753" width="10.28515625" bestFit="1" customWidth="1"/>
    <col min="4754" max="4755" width="9.28515625" bestFit="1" customWidth="1"/>
    <col min="4757" max="4757" width="10.28515625" bestFit="1" customWidth="1"/>
    <col min="4758" max="4759" width="9.28515625" bestFit="1" customWidth="1"/>
    <col min="4761" max="4761" width="10.28515625" bestFit="1" customWidth="1"/>
    <col min="4762" max="4763" width="9.28515625" bestFit="1" customWidth="1"/>
    <col min="4765" max="4765" width="10.28515625" bestFit="1" customWidth="1"/>
    <col min="4766" max="4767" width="9.28515625" bestFit="1" customWidth="1"/>
    <col min="4769" max="4769" width="10.28515625" bestFit="1" customWidth="1"/>
    <col min="4770" max="4771" width="9.28515625" bestFit="1" customWidth="1"/>
    <col min="4773" max="4773" width="10.28515625" bestFit="1" customWidth="1"/>
    <col min="4774" max="4775" width="9.28515625" bestFit="1" customWidth="1"/>
    <col min="4777" max="4777" width="10.28515625" bestFit="1" customWidth="1"/>
    <col min="4778" max="4779" width="9.28515625" bestFit="1" customWidth="1"/>
    <col min="4781" max="4781" width="10.28515625" bestFit="1" customWidth="1"/>
    <col min="4782" max="4783" width="9.28515625" bestFit="1" customWidth="1"/>
    <col min="4785" max="4785" width="10.28515625" bestFit="1" customWidth="1"/>
    <col min="4786" max="4787" width="9.28515625" bestFit="1" customWidth="1"/>
    <col min="4789" max="4789" width="10.28515625" bestFit="1" customWidth="1"/>
    <col min="4790" max="4791" width="9.28515625" bestFit="1" customWidth="1"/>
    <col min="4793" max="4793" width="10.28515625" bestFit="1" customWidth="1"/>
    <col min="4794" max="4795" width="9.28515625" bestFit="1" customWidth="1"/>
    <col min="4797" max="4797" width="10.28515625" bestFit="1" customWidth="1"/>
    <col min="4798" max="4799" width="9.28515625" bestFit="1" customWidth="1"/>
    <col min="4801" max="4801" width="10.28515625" bestFit="1" customWidth="1"/>
    <col min="4802" max="4803" width="9.28515625" bestFit="1" customWidth="1"/>
    <col min="4805" max="4805" width="10.28515625" bestFit="1" customWidth="1"/>
    <col min="4806" max="4807" width="9.28515625" bestFit="1" customWidth="1"/>
    <col min="4809" max="4809" width="10.28515625" bestFit="1" customWidth="1"/>
    <col min="4810" max="4811" width="9.28515625" bestFit="1" customWidth="1"/>
    <col min="4813" max="4813" width="10.28515625" bestFit="1" customWidth="1"/>
    <col min="4814" max="4815" width="9.28515625" bestFit="1" customWidth="1"/>
    <col min="4817" max="4817" width="10.28515625" bestFit="1" customWidth="1"/>
    <col min="4818" max="4819" width="9.28515625" bestFit="1" customWidth="1"/>
    <col min="4821" max="4821" width="10.28515625" bestFit="1" customWidth="1"/>
    <col min="4822" max="4823" width="9.28515625" bestFit="1" customWidth="1"/>
    <col min="4825" max="4825" width="10.28515625" bestFit="1" customWidth="1"/>
    <col min="4826" max="4827" width="9.28515625" bestFit="1" customWidth="1"/>
    <col min="4829" max="4829" width="10.28515625" bestFit="1" customWidth="1"/>
    <col min="4830" max="4831" width="9.28515625" bestFit="1" customWidth="1"/>
    <col min="4833" max="4833" width="10.28515625" bestFit="1" customWidth="1"/>
    <col min="4834" max="4835" width="9.28515625" bestFit="1" customWidth="1"/>
    <col min="4837" max="4837" width="10.28515625" bestFit="1" customWidth="1"/>
    <col min="4838" max="4839" width="9.28515625" bestFit="1" customWidth="1"/>
    <col min="4841" max="4841" width="10.28515625" bestFit="1" customWidth="1"/>
    <col min="4842" max="4843" width="9.28515625" bestFit="1" customWidth="1"/>
    <col min="4845" max="4845" width="10.28515625" bestFit="1" customWidth="1"/>
    <col min="4846" max="4847" width="9.28515625" bestFit="1" customWidth="1"/>
    <col min="4849" max="4849" width="10.28515625" bestFit="1" customWidth="1"/>
    <col min="4850" max="4851" width="9.28515625" bestFit="1" customWidth="1"/>
    <col min="4853" max="4853" width="10.28515625" bestFit="1" customWidth="1"/>
    <col min="4854" max="4855" width="9.28515625" bestFit="1" customWidth="1"/>
    <col min="4857" max="4857" width="10.28515625" bestFit="1" customWidth="1"/>
    <col min="4858" max="4859" width="9.28515625" bestFit="1" customWidth="1"/>
    <col min="4861" max="4861" width="10.28515625" bestFit="1" customWidth="1"/>
    <col min="4862" max="4863" width="9.28515625" bestFit="1" customWidth="1"/>
    <col min="4865" max="4865" width="10.28515625" bestFit="1" customWidth="1"/>
    <col min="4866" max="4867" width="9.28515625" bestFit="1" customWidth="1"/>
    <col min="4869" max="4869" width="10.28515625" bestFit="1" customWidth="1"/>
    <col min="4870" max="4871" width="9.28515625" bestFit="1" customWidth="1"/>
    <col min="4873" max="4873" width="10.28515625" bestFit="1" customWidth="1"/>
    <col min="4874" max="4875" width="9.28515625" bestFit="1" customWidth="1"/>
    <col min="4877" max="4877" width="10.28515625" bestFit="1" customWidth="1"/>
    <col min="4878" max="4879" width="9.28515625" bestFit="1" customWidth="1"/>
    <col min="4881" max="4881" width="10.28515625" bestFit="1" customWidth="1"/>
    <col min="4882" max="4883" width="9.28515625" bestFit="1" customWidth="1"/>
    <col min="4885" max="4885" width="10.28515625" bestFit="1" customWidth="1"/>
    <col min="4886" max="4887" width="9.28515625" bestFit="1" customWidth="1"/>
    <col min="4889" max="4889" width="10.28515625" bestFit="1" customWidth="1"/>
    <col min="4890" max="4891" width="9.28515625" bestFit="1" customWidth="1"/>
    <col min="4893" max="4893" width="10.28515625" bestFit="1" customWidth="1"/>
    <col min="4894" max="4895" width="9.28515625" bestFit="1" customWidth="1"/>
    <col min="4897" max="4897" width="10.28515625" bestFit="1" customWidth="1"/>
    <col min="4898" max="4899" width="9.28515625" bestFit="1" customWidth="1"/>
    <col min="4901" max="4901" width="10.28515625" bestFit="1" customWidth="1"/>
    <col min="4902" max="4903" width="9.28515625" bestFit="1" customWidth="1"/>
    <col min="4905" max="4905" width="10.28515625" bestFit="1" customWidth="1"/>
    <col min="4906" max="4907" width="9.28515625" bestFit="1" customWidth="1"/>
    <col min="4909" max="4909" width="10.28515625" bestFit="1" customWidth="1"/>
    <col min="4910" max="4911" width="9.28515625" bestFit="1" customWidth="1"/>
    <col min="4913" max="4913" width="10.28515625" bestFit="1" customWidth="1"/>
    <col min="4914" max="4915" width="9.28515625" bestFit="1" customWidth="1"/>
    <col min="4917" max="4917" width="10.28515625" bestFit="1" customWidth="1"/>
    <col min="4918" max="4919" width="9.28515625" bestFit="1" customWidth="1"/>
    <col min="4921" max="4921" width="10.28515625" bestFit="1" customWidth="1"/>
    <col min="4922" max="4923" width="9.28515625" bestFit="1" customWidth="1"/>
    <col min="4925" max="4925" width="10.28515625" bestFit="1" customWidth="1"/>
    <col min="4926" max="4927" width="9.28515625" bestFit="1" customWidth="1"/>
    <col min="4929" max="4929" width="10.28515625" bestFit="1" customWidth="1"/>
    <col min="4930" max="4931" width="9.28515625" bestFit="1" customWidth="1"/>
    <col min="4933" max="4933" width="10.28515625" bestFit="1" customWidth="1"/>
    <col min="4934" max="4935" width="9.28515625" bestFit="1" customWidth="1"/>
    <col min="4937" max="4937" width="10.28515625" bestFit="1" customWidth="1"/>
    <col min="4938" max="4939" width="9.28515625" bestFit="1" customWidth="1"/>
    <col min="4941" max="4941" width="10.28515625" bestFit="1" customWidth="1"/>
    <col min="4942" max="4943" width="9.28515625" bestFit="1" customWidth="1"/>
    <col min="4945" max="4945" width="10.28515625" bestFit="1" customWidth="1"/>
    <col min="4946" max="4947" width="9.28515625" bestFit="1" customWidth="1"/>
    <col min="4949" max="4949" width="10.28515625" bestFit="1" customWidth="1"/>
    <col min="4950" max="4951" width="9.28515625" bestFit="1" customWidth="1"/>
    <col min="4953" max="4953" width="10.28515625" bestFit="1" customWidth="1"/>
    <col min="4954" max="4955" width="9.28515625" bestFit="1" customWidth="1"/>
    <col min="4957" max="4957" width="10.28515625" bestFit="1" customWidth="1"/>
    <col min="4958" max="4959" width="9.28515625" bestFit="1" customWidth="1"/>
    <col min="4961" max="4961" width="10.28515625" bestFit="1" customWidth="1"/>
    <col min="4962" max="4963" width="9.28515625" bestFit="1" customWidth="1"/>
    <col min="4965" max="4965" width="10.28515625" bestFit="1" customWidth="1"/>
    <col min="4966" max="4967" width="9.28515625" bestFit="1" customWidth="1"/>
    <col min="4969" max="4969" width="10.28515625" bestFit="1" customWidth="1"/>
    <col min="4970" max="4971" width="9.28515625" bestFit="1" customWidth="1"/>
    <col min="4973" max="4973" width="10.28515625" bestFit="1" customWidth="1"/>
    <col min="4974" max="4975" width="9.28515625" bestFit="1" customWidth="1"/>
    <col min="4977" max="4977" width="10.28515625" bestFit="1" customWidth="1"/>
    <col min="4978" max="4979" width="9.28515625" bestFit="1" customWidth="1"/>
    <col min="4981" max="4981" width="10.28515625" bestFit="1" customWidth="1"/>
    <col min="4982" max="4983" width="9.28515625" bestFit="1" customWidth="1"/>
    <col min="4985" max="4985" width="10.28515625" bestFit="1" customWidth="1"/>
    <col min="4986" max="4987" width="9.28515625" bestFit="1" customWidth="1"/>
    <col min="4989" max="4989" width="10.28515625" bestFit="1" customWidth="1"/>
    <col min="4990" max="4991" width="9.28515625" bestFit="1" customWidth="1"/>
    <col min="4993" max="4993" width="10.28515625" bestFit="1" customWidth="1"/>
    <col min="4994" max="4995" width="9.28515625" bestFit="1" customWidth="1"/>
    <col min="4997" max="4997" width="10.28515625" bestFit="1" customWidth="1"/>
    <col min="4998" max="4999" width="9.28515625" bestFit="1" customWidth="1"/>
    <col min="5001" max="5001" width="10.28515625" bestFit="1" customWidth="1"/>
    <col min="5002" max="5003" width="9.28515625" bestFit="1" customWidth="1"/>
    <col min="5005" max="5005" width="10.28515625" bestFit="1" customWidth="1"/>
    <col min="5006" max="5007" width="9.28515625" bestFit="1" customWidth="1"/>
    <col min="5009" max="5009" width="10.28515625" bestFit="1" customWidth="1"/>
    <col min="5010" max="5011" width="9.28515625" bestFit="1" customWidth="1"/>
    <col min="5013" max="5013" width="10.28515625" bestFit="1" customWidth="1"/>
    <col min="5014" max="5015" width="9.28515625" bestFit="1" customWidth="1"/>
    <col min="5017" max="5017" width="10.28515625" bestFit="1" customWidth="1"/>
    <col min="5018" max="5019" width="9.28515625" bestFit="1" customWidth="1"/>
    <col min="5021" max="5021" width="10.28515625" bestFit="1" customWidth="1"/>
    <col min="5022" max="5023" width="9.28515625" bestFit="1" customWidth="1"/>
    <col min="5025" max="5025" width="10.28515625" bestFit="1" customWidth="1"/>
    <col min="5026" max="5027" width="9.28515625" bestFit="1" customWidth="1"/>
    <col min="5029" max="5029" width="10.28515625" bestFit="1" customWidth="1"/>
    <col min="5030" max="5031" width="9.28515625" bestFit="1" customWidth="1"/>
    <col min="5033" max="5033" width="10.28515625" bestFit="1" customWidth="1"/>
    <col min="5034" max="5035" width="9.28515625" bestFit="1" customWidth="1"/>
    <col min="5037" max="5037" width="10.28515625" bestFit="1" customWidth="1"/>
    <col min="5038" max="5039" width="9.28515625" bestFit="1" customWidth="1"/>
    <col min="5041" max="5041" width="10.28515625" bestFit="1" customWidth="1"/>
    <col min="5042" max="5043" width="9.28515625" bestFit="1" customWidth="1"/>
    <col min="5045" max="5045" width="10.28515625" bestFit="1" customWidth="1"/>
    <col min="5046" max="5047" width="9.28515625" bestFit="1" customWidth="1"/>
    <col min="5049" max="5049" width="10.28515625" bestFit="1" customWidth="1"/>
    <col min="5050" max="5051" width="9.28515625" bestFit="1" customWidth="1"/>
    <col min="5053" max="5053" width="10.28515625" bestFit="1" customWidth="1"/>
    <col min="5054" max="5055" width="9.28515625" bestFit="1" customWidth="1"/>
    <col min="5057" max="5057" width="10.28515625" bestFit="1" customWidth="1"/>
    <col min="5058" max="5059" width="9.28515625" bestFit="1" customWidth="1"/>
    <col min="5061" max="5061" width="10.28515625" bestFit="1" customWidth="1"/>
    <col min="5062" max="5063" width="9.28515625" bestFit="1" customWidth="1"/>
    <col min="5065" max="5065" width="10.28515625" bestFit="1" customWidth="1"/>
    <col min="5066" max="5067" width="9.28515625" bestFit="1" customWidth="1"/>
    <col min="5069" max="5069" width="10.28515625" bestFit="1" customWidth="1"/>
    <col min="5070" max="5071" width="9.28515625" bestFit="1" customWidth="1"/>
    <col min="5073" max="5073" width="10.28515625" bestFit="1" customWidth="1"/>
    <col min="5074" max="5075" width="9.28515625" bestFit="1" customWidth="1"/>
    <col min="5077" max="5077" width="10.28515625" bestFit="1" customWidth="1"/>
    <col min="5078" max="5079" width="9.28515625" bestFit="1" customWidth="1"/>
    <col min="5081" max="5081" width="10.28515625" bestFit="1" customWidth="1"/>
    <col min="5082" max="5083" width="9.28515625" bestFit="1" customWidth="1"/>
    <col min="5085" max="5085" width="10.28515625" bestFit="1" customWidth="1"/>
    <col min="5086" max="5087" width="9.28515625" bestFit="1" customWidth="1"/>
    <col min="5089" max="5089" width="10.28515625" bestFit="1" customWidth="1"/>
    <col min="5090" max="5091" width="9.28515625" bestFit="1" customWidth="1"/>
    <col min="5093" max="5093" width="10.28515625" bestFit="1" customWidth="1"/>
    <col min="5094" max="5095" width="9.28515625" bestFit="1" customWidth="1"/>
    <col min="5097" max="5097" width="10.28515625" bestFit="1" customWidth="1"/>
    <col min="5098" max="5099" width="9.28515625" bestFit="1" customWidth="1"/>
    <col min="5101" max="5101" width="10.28515625" bestFit="1" customWidth="1"/>
    <col min="5102" max="5103" width="9.28515625" bestFit="1" customWidth="1"/>
    <col min="5105" max="5105" width="10.28515625" bestFit="1" customWidth="1"/>
    <col min="5106" max="5107" width="9.28515625" bestFit="1" customWidth="1"/>
    <col min="5109" max="5109" width="10.28515625" bestFit="1" customWidth="1"/>
    <col min="5110" max="5111" width="9.28515625" bestFit="1" customWidth="1"/>
    <col min="5113" max="5113" width="10.28515625" bestFit="1" customWidth="1"/>
    <col min="5114" max="5115" width="9.28515625" bestFit="1" customWidth="1"/>
    <col min="5117" max="5117" width="10.28515625" bestFit="1" customWidth="1"/>
    <col min="5118" max="5119" width="9.28515625" bestFit="1" customWidth="1"/>
    <col min="5121" max="5121" width="10.28515625" bestFit="1" customWidth="1"/>
    <col min="5122" max="5123" width="9.28515625" bestFit="1" customWidth="1"/>
    <col min="5125" max="5125" width="10.28515625" bestFit="1" customWidth="1"/>
    <col min="5126" max="5127" width="9.28515625" bestFit="1" customWidth="1"/>
    <col min="5129" max="5129" width="10.28515625" bestFit="1" customWidth="1"/>
    <col min="5130" max="5131" width="9.28515625" bestFit="1" customWidth="1"/>
    <col min="5133" max="5133" width="10.28515625" bestFit="1" customWidth="1"/>
    <col min="5134" max="5135" width="9.28515625" bestFit="1" customWidth="1"/>
    <col min="5137" max="5137" width="10.28515625" bestFit="1" customWidth="1"/>
    <col min="5138" max="5139" width="9.28515625" bestFit="1" customWidth="1"/>
    <col min="5141" max="5141" width="10.28515625" bestFit="1" customWidth="1"/>
    <col min="5142" max="5143" width="9.28515625" bestFit="1" customWidth="1"/>
    <col min="5145" max="5145" width="10.28515625" bestFit="1" customWidth="1"/>
    <col min="5146" max="5147" width="9.28515625" bestFit="1" customWidth="1"/>
    <col min="5149" max="5149" width="10.28515625" bestFit="1" customWidth="1"/>
    <col min="5150" max="5151" width="9.28515625" bestFit="1" customWidth="1"/>
    <col min="5153" max="5153" width="10.28515625" bestFit="1" customWidth="1"/>
    <col min="5154" max="5155" width="9.28515625" bestFit="1" customWidth="1"/>
    <col min="5157" max="5157" width="10.28515625" bestFit="1" customWidth="1"/>
    <col min="5158" max="5159" width="9.28515625" bestFit="1" customWidth="1"/>
    <col min="5161" max="5161" width="10.28515625" bestFit="1" customWidth="1"/>
    <col min="5162" max="5163" width="9.28515625" bestFit="1" customWidth="1"/>
    <col min="5165" max="5165" width="10.28515625" bestFit="1" customWidth="1"/>
    <col min="5166" max="5167" width="9.28515625" bestFit="1" customWidth="1"/>
    <col min="5169" max="5169" width="10.28515625" bestFit="1" customWidth="1"/>
    <col min="5170" max="5171" width="9.28515625" bestFit="1" customWidth="1"/>
    <col min="5173" max="5173" width="10.28515625" bestFit="1" customWidth="1"/>
    <col min="5174" max="5175" width="9.28515625" bestFit="1" customWidth="1"/>
    <col min="5177" max="5177" width="10.28515625" bestFit="1" customWidth="1"/>
    <col min="5178" max="5179" width="9.28515625" bestFit="1" customWidth="1"/>
    <col min="5181" max="5181" width="10.28515625" bestFit="1" customWidth="1"/>
    <col min="5182" max="5183" width="9.28515625" bestFit="1" customWidth="1"/>
    <col min="5185" max="5185" width="10.28515625" bestFit="1" customWidth="1"/>
    <col min="5186" max="5187" width="9.28515625" bestFit="1" customWidth="1"/>
    <col min="5189" max="5189" width="10.28515625" bestFit="1" customWidth="1"/>
    <col min="5190" max="5191" width="9.28515625" bestFit="1" customWidth="1"/>
    <col min="5193" max="5193" width="10.28515625" bestFit="1" customWidth="1"/>
    <col min="5194" max="5195" width="9.28515625" bestFit="1" customWidth="1"/>
    <col min="5197" max="5197" width="10.28515625" bestFit="1" customWidth="1"/>
    <col min="5198" max="5199" width="9.28515625" bestFit="1" customWidth="1"/>
    <col min="5201" max="5201" width="10.28515625" bestFit="1" customWidth="1"/>
    <col min="5202" max="5203" width="9.28515625" bestFit="1" customWidth="1"/>
    <col min="5205" max="5205" width="10.28515625" bestFit="1" customWidth="1"/>
    <col min="5206" max="5207" width="9.28515625" bestFit="1" customWidth="1"/>
    <col min="5209" max="5209" width="10.28515625" bestFit="1" customWidth="1"/>
    <col min="5210" max="5211" width="9.28515625" bestFit="1" customWidth="1"/>
    <col min="5213" max="5213" width="10.28515625" bestFit="1" customWidth="1"/>
    <col min="5214" max="5215" width="9.28515625" bestFit="1" customWidth="1"/>
    <col min="5217" max="5217" width="10.28515625" bestFit="1" customWidth="1"/>
    <col min="5218" max="5219" width="9.28515625" bestFit="1" customWidth="1"/>
    <col min="5221" max="5221" width="10.28515625" bestFit="1" customWidth="1"/>
    <col min="5222" max="5223" width="9.28515625" bestFit="1" customWidth="1"/>
    <col min="5225" max="5225" width="10.28515625" bestFit="1" customWidth="1"/>
    <col min="5226" max="5227" width="9.28515625" bestFit="1" customWidth="1"/>
    <col min="5229" max="5229" width="10.28515625" bestFit="1" customWidth="1"/>
    <col min="5230" max="5231" width="9.28515625" bestFit="1" customWidth="1"/>
    <col min="5233" max="5233" width="10.28515625" bestFit="1" customWidth="1"/>
    <col min="5234" max="5235" width="9.28515625" bestFit="1" customWidth="1"/>
    <col min="5237" max="5237" width="10.28515625" bestFit="1" customWidth="1"/>
    <col min="5238" max="5239" width="9.28515625" bestFit="1" customWidth="1"/>
    <col min="5241" max="5241" width="10.28515625" bestFit="1" customWidth="1"/>
    <col min="5242" max="5243" width="9.28515625" bestFit="1" customWidth="1"/>
    <col min="5245" max="5245" width="10.28515625" bestFit="1" customWidth="1"/>
    <col min="5246" max="5247" width="9.28515625" bestFit="1" customWidth="1"/>
    <col min="5249" max="5249" width="10.28515625" bestFit="1" customWidth="1"/>
    <col min="5250" max="5251" width="9.28515625" bestFit="1" customWidth="1"/>
    <col min="5253" max="5253" width="10.28515625" bestFit="1" customWidth="1"/>
    <col min="5254" max="5255" width="9.28515625" bestFit="1" customWidth="1"/>
    <col min="5257" max="5257" width="10.28515625" bestFit="1" customWidth="1"/>
    <col min="5258" max="5259" width="9.28515625" bestFit="1" customWidth="1"/>
    <col min="5261" max="5261" width="10.28515625" bestFit="1" customWidth="1"/>
    <col min="5262" max="5263" width="9.28515625" bestFit="1" customWidth="1"/>
    <col min="5265" max="5265" width="10.28515625" bestFit="1" customWidth="1"/>
    <col min="5266" max="5267" width="9.28515625" bestFit="1" customWidth="1"/>
    <col min="5269" max="5269" width="10.28515625" bestFit="1" customWidth="1"/>
    <col min="5270" max="5271" width="9.28515625" bestFit="1" customWidth="1"/>
    <col min="5273" max="5273" width="10.28515625" bestFit="1" customWidth="1"/>
    <col min="5274" max="5275" width="9.28515625" bestFit="1" customWidth="1"/>
    <col min="5277" max="5277" width="10.28515625" bestFit="1" customWidth="1"/>
    <col min="5278" max="5279" width="9.28515625" bestFit="1" customWidth="1"/>
    <col min="5281" max="5281" width="10.28515625" bestFit="1" customWidth="1"/>
    <col min="5282" max="5283" width="9.28515625" bestFit="1" customWidth="1"/>
    <col min="5285" max="5285" width="10.28515625" bestFit="1" customWidth="1"/>
    <col min="5286" max="5287" width="9.28515625" bestFit="1" customWidth="1"/>
    <col min="5289" max="5289" width="10.28515625" bestFit="1" customWidth="1"/>
    <col min="5290" max="5291" width="9.28515625" bestFit="1" customWidth="1"/>
    <col min="5293" max="5293" width="10.28515625" bestFit="1" customWidth="1"/>
    <col min="5294" max="5295" width="9.28515625" bestFit="1" customWidth="1"/>
    <col min="5297" max="5297" width="10.28515625" bestFit="1" customWidth="1"/>
    <col min="5298" max="5299" width="9.28515625" bestFit="1" customWidth="1"/>
    <col min="5301" max="5301" width="10.28515625" bestFit="1" customWidth="1"/>
    <col min="5302" max="5303" width="9.28515625" bestFit="1" customWidth="1"/>
    <col min="5305" max="5305" width="10.28515625" bestFit="1" customWidth="1"/>
    <col min="5306" max="5307" width="9.28515625" bestFit="1" customWidth="1"/>
    <col min="5309" max="5309" width="10.28515625" bestFit="1" customWidth="1"/>
    <col min="5310" max="5311" width="9.28515625" bestFit="1" customWidth="1"/>
    <col min="5313" max="5313" width="10.28515625" bestFit="1" customWidth="1"/>
    <col min="5314" max="5315" width="9.28515625" bestFit="1" customWidth="1"/>
    <col min="5317" max="5317" width="10.28515625" bestFit="1" customWidth="1"/>
    <col min="5318" max="5319" width="9.28515625" bestFit="1" customWidth="1"/>
    <col min="5321" max="5321" width="10.28515625" bestFit="1" customWidth="1"/>
    <col min="5322" max="5323" width="9.28515625" bestFit="1" customWidth="1"/>
    <col min="5325" max="5325" width="10.28515625" bestFit="1" customWidth="1"/>
    <col min="5326" max="5327" width="9.28515625" bestFit="1" customWidth="1"/>
    <col min="5329" max="5329" width="10.28515625" bestFit="1" customWidth="1"/>
    <col min="5330" max="5331" width="9.28515625" bestFit="1" customWidth="1"/>
    <col min="5333" max="5333" width="10.28515625" bestFit="1" customWidth="1"/>
    <col min="5334" max="5335" width="9.28515625" bestFit="1" customWidth="1"/>
    <col min="5337" max="5337" width="10.28515625" bestFit="1" customWidth="1"/>
    <col min="5338" max="5339" width="9.28515625" bestFit="1" customWidth="1"/>
    <col min="5341" max="5341" width="10.28515625" bestFit="1" customWidth="1"/>
    <col min="5342" max="5343" width="9.28515625" bestFit="1" customWidth="1"/>
    <col min="5345" max="5345" width="10.28515625" bestFit="1" customWidth="1"/>
    <col min="5346" max="5347" width="9.28515625" bestFit="1" customWidth="1"/>
    <col min="5349" max="5349" width="10.28515625" bestFit="1" customWidth="1"/>
    <col min="5350" max="5351" width="9.28515625" bestFit="1" customWidth="1"/>
    <col min="5353" max="5353" width="10.28515625" bestFit="1" customWidth="1"/>
    <col min="5354" max="5355" width="9.28515625" bestFit="1" customWidth="1"/>
    <col min="5357" max="5357" width="10.28515625" bestFit="1" customWidth="1"/>
    <col min="5358" max="5359" width="9.28515625" bestFit="1" customWidth="1"/>
    <col min="5361" max="5361" width="10.28515625" bestFit="1" customWidth="1"/>
    <col min="5362" max="5363" width="9.28515625" bestFit="1" customWidth="1"/>
    <col min="5365" max="5365" width="10.28515625" bestFit="1" customWidth="1"/>
    <col min="5366" max="5367" width="9.28515625" bestFit="1" customWidth="1"/>
    <col min="5369" max="5369" width="10.28515625" bestFit="1" customWidth="1"/>
    <col min="5370" max="5371" width="9.28515625" bestFit="1" customWidth="1"/>
    <col min="5373" max="5373" width="10.28515625" bestFit="1" customWidth="1"/>
    <col min="5374" max="5375" width="9.28515625" bestFit="1" customWidth="1"/>
    <col min="5377" max="5377" width="10.28515625" bestFit="1" customWidth="1"/>
    <col min="5378" max="5379" width="9.28515625" bestFit="1" customWidth="1"/>
    <col min="5381" max="5381" width="10.28515625" bestFit="1" customWidth="1"/>
    <col min="5382" max="5383" width="9.28515625" bestFit="1" customWidth="1"/>
    <col min="5385" max="5385" width="10.28515625" bestFit="1" customWidth="1"/>
    <col min="5386" max="5387" width="9.28515625" bestFit="1" customWidth="1"/>
    <col min="5389" max="5389" width="10.28515625" bestFit="1" customWidth="1"/>
    <col min="5390" max="5391" width="9.28515625" bestFit="1" customWidth="1"/>
    <col min="5393" max="5393" width="10.28515625" bestFit="1" customWidth="1"/>
    <col min="5394" max="5395" width="9.28515625" bestFit="1" customWidth="1"/>
    <col min="5397" max="5397" width="10.28515625" bestFit="1" customWidth="1"/>
    <col min="5398" max="5399" width="9.28515625" bestFit="1" customWidth="1"/>
    <col min="5401" max="5401" width="10.28515625" bestFit="1" customWidth="1"/>
    <col min="5402" max="5403" width="9.28515625" bestFit="1" customWidth="1"/>
    <col min="5405" max="5405" width="10.28515625" bestFit="1" customWidth="1"/>
    <col min="5406" max="5407" width="9.28515625" bestFit="1" customWidth="1"/>
    <col min="5409" max="5409" width="10.28515625" bestFit="1" customWidth="1"/>
    <col min="5410" max="5411" width="9.28515625" bestFit="1" customWidth="1"/>
    <col min="5413" max="5413" width="10.28515625" bestFit="1" customWidth="1"/>
    <col min="5414" max="5415" width="9.28515625" bestFit="1" customWidth="1"/>
    <col min="5417" max="5417" width="10.28515625" bestFit="1" customWidth="1"/>
    <col min="5418" max="5419" width="9.28515625" bestFit="1" customWidth="1"/>
    <col min="5421" max="5421" width="10.28515625" bestFit="1" customWidth="1"/>
    <col min="5422" max="5423" width="9.28515625" bestFit="1" customWidth="1"/>
    <col min="5425" max="5425" width="10.28515625" bestFit="1" customWidth="1"/>
    <col min="5426" max="5427" width="9.28515625" bestFit="1" customWidth="1"/>
    <col min="5429" max="5429" width="10.28515625" bestFit="1" customWidth="1"/>
    <col min="5430" max="5431" width="9.28515625" bestFit="1" customWidth="1"/>
    <col min="5433" max="5433" width="10.28515625" bestFit="1" customWidth="1"/>
    <col min="5434" max="5435" width="9.28515625" bestFit="1" customWidth="1"/>
    <col min="5437" max="5437" width="10.28515625" bestFit="1" customWidth="1"/>
    <col min="5438" max="5439" width="9.28515625" bestFit="1" customWidth="1"/>
    <col min="5441" max="5441" width="10.28515625" bestFit="1" customWidth="1"/>
    <col min="5442" max="5443" width="9.28515625" bestFit="1" customWidth="1"/>
    <col min="5445" max="5445" width="10.28515625" bestFit="1" customWidth="1"/>
    <col min="5446" max="5447" width="9.28515625" bestFit="1" customWidth="1"/>
    <col min="5449" max="5449" width="10.28515625" bestFit="1" customWidth="1"/>
    <col min="5450" max="5451" width="9.28515625" bestFit="1" customWidth="1"/>
    <col min="5453" max="5453" width="10.28515625" bestFit="1" customWidth="1"/>
    <col min="5454" max="5455" width="9.28515625" bestFit="1" customWidth="1"/>
    <col min="5457" max="5457" width="10.28515625" bestFit="1" customWidth="1"/>
    <col min="5458" max="5459" width="9.28515625" bestFit="1" customWidth="1"/>
    <col min="5461" max="5461" width="10.28515625" bestFit="1" customWidth="1"/>
    <col min="5462" max="5463" width="9.28515625" bestFit="1" customWidth="1"/>
    <col min="5465" max="5465" width="10.28515625" bestFit="1" customWidth="1"/>
    <col min="5466" max="5467" width="9.28515625" bestFit="1" customWidth="1"/>
    <col min="5469" max="5469" width="10.28515625" bestFit="1" customWidth="1"/>
    <col min="5470" max="5471" width="9.28515625" bestFit="1" customWidth="1"/>
    <col min="5473" max="5473" width="10.28515625" bestFit="1" customWidth="1"/>
    <col min="5474" max="5475" width="9.28515625" bestFit="1" customWidth="1"/>
    <col min="5477" max="5477" width="10.28515625" bestFit="1" customWidth="1"/>
    <col min="5478" max="5479" width="9.28515625" bestFit="1" customWidth="1"/>
    <col min="5481" max="5481" width="10.28515625" bestFit="1" customWidth="1"/>
    <col min="5482" max="5483" width="9.28515625" bestFit="1" customWidth="1"/>
    <col min="5485" max="5485" width="10.28515625" bestFit="1" customWidth="1"/>
    <col min="5486" max="5487" width="9.28515625" bestFit="1" customWidth="1"/>
    <col min="5489" max="5489" width="10.28515625" bestFit="1" customWidth="1"/>
    <col min="5490" max="5491" width="9.28515625" bestFit="1" customWidth="1"/>
    <col min="5493" max="5493" width="10.28515625" bestFit="1" customWidth="1"/>
    <col min="5494" max="5495" width="9.28515625" bestFit="1" customWidth="1"/>
    <col min="5497" max="5497" width="10.28515625" bestFit="1" customWidth="1"/>
    <col min="5498" max="5499" width="9.28515625" bestFit="1" customWidth="1"/>
    <col min="5501" max="5501" width="10.28515625" bestFit="1" customWidth="1"/>
    <col min="5502" max="5503" width="9.28515625" bestFit="1" customWidth="1"/>
    <col min="5505" max="5505" width="10.28515625" bestFit="1" customWidth="1"/>
    <col min="5506" max="5507" width="9.28515625" bestFit="1" customWidth="1"/>
    <col min="5509" max="5509" width="10.28515625" bestFit="1" customWidth="1"/>
    <col min="5510" max="5511" width="9.28515625" bestFit="1" customWidth="1"/>
    <col min="5513" max="5513" width="10.28515625" bestFit="1" customWidth="1"/>
    <col min="5514" max="5515" width="9.28515625" bestFit="1" customWidth="1"/>
    <col min="5517" max="5517" width="10.28515625" bestFit="1" customWidth="1"/>
    <col min="5518" max="5519" width="9.28515625" bestFit="1" customWidth="1"/>
    <col min="5521" max="5521" width="10.28515625" bestFit="1" customWidth="1"/>
    <col min="5522" max="5523" width="9.28515625" bestFit="1" customWidth="1"/>
    <col min="5525" max="5525" width="10.28515625" bestFit="1" customWidth="1"/>
    <col min="5526" max="5527" width="9.28515625" bestFit="1" customWidth="1"/>
    <col min="5529" max="5529" width="10.28515625" bestFit="1" customWidth="1"/>
    <col min="5530" max="5531" width="9.28515625" bestFit="1" customWidth="1"/>
    <col min="5533" max="5533" width="10.28515625" bestFit="1" customWidth="1"/>
    <col min="5534" max="5535" width="9.28515625" bestFit="1" customWidth="1"/>
    <col min="5537" max="5537" width="10.28515625" bestFit="1" customWidth="1"/>
    <col min="5538" max="5539" width="9.28515625" bestFit="1" customWidth="1"/>
    <col min="5541" max="5541" width="10.28515625" bestFit="1" customWidth="1"/>
    <col min="5542" max="5543" width="9.28515625" bestFit="1" customWidth="1"/>
    <col min="5545" max="5545" width="10.28515625" bestFit="1" customWidth="1"/>
    <col min="5546" max="5547" width="9.28515625" bestFit="1" customWidth="1"/>
    <col min="5549" max="5549" width="10.28515625" bestFit="1" customWidth="1"/>
    <col min="5550" max="5551" width="9.28515625" bestFit="1" customWidth="1"/>
    <col min="5553" max="5553" width="10.28515625" bestFit="1" customWidth="1"/>
    <col min="5554" max="5555" width="9.28515625" bestFit="1" customWidth="1"/>
    <col min="5557" max="5557" width="10.28515625" bestFit="1" customWidth="1"/>
    <col min="5558" max="5559" width="9.28515625" bestFit="1" customWidth="1"/>
    <col min="5561" max="5561" width="10.28515625" bestFit="1" customWidth="1"/>
    <col min="5562" max="5563" width="9.28515625" bestFit="1" customWidth="1"/>
    <col min="5565" max="5565" width="10.28515625" bestFit="1" customWidth="1"/>
    <col min="5566" max="5567" width="9.28515625" bestFit="1" customWidth="1"/>
    <col min="5569" max="5569" width="10.28515625" bestFit="1" customWidth="1"/>
    <col min="5570" max="5571" width="9.28515625" bestFit="1" customWidth="1"/>
    <col min="5573" max="5573" width="10.28515625" bestFit="1" customWidth="1"/>
    <col min="5574" max="5575" width="9.28515625" bestFit="1" customWidth="1"/>
    <col min="5577" max="5577" width="10.28515625" bestFit="1" customWidth="1"/>
    <col min="5578" max="5579" width="9.28515625" bestFit="1" customWidth="1"/>
    <col min="5581" max="5581" width="10.28515625" bestFit="1" customWidth="1"/>
    <col min="5582" max="5583" width="9.28515625" bestFit="1" customWidth="1"/>
    <col min="5585" max="5585" width="10.28515625" bestFit="1" customWidth="1"/>
    <col min="5586" max="5587" width="9.28515625" bestFit="1" customWidth="1"/>
    <col min="5589" max="5589" width="10.28515625" bestFit="1" customWidth="1"/>
    <col min="5590" max="5591" width="9.28515625" bestFit="1" customWidth="1"/>
    <col min="5593" max="5593" width="10.28515625" bestFit="1" customWidth="1"/>
    <col min="5594" max="5595" width="9.28515625" bestFit="1" customWidth="1"/>
    <col min="5597" max="5597" width="10.28515625" bestFit="1" customWidth="1"/>
    <col min="5598" max="5599" width="9.28515625" bestFit="1" customWidth="1"/>
    <col min="5601" max="5601" width="10.28515625" bestFit="1" customWidth="1"/>
    <col min="5602" max="5603" width="9.28515625" bestFit="1" customWidth="1"/>
    <col min="5605" max="5605" width="10.28515625" bestFit="1" customWidth="1"/>
    <col min="5606" max="5607" width="9.28515625" bestFit="1" customWidth="1"/>
    <col min="5609" max="5609" width="10.28515625" bestFit="1" customWidth="1"/>
    <col min="5610" max="5611" width="9.28515625" bestFit="1" customWidth="1"/>
    <col min="5613" max="5613" width="10.28515625" bestFit="1" customWidth="1"/>
    <col min="5614" max="5615" width="9.28515625" bestFit="1" customWidth="1"/>
    <col min="5617" max="5617" width="10.28515625" bestFit="1" customWidth="1"/>
    <col min="5618" max="5619" width="9.28515625" bestFit="1" customWidth="1"/>
    <col min="5621" max="5621" width="10.28515625" bestFit="1" customWidth="1"/>
    <col min="5622" max="5623" width="9.28515625" bestFit="1" customWidth="1"/>
    <col min="5625" max="5625" width="10.28515625" bestFit="1" customWidth="1"/>
    <col min="5626" max="5627" width="9.28515625" bestFit="1" customWidth="1"/>
    <col min="5629" max="5629" width="10.28515625" bestFit="1" customWidth="1"/>
    <col min="5630" max="5631" width="9.28515625" bestFit="1" customWidth="1"/>
    <col min="5633" max="5633" width="10.28515625" bestFit="1" customWidth="1"/>
    <col min="5634" max="5635" width="9.28515625" bestFit="1" customWidth="1"/>
    <col min="5637" max="5637" width="10.28515625" bestFit="1" customWidth="1"/>
    <col min="5638" max="5639" width="9.28515625" bestFit="1" customWidth="1"/>
    <col min="5641" max="5641" width="10.28515625" bestFit="1" customWidth="1"/>
    <col min="5642" max="5643" width="9.28515625" bestFit="1" customWidth="1"/>
    <col min="5645" max="5645" width="10.28515625" bestFit="1" customWidth="1"/>
    <col min="5646" max="5647" width="9.28515625" bestFit="1" customWidth="1"/>
    <col min="5649" max="5649" width="10.28515625" bestFit="1" customWidth="1"/>
    <col min="5650" max="5651" width="9.28515625" bestFit="1" customWidth="1"/>
    <col min="5653" max="5653" width="10.28515625" bestFit="1" customWidth="1"/>
    <col min="5654" max="5655" width="9.28515625" bestFit="1" customWidth="1"/>
    <col min="5657" max="5657" width="10.28515625" bestFit="1" customWidth="1"/>
    <col min="5658" max="5659" width="9.28515625" bestFit="1" customWidth="1"/>
    <col min="5661" max="5661" width="10.28515625" bestFit="1" customWidth="1"/>
    <col min="5662" max="5663" width="9.28515625" bestFit="1" customWidth="1"/>
    <col min="5665" max="5665" width="10.28515625" bestFit="1" customWidth="1"/>
    <col min="5666" max="5667" width="9.28515625" bestFit="1" customWidth="1"/>
    <col min="5669" max="5669" width="10.28515625" bestFit="1" customWidth="1"/>
    <col min="5670" max="5671" width="9.28515625" bestFit="1" customWidth="1"/>
    <col min="5673" max="5673" width="10.28515625" bestFit="1" customWidth="1"/>
    <col min="5674" max="5675" width="9.28515625" bestFit="1" customWidth="1"/>
    <col min="5677" max="5677" width="10.28515625" bestFit="1" customWidth="1"/>
    <col min="5678" max="5679" width="9.28515625" bestFit="1" customWidth="1"/>
    <col min="5681" max="5681" width="10.28515625" bestFit="1" customWidth="1"/>
    <col min="5682" max="5683" width="9.28515625" bestFit="1" customWidth="1"/>
    <col min="5685" max="5685" width="10.28515625" bestFit="1" customWidth="1"/>
    <col min="5686" max="5687" width="9.28515625" bestFit="1" customWidth="1"/>
    <col min="5689" max="5689" width="10.28515625" bestFit="1" customWidth="1"/>
    <col min="5690" max="5691" width="9.28515625" bestFit="1" customWidth="1"/>
    <col min="5693" max="5693" width="10.28515625" bestFit="1" customWidth="1"/>
    <col min="5694" max="5695" width="9.28515625" bestFit="1" customWidth="1"/>
    <col min="5697" max="5697" width="10.28515625" bestFit="1" customWidth="1"/>
    <col min="5698" max="5699" width="9.28515625" bestFit="1" customWidth="1"/>
    <col min="5701" max="5701" width="10.28515625" bestFit="1" customWidth="1"/>
    <col min="5702" max="5703" width="9.28515625" bestFit="1" customWidth="1"/>
    <col min="5705" max="5705" width="10.28515625" bestFit="1" customWidth="1"/>
    <col min="5706" max="5707" width="9.28515625" bestFit="1" customWidth="1"/>
    <col min="5709" max="5709" width="10.28515625" bestFit="1" customWidth="1"/>
    <col min="5710" max="5711" width="9.28515625" bestFit="1" customWidth="1"/>
    <col min="5713" max="5713" width="10.28515625" bestFit="1" customWidth="1"/>
    <col min="5714" max="5715" width="9.28515625" bestFit="1" customWidth="1"/>
    <col min="5717" max="5717" width="10.28515625" bestFit="1" customWidth="1"/>
    <col min="5718" max="5719" width="9.28515625" bestFit="1" customWidth="1"/>
    <col min="5721" max="5721" width="10.28515625" bestFit="1" customWidth="1"/>
    <col min="5722" max="5723" width="9.28515625" bestFit="1" customWidth="1"/>
    <col min="5725" max="5725" width="10.28515625" bestFit="1" customWidth="1"/>
    <col min="5726" max="5727" width="9.28515625" bestFit="1" customWidth="1"/>
    <col min="5729" max="5729" width="10.28515625" bestFit="1" customWidth="1"/>
    <col min="5730" max="5731" width="9.28515625" bestFit="1" customWidth="1"/>
    <col min="5733" max="5733" width="10.28515625" bestFit="1" customWidth="1"/>
    <col min="5734" max="5735" width="9.28515625" bestFit="1" customWidth="1"/>
    <col min="5737" max="5737" width="10.28515625" bestFit="1" customWidth="1"/>
    <col min="5738" max="5739" width="9.28515625" bestFit="1" customWidth="1"/>
    <col min="5741" max="5741" width="10.28515625" bestFit="1" customWidth="1"/>
    <col min="5742" max="5743" width="9.28515625" bestFit="1" customWidth="1"/>
    <col min="5745" max="5745" width="10.28515625" bestFit="1" customWidth="1"/>
    <col min="5746" max="5747" width="9.28515625" bestFit="1" customWidth="1"/>
    <col min="5749" max="5749" width="10.28515625" bestFit="1" customWidth="1"/>
    <col min="5750" max="5751" width="9.28515625" bestFit="1" customWidth="1"/>
    <col min="5753" max="5753" width="10.28515625" bestFit="1" customWidth="1"/>
    <col min="5754" max="5755" width="9.28515625" bestFit="1" customWidth="1"/>
    <col min="5757" max="5757" width="10.28515625" bestFit="1" customWidth="1"/>
    <col min="5758" max="5759" width="9.28515625" bestFit="1" customWidth="1"/>
    <col min="5761" max="5761" width="10.28515625" bestFit="1" customWidth="1"/>
    <col min="5762" max="5763" width="9.28515625" bestFit="1" customWidth="1"/>
    <col min="5765" max="5765" width="10.28515625" bestFit="1" customWidth="1"/>
    <col min="5766" max="5767" width="9.28515625" bestFit="1" customWidth="1"/>
    <col min="5769" max="5769" width="10.28515625" bestFit="1" customWidth="1"/>
    <col min="5770" max="5771" width="9.28515625" bestFit="1" customWidth="1"/>
    <col min="5773" max="5773" width="10.28515625" bestFit="1" customWidth="1"/>
    <col min="5774" max="5775" width="9.28515625" bestFit="1" customWidth="1"/>
    <col min="5777" max="5777" width="10.28515625" bestFit="1" customWidth="1"/>
    <col min="5778" max="5779" width="9.28515625" bestFit="1" customWidth="1"/>
    <col min="5781" max="5781" width="10.28515625" bestFit="1" customWidth="1"/>
    <col min="5782" max="5783" width="9.28515625" bestFit="1" customWidth="1"/>
    <col min="5785" max="5785" width="10.28515625" bestFit="1" customWidth="1"/>
    <col min="5786" max="5787" width="9.28515625" bestFit="1" customWidth="1"/>
    <col min="5789" max="5789" width="10.28515625" bestFit="1" customWidth="1"/>
    <col min="5790" max="5791" width="9.28515625" bestFit="1" customWidth="1"/>
    <col min="5793" max="5793" width="10.28515625" bestFit="1" customWidth="1"/>
    <col min="5794" max="5795" width="9.28515625" bestFit="1" customWidth="1"/>
    <col min="5797" max="5797" width="10.28515625" bestFit="1" customWidth="1"/>
    <col min="5798" max="5799" width="9.28515625" bestFit="1" customWidth="1"/>
    <col min="5801" max="5801" width="10.28515625" bestFit="1" customWidth="1"/>
    <col min="5802" max="5803" width="9.28515625" bestFit="1" customWidth="1"/>
    <col min="5805" max="5805" width="10.28515625" bestFit="1" customWidth="1"/>
    <col min="5806" max="5807" width="9.28515625" bestFit="1" customWidth="1"/>
    <col min="5809" max="5809" width="10.28515625" bestFit="1" customWidth="1"/>
    <col min="5810" max="5811" width="9.28515625" bestFit="1" customWidth="1"/>
    <col min="5813" max="5813" width="10.28515625" bestFit="1" customWidth="1"/>
    <col min="5814" max="5815" width="9.28515625" bestFit="1" customWidth="1"/>
    <col min="5817" max="5817" width="10.28515625" bestFit="1" customWidth="1"/>
    <col min="5818" max="5819" width="9.28515625" bestFit="1" customWidth="1"/>
    <col min="5821" max="5821" width="10.28515625" bestFit="1" customWidth="1"/>
    <col min="5822" max="5823" width="9.28515625" bestFit="1" customWidth="1"/>
    <col min="5825" max="5825" width="10.28515625" bestFit="1" customWidth="1"/>
    <col min="5826" max="5827" width="9.28515625" bestFit="1" customWidth="1"/>
    <col min="5829" max="5829" width="10.28515625" bestFit="1" customWidth="1"/>
    <col min="5830" max="5831" width="9.28515625" bestFit="1" customWidth="1"/>
    <col min="5833" max="5833" width="10.28515625" bestFit="1" customWidth="1"/>
    <col min="5834" max="5835" width="9.28515625" bestFit="1" customWidth="1"/>
    <col min="5837" max="5837" width="10.28515625" bestFit="1" customWidth="1"/>
    <col min="5838" max="5839" width="9.28515625" bestFit="1" customWidth="1"/>
    <col min="5841" max="5841" width="10.28515625" bestFit="1" customWidth="1"/>
    <col min="5842" max="5843" width="9.28515625" bestFit="1" customWidth="1"/>
    <col min="5845" max="5845" width="10.28515625" bestFit="1" customWidth="1"/>
    <col min="5846" max="5847" width="9.28515625" bestFit="1" customWidth="1"/>
    <col min="5849" max="5849" width="10.28515625" bestFit="1" customWidth="1"/>
    <col min="5850" max="5851" width="9.28515625" bestFit="1" customWidth="1"/>
    <col min="5853" max="5853" width="10.28515625" bestFit="1" customWidth="1"/>
    <col min="5854" max="5855" width="9.28515625" bestFit="1" customWidth="1"/>
    <col min="5857" max="5857" width="10.28515625" bestFit="1" customWidth="1"/>
    <col min="5858" max="5859" width="9.28515625" bestFit="1" customWidth="1"/>
    <col min="5861" max="5861" width="10.28515625" bestFit="1" customWidth="1"/>
    <col min="5862" max="5863" width="9.28515625" bestFit="1" customWidth="1"/>
    <col min="5865" max="5865" width="10.28515625" bestFit="1" customWidth="1"/>
    <col min="5866" max="5867" width="9.28515625" bestFit="1" customWidth="1"/>
    <col min="5869" max="5869" width="10.28515625" bestFit="1" customWidth="1"/>
    <col min="5870" max="5871" width="9.28515625" bestFit="1" customWidth="1"/>
    <col min="5873" max="5873" width="10.28515625" bestFit="1" customWidth="1"/>
    <col min="5874" max="5875" width="9.28515625" bestFit="1" customWidth="1"/>
    <col min="5877" max="5877" width="10.28515625" bestFit="1" customWidth="1"/>
    <col min="5878" max="5879" width="9.28515625" bestFit="1" customWidth="1"/>
    <col min="5881" max="5881" width="10.28515625" bestFit="1" customWidth="1"/>
    <col min="5882" max="5883" width="9.28515625" bestFit="1" customWidth="1"/>
    <col min="5885" max="5885" width="10.28515625" bestFit="1" customWidth="1"/>
    <col min="5886" max="5887" width="9.28515625" bestFit="1" customWidth="1"/>
    <col min="5889" max="5889" width="10.28515625" bestFit="1" customWidth="1"/>
    <col min="5890" max="5891" width="9.28515625" bestFit="1" customWidth="1"/>
    <col min="5893" max="5893" width="10.28515625" bestFit="1" customWidth="1"/>
    <col min="5894" max="5895" width="9.28515625" bestFit="1" customWidth="1"/>
    <col min="5897" max="5897" width="10.28515625" bestFit="1" customWidth="1"/>
    <col min="5898" max="5899" width="9.28515625" bestFit="1" customWidth="1"/>
    <col min="5901" max="5901" width="10.28515625" bestFit="1" customWidth="1"/>
    <col min="5902" max="5903" width="9.28515625" bestFit="1" customWidth="1"/>
    <col min="5905" max="5905" width="10.28515625" bestFit="1" customWidth="1"/>
    <col min="5906" max="5907" width="9.28515625" bestFit="1" customWidth="1"/>
    <col min="5909" max="5909" width="10.28515625" bestFit="1" customWidth="1"/>
    <col min="5910" max="5911" width="9.28515625" bestFit="1" customWidth="1"/>
    <col min="5913" max="5913" width="10.28515625" bestFit="1" customWidth="1"/>
    <col min="5914" max="5915" width="9.28515625" bestFit="1" customWidth="1"/>
    <col min="5917" max="5917" width="10.28515625" bestFit="1" customWidth="1"/>
    <col min="5918" max="5919" width="9.28515625" bestFit="1" customWidth="1"/>
    <col min="5921" max="5921" width="10.28515625" bestFit="1" customWidth="1"/>
    <col min="5922" max="5923" width="9.28515625" bestFit="1" customWidth="1"/>
    <col min="5925" max="5925" width="10.28515625" bestFit="1" customWidth="1"/>
    <col min="5926" max="5927" width="9.28515625" bestFit="1" customWidth="1"/>
    <col min="5929" max="5929" width="10.28515625" bestFit="1" customWidth="1"/>
    <col min="5930" max="5931" width="9.28515625" bestFit="1" customWidth="1"/>
    <col min="5933" max="5933" width="10.28515625" bestFit="1" customWidth="1"/>
    <col min="5934" max="5935" width="9.28515625" bestFit="1" customWidth="1"/>
    <col min="5937" max="5937" width="10.28515625" bestFit="1" customWidth="1"/>
    <col min="5938" max="5939" width="9.28515625" bestFit="1" customWidth="1"/>
    <col min="5941" max="5941" width="10.28515625" bestFit="1" customWidth="1"/>
    <col min="5942" max="5943" width="9.28515625" bestFit="1" customWidth="1"/>
    <col min="5945" max="5945" width="10.28515625" bestFit="1" customWidth="1"/>
    <col min="5946" max="5947" width="9.28515625" bestFit="1" customWidth="1"/>
    <col min="5949" max="5949" width="10.28515625" bestFit="1" customWidth="1"/>
    <col min="5950" max="5951" width="9.28515625" bestFit="1" customWidth="1"/>
    <col min="5953" max="5953" width="10.28515625" bestFit="1" customWidth="1"/>
    <col min="5954" max="5955" width="9.28515625" bestFit="1" customWidth="1"/>
    <col min="5957" max="5957" width="10.28515625" bestFit="1" customWidth="1"/>
    <col min="5958" max="5959" width="9.28515625" bestFit="1" customWidth="1"/>
    <col min="5961" max="5961" width="10.28515625" bestFit="1" customWidth="1"/>
    <col min="5962" max="5963" width="9.28515625" bestFit="1" customWidth="1"/>
    <col min="5965" max="5965" width="10.28515625" bestFit="1" customWidth="1"/>
    <col min="5966" max="5967" width="9.28515625" bestFit="1" customWidth="1"/>
    <col min="5969" max="5969" width="10.28515625" bestFit="1" customWidth="1"/>
    <col min="5970" max="5971" width="9.28515625" bestFit="1" customWidth="1"/>
    <col min="5973" max="5973" width="10.28515625" bestFit="1" customWidth="1"/>
    <col min="5974" max="5975" width="9.28515625" bestFit="1" customWidth="1"/>
    <col min="5977" max="5977" width="10.28515625" bestFit="1" customWidth="1"/>
    <col min="5978" max="5979" width="9.28515625" bestFit="1" customWidth="1"/>
    <col min="5981" max="5981" width="10.28515625" bestFit="1" customWidth="1"/>
    <col min="5982" max="5983" width="9.28515625" bestFit="1" customWidth="1"/>
    <col min="5985" max="5985" width="10.28515625" bestFit="1" customWidth="1"/>
    <col min="5986" max="5987" width="9.28515625" bestFit="1" customWidth="1"/>
    <col min="5989" max="5989" width="10.28515625" bestFit="1" customWidth="1"/>
    <col min="5990" max="5991" width="9.28515625" bestFit="1" customWidth="1"/>
    <col min="5993" max="5993" width="10.28515625" bestFit="1" customWidth="1"/>
    <col min="5994" max="5995" width="9.28515625" bestFit="1" customWidth="1"/>
    <col min="5997" max="5997" width="10.28515625" bestFit="1" customWidth="1"/>
    <col min="5998" max="5999" width="9.28515625" bestFit="1" customWidth="1"/>
    <col min="6001" max="6001" width="10.28515625" bestFit="1" customWidth="1"/>
    <col min="6002" max="6003" width="9.28515625" bestFit="1" customWidth="1"/>
    <col min="6005" max="6005" width="10.28515625" bestFit="1" customWidth="1"/>
    <col min="6006" max="6007" width="9.28515625" bestFit="1" customWidth="1"/>
    <col min="6009" max="6009" width="10.28515625" bestFit="1" customWidth="1"/>
    <col min="6010" max="6011" width="9.28515625" bestFit="1" customWidth="1"/>
    <col min="6013" max="6013" width="10.28515625" bestFit="1" customWidth="1"/>
    <col min="6014" max="6015" width="9.28515625" bestFit="1" customWidth="1"/>
    <col min="6017" max="6017" width="10.28515625" bestFit="1" customWidth="1"/>
    <col min="6018" max="6019" width="9.28515625" bestFit="1" customWidth="1"/>
    <col min="6021" max="6021" width="10.28515625" bestFit="1" customWidth="1"/>
    <col min="6022" max="6023" width="9.28515625" bestFit="1" customWidth="1"/>
    <col min="6025" max="6025" width="10.28515625" bestFit="1" customWidth="1"/>
    <col min="6026" max="6027" width="9.28515625" bestFit="1" customWidth="1"/>
    <col min="6029" max="6029" width="10.28515625" bestFit="1" customWidth="1"/>
    <col min="6030" max="6031" width="9.28515625" bestFit="1" customWidth="1"/>
    <col min="6033" max="6033" width="10.28515625" bestFit="1" customWidth="1"/>
    <col min="6034" max="6035" width="9.28515625" bestFit="1" customWidth="1"/>
    <col min="6037" max="6037" width="10.28515625" bestFit="1" customWidth="1"/>
    <col min="6038" max="6039" width="9.28515625" bestFit="1" customWidth="1"/>
    <col min="6041" max="6041" width="10.28515625" bestFit="1" customWidth="1"/>
    <col min="6042" max="6043" width="9.28515625" bestFit="1" customWidth="1"/>
    <col min="6045" max="6045" width="10.28515625" bestFit="1" customWidth="1"/>
    <col min="6046" max="6047" width="9.28515625" bestFit="1" customWidth="1"/>
    <col min="6049" max="6049" width="10.28515625" bestFit="1" customWidth="1"/>
    <col min="6050" max="6051" width="9.28515625" bestFit="1" customWidth="1"/>
    <col min="6053" max="6053" width="10.28515625" bestFit="1" customWidth="1"/>
    <col min="6054" max="6055" width="9.28515625" bestFit="1" customWidth="1"/>
    <col min="6057" max="6057" width="10.28515625" bestFit="1" customWidth="1"/>
    <col min="6058" max="6059" width="9.28515625" bestFit="1" customWidth="1"/>
    <col min="6061" max="6061" width="10.28515625" bestFit="1" customWidth="1"/>
    <col min="6062" max="6063" width="9.28515625" bestFit="1" customWidth="1"/>
    <col min="6065" max="6065" width="10.28515625" bestFit="1" customWidth="1"/>
    <col min="6066" max="6067" width="9.28515625" bestFit="1" customWidth="1"/>
    <col min="6069" max="6069" width="10.28515625" bestFit="1" customWidth="1"/>
    <col min="6070" max="6071" width="9.28515625" bestFit="1" customWidth="1"/>
    <col min="6073" max="6073" width="10.28515625" bestFit="1" customWidth="1"/>
    <col min="6074" max="6075" width="9.28515625" bestFit="1" customWidth="1"/>
    <col min="6077" max="6077" width="10.28515625" bestFit="1" customWidth="1"/>
    <col min="6078" max="6079" width="9.28515625" bestFit="1" customWidth="1"/>
    <col min="6081" max="6081" width="10.28515625" bestFit="1" customWidth="1"/>
    <col min="6082" max="6083" width="9.28515625" bestFit="1" customWidth="1"/>
    <col min="6085" max="6085" width="10.28515625" bestFit="1" customWidth="1"/>
    <col min="6086" max="6087" width="9.28515625" bestFit="1" customWidth="1"/>
    <col min="6089" max="6089" width="10.28515625" bestFit="1" customWidth="1"/>
    <col min="6090" max="6091" width="9.28515625" bestFit="1" customWidth="1"/>
    <col min="6093" max="6093" width="10.28515625" bestFit="1" customWidth="1"/>
    <col min="6094" max="6095" width="9.28515625" bestFit="1" customWidth="1"/>
    <col min="6097" max="6097" width="10.28515625" bestFit="1" customWidth="1"/>
    <col min="6098" max="6099" width="9.28515625" bestFit="1" customWidth="1"/>
    <col min="6101" max="6101" width="10.28515625" bestFit="1" customWidth="1"/>
    <col min="6102" max="6103" width="9.28515625" bestFit="1" customWidth="1"/>
    <col min="6105" max="6105" width="10.28515625" bestFit="1" customWidth="1"/>
    <col min="6106" max="6107" width="9.28515625" bestFit="1" customWidth="1"/>
    <col min="6109" max="6109" width="10.28515625" bestFit="1" customWidth="1"/>
    <col min="6110" max="6111" width="9.28515625" bestFit="1" customWidth="1"/>
    <col min="6113" max="6113" width="10.28515625" bestFit="1" customWidth="1"/>
    <col min="6114" max="6115" width="9.28515625" bestFit="1" customWidth="1"/>
    <col min="6117" max="6117" width="10.28515625" bestFit="1" customWidth="1"/>
    <col min="6118" max="6119" width="9.28515625" bestFit="1" customWidth="1"/>
    <col min="6121" max="6121" width="10.28515625" bestFit="1" customWidth="1"/>
    <col min="6122" max="6123" width="9.28515625" bestFit="1" customWidth="1"/>
    <col min="6125" max="6125" width="10.28515625" bestFit="1" customWidth="1"/>
    <col min="6126" max="6127" width="9.28515625" bestFit="1" customWidth="1"/>
    <col min="6129" max="6129" width="10.28515625" bestFit="1" customWidth="1"/>
    <col min="6130" max="6131" width="9.28515625" bestFit="1" customWidth="1"/>
    <col min="6133" max="6133" width="10.28515625" bestFit="1" customWidth="1"/>
    <col min="6134" max="6135" width="9.28515625" bestFit="1" customWidth="1"/>
    <col min="6137" max="6137" width="10.28515625" bestFit="1" customWidth="1"/>
    <col min="6138" max="6139" width="9.28515625" bestFit="1" customWidth="1"/>
    <col min="6141" max="6141" width="10.28515625" bestFit="1" customWidth="1"/>
    <col min="6142" max="6143" width="9.28515625" bestFit="1" customWidth="1"/>
    <col min="6145" max="6145" width="10.28515625" bestFit="1" customWidth="1"/>
    <col min="6146" max="6147" width="9.28515625" bestFit="1" customWidth="1"/>
    <col min="6149" max="6149" width="10.28515625" bestFit="1" customWidth="1"/>
    <col min="6150" max="6151" width="9.28515625" bestFit="1" customWidth="1"/>
    <col min="6153" max="6153" width="10.28515625" bestFit="1" customWidth="1"/>
    <col min="6154" max="6155" width="9.28515625" bestFit="1" customWidth="1"/>
    <col min="6157" max="6157" width="10.28515625" bestFit="1" customWidth="1"/>
    <col min="6158" max="6159" width="9.28515625" bestFit="1" customWidth="1"/>
    <col min="6161" max="6161" width="10.28515625" bestFit="1" customWidth="1"/>
    <col min="6162" max="6163" width="9.28515625" bestFit="1" customWidth="1"/>
    <col min="6165" max="6165" width="10.28515625" bestFit="1" customWidth="1"/>
    <col min="6166" max="6167" width="9.28515625" bestFit="1" customWidth="1"/>
    <col min="6169" max="6169" width="10.28515625" bestFit="1" customWidth="1"/>
    <col min="6170" max="6171" width="9.28515625" bestFit="1" customWidth="1"/>
    <col min="6173" max="6173" width="10.28515625" bestFit="1" customWidth="1"/>
    <col min="6174" max="6175" width="9.28515625" bestFit="1" customWidth="1"/>
    <col min="6177" max="6177" width="10.28515625" bestFit="1" customWidth="1"/>
    <col min="6178" max="6179" width="9.28515625" bestFit="1" customWidth="1"/>
    <col min="6181" max="6181" width="10.28515625" bestFit="1" customWidth="1"/>
    <col min="6182" max="6183" width="9.28515625" bestFit="1" customWidth="1"/>
    <col min="6185" max="6185" width="10.28515625" bestFit="1" customWidth="1"/>
    <col min="6186" max="6187" width="9.28515625" bestFit="1" customWidth="1"/>
    <col min="6189" max="6189" width="10.28515625" bestFit="1" customWidth="1"/>
    <col min="6190" max="6191" width="9.28515625" bestFit="1" customWidth="1"/>
    <col min="6193" max="6193" width="10.28515625" bestFit="1" customWidth="1"/>
    <col min="6194" max="6195" width="9.28515625" bestFit="1" customWidth="1"/>
    <col min="6197" max="6197" width="10.28515625" bestFit="1" customWidth="1"/>
    <col min="6198" max="6199" width="9.28515625" bestFit="1" customWidth="1"/>
    <col min="6201" max="6201" width="10.28515625" bestFit="1" customWidth="1"/>
    <col min="6202" max="6203" width="9.28515625" bestFit="1" customWidth="1"/>
    <col min="6205" max="6205" width="10.28515625" bestFit="1" customWidth="1"/>
    <col min="6206" max="6207" width="9.28515625" bestFit="1" customWidth="1"/>
    <col min="6209" max="6209" width="10.28515625" bestFit="1" customWidth="1"/>
    <col min="6210" max="6211" width="9.28515625" bestFit="1" customWidth="1"/>
    <col min="6213" max="6213" width="10.28515625" bestFit="1" customWidth="1"/>
    <col min="6214" max="6215" width="9.28515625" bestFit="1" customWidth="1"/>
    <col min="6217" max="6217" width="10.28515625" bestFit="1" customWidth="1"/>
    <col min="6218" max="6219" width="9.28515625" bestFit="1" customWidth="1"/>
    <col min="6221" max="6221" width="10.28515625" bestFit="1" customWidth="1"/>
    <col min="6222" max="6223" width="9.28515625" bestFit="1" customWidth="1"/>
    <col min="6225" max="6225" width="10.28515625" bestFit="1" customWidth="1"/>
    <col min="6226" max="6227" width="9.28515625" bestFit="1" customWidth="1"/>
    <col min="6229" max="6229" width="10.28515625" bestFit="1" customWidth="1"/>
    <col min="6230" max="6231" width="9.28515625" bestFit="1" customWidth="1"/>
    <col min="6233" max="6233" width="10.28515625" bestFit="1" customWidth="1"/>
    <col min="6234" max="6235" width="9.28515625" bestFit="1" customWidth="1"/>
    <col min="6237" max="6237" width="10.28515625" bestFit="1" customWidth="1"/>
    <col min="6238" max="6239" width="9.28515625" bestFit="1" customWidth="1"/>
    <col min="6241" max="6241" width="10.28515625" bestFit="1" customWidth="1"/>
    <col min="6242" max="6243" width="9.28515625" bestFit="1" customWidth="1"/>
    <col min="6245" max="6245" width="10.28515625" bestFit="1" customWidth="1"/>
    <col min="6246" max="6247" width="9.28515625" bestFit="1" customWidth="1"/>
    <col min="6249" max="6249" width="10.28515625" bestFit="1" customWidth="1"/>
    <col min="6250" max="6251" width="9.28515625" bestFit="1" customWidth="1"/>
    <col min="6253" max="6253" width="10.28515625" bestFit="1" customWidth="1"/>
    <col min="6254" max="6255" width="9.28515625" bestFit="1" customWidth="1"/>
    <col min="6257" max="6257" width="10.28515625" bestFit="1" customWidth="1"/>
    <col min="6258" max="6259" width="9.28515625" bestFit="1" customWidth="1"/>
    <col min="6261" max="6261" width="10.28515625" bestFit="1" customWidth="1"/>
    <col min="6262" max="6263" width="9.28515625" bestFit="1" customWidth="1"/>
    <col min="6265" max="6265" width="10.28515625" bestFit="1" customWidth="1"/>
    <col min="6266" max="6267" width="9.28515625" bestFit="1" customWidth="1"/>
    <col min="6269" max="6269" width="10.28515625" bestFit="1" customWidth="1"/>
    <col min="6270" max="6271" width="9.28515625" bestFit="1" customWidth="1"/>
    <col min="6273" max="6273" width="10.28515625" bestFit="1" customWidth="1"/>
    <col min="6274" max="6275" width="9.28515625" bestFit="1" customWidth="1"/>
    <col min="6277" max="6277" width="10.28515625" bestFit="1" customWidth="1"/>
    <col min="6278" max="6279" width="9.28515625" bestFit="1" customWidth="1"/>
    <col min="6281" max="6281" width="10.28515625" bestFit="1" customWidth="1"/>
    <col min="6282" max="6283" width="9.28515625" bestFit="1" customWidth="1"/>
    <col min="6285" max="6285" width="10.28515625" bestFit="1" customWidth="1"/>
    <col min="6286" max="6287" width="9.28515625" bestFit="1" customWidth="1"/>
    <col min="6289" max="6289" width="10.28515625" bestFit="1" customWidth="1"/>
    <col min="6290" max="6291" width="9.28515625" bestFit="1" customWidth="1"/>
    <col min="6293" max="6293" width="10.28515625" bestFit="1" customWidth="1"/>
    <col min="6294" max="6295" width="9.28515625" bestFit="1" customWidth="1"/>
    <col min="6297" max="6297" width="10.28515625" bestFit="1" customWidth="1"/>
    <col min="6298" max="6299" width="9.28515625" bestFit="1" customWidth="1"/>
    <col min="6301" max="6301" width="10.28515625" bestFit="1" customWidth="1"/>
    <col min="6302" max="6303" width="9.28515625" bestFit="1" customWidth="1"/>
    <col min="6305" max="6305" width="10.28515625" bestFit="1" customWidth="1"/>
    <col min="6306" max="6307" width="9.28515625" bestFit="1" customWidth="1"/>
    <col min="6309" max="6309" width="10.28515625" bestFit="1" customWidth="1"/>
    <col min="6310" max="6311" width="9.28515625" bestFit="1" customWidth="1"/>
    <col min="6313" max="6313" width="10.28515625" bestFit="1" customWidth="1"/>
    <col min="6314" max="6315" width="9.28515625" bestFit="1" customWidth="1"/>
    <col min="6317" max="6317" width="10.28515625" bestFit="1" customWidth="1"/>
    <col min="6318" max="6319" width="9.28515625" bestFit="1" customWidth="1"/>
    <col min="6321" max="6321" width="10.28515625" bestFit="1" customWidth="1"/>
    <col min="6322" max="6323" width="9.28515625" bestFit="1" customWidth="1"/>
    <col min="6325" max="6325" width="10.28515625" bestFit="1" customWidth="1"/>
    <col min="6326" max="6327" width="9.28515625" bestFit="1" customWidth="1"/>
    <col min="6329" max="6329" width="10.28515625" bestFit="1" customWidth="1"/>
    <col min="6330" max="6331" width="9.28515625" bestFit="1" customWidth="1"/>
    <col min="6333" max="6333" width="10.28515625" bestFit="1" customWidth="1"/>
    <col min="6334" max="6335" width="9.28515625" bestFit="1" customWidth="1"/>
    <col min="6337" max="6337" width="10.28515625" bestFit="1" customWidth="1"/>
    <col min="6338" max="6339" width="9.28515625" bestFit="1" customWidth="1"/>
    <col min="6341" max="6341" width="10.28515625" bestFit="1" customWidth="1"/>
    <col min="6342" max="6343" width="9.28515625" bestFit="1" customWidth="1"/>
    <col min="6345" max="6345" width="10.28515625" bestFit="1" customWidth="1"/>
    <col min="6346" max="6347" width="9.28515625" bestFit="1" customWidth="1"/>
    <col min="6349" max="6349" width="10.28515625" bestFit="1" customWidth="1"/>
    <col min="6350" max="6351" width="9.28515625" bestFit="1" customWidth="1"/>
    <col min="6353" max="6353" width="10.28515625" bestFit="1" customWidth="1"/>
    <col min="6354" max="6355" width="9.28515625" bestFit="1" customWidth="1"/>
    <col min="6357" max="6357" width="10.28515625" bestFit="1" customWidth="1"/>
    <col min="6358" max="6359" width="9.28515625" bestFit="1" customWidth="1"/>
    <col min="6361" max="6361" width="10.28515625" bestFit="1" customWidth="1"/>
    <col min="6362" max="6363" width="9.28515625" bestFit="1" customWidth="1"/>
    <col min="6365" max="6365" width="10.28515625" bestFit="1" customWidth="1"/>
    <col min="6366" max="6367" width="9.28515625" bestFit="1" customWidth="1"/>
    <col min="6369" max="6369" width="10.28515625" bestFit="1" customWidth="1"/>
    <col min="6370" max="6371" width="9.28515625" bestFit="1" customWidth="1"/>
    <col min="6373" max="6373" width="10.28515625" bestFit="1" customWidth="1"/>
    <col min="6374" max="6375" width="9.28515625" bestFit="1" customWidth="1"/>
    <col min="6377" max="6377" width="10.28515625" bestFit="1" customWidth="1"/>
    <col min="6378" max="6379" width="9.28515625" bestFit="1" customWidth="1"/>
    <col min="6381" max="6381" width="10.28515625" bestFit="1" customWidth="1"/>
    <col min="6382" max="6383" width="9.28515625" bestFit="1" customWidth="1"/>
    <col min="6385" max="6385" width="10.28515625" bestFit="1" customWidth="1"/>
    <col min="6386" max="6387" width="9.28515625" bestFit="1" customWidth="1"/>
    <col min="6389" max="6389" width="10.28515625" bestFit="1" customWidth="1"/>
    <col min="6390" max="6391" width="9.28515625" bestFit="1" customWidth="1"/>
    <col min="6393" max="6393" width="10.28515625" bestFit="1" customWidth="1"/>
    <col min="6394" max="6395" width="9.28515625" bestFit="1" customWidth="1"/>
    <col min="6397" max="6397" width="10.28515625" bestFit="1" customWidth="1"/>
    <col min="6398" max="6399" width="9.28515625" bestFit="1" customWidth="1"/>
    <col min="6401" max="6401" width="10.28515625" bestFit="1" customWidth="1"/>
    <col min="6402" max="6403" width="9.28515625" bestFit="1" customWidth="1"/>
    <col min="6405" max="6405" width="10.28515625" bestFit="1" customWidth="1"/>
    <col min="6406" max="6407" width="9.28515625" bestFit="1" customWidth="1"/>
    <col min="6409" max="6409" width="10.28515625" bestFit="1" customWidth="1"/>
    <col min="6410" max="6411" width="9.28515625" bestFit="1" customWidth="1"/>
    <col min="6413" max="6413" width="10.28515625" bestFit="1" customWidth="1"/>
    <col min="6414" max="6415" width="9.28515625" bestFit="1" customWidth="1"/>
    <col min="6417" max="6417" width="10.28515625" bestFit="1" customWidth="1"/>
    <col min="6418" max="6419" width="9.28515625" bestFit="1" customWidth="1"/>
    <col min="6421" max="6421" width="10.28515625" bestFit="1" customWidth="1"/>
    <col min="6422" max="6423" width="9.28515625" bestFit="1" customWidth="1"/>
    <col min="6425" max="6425" width="10.28515625" bestFit="1" customWidth="1"/>
    <col min="6426" max="6427" width="9.28515625" bestFit="1" customWidth="1"/>
    <col min="6429" max="6429" width="10.28515625" bestFit="1" customWidth="1"/>
    <col min="6430" max="6431" width="9.28515625" bestFit="1" customWidth="1"/>
    <col min="6433" max="6433" width="10.28515625" bestFit="1" customWidth="1"/>
    <col min="6434" max="6435" width="9.28515625" bestFit="1" customWidth="1"/>
    <col min="6437" max="6437" width="10.28515625" bestFit="1" customWidth="1"/>
    <col min="6438" max="6439" width="9.28515625" bestFit="1" customWidth="1"/>
    <col min="6441" max="6441" width="10.28515625" bestFit="1" customWidth="1"/>
    <col min="6442" max="6443" width="9.28515625" bestFit="1" customWidth="1"/>
    <col min="6445" max="6445" width="10.28515625" bestFit="1" customWidth="1"/>
    <col min="6446" max="6447" width="9.28515625" bestFit="1" customWidth="1"/>
    <col min="6449" max="6449" width="10.28515625" bestFit="1" customWidth="1"/>
    <col min="6450" max="6451" width="9.28515625" bestFit="1" customWidth="1"/>
    <col min="6453" max="6453" width="10.28515625" bestFit="1" customWidth="1"/>
    <col min="6454" max="6455" width="9.28515625" bestFit="1" customWidth="1"/>
    <col min="6457" max="6457" width="10.28515625" bestFit="1" customWidth="1"/>
    <col min="6458" max="6459" width="9.28515625" bestFit="1" customWidth="1"/>
    <col min="6461" max="6461" width="10.28515625" bestFit="1" customWidth="1"/>
    <col min="6462" max="6463" width="9.28515625" bestFit="1" customWidth="1"/>
    <col min="6465" max="6465" width="10.28515625" bestFit="1" customWidth="1"/>
    <col min="6466" max="6467" width="9.28515625" bestFit="1" customWidth="1"/>
    <col min="6469" max="6469" width="10.28515625" bestFit="1" customWidth="1"/>
    <col min="6470" max="6471" width="9.28515625" bestFit="1" customWidth="1"/>
    <col min="6473" max="6473" width="10.28515625" bestFit="1" customWidth="1"/>
    <col min="6474" max="6475" width="9.28515625" bestFit="1" customWidth="1"/>
    <col min="6477" max="6477" width="10.28515625" bestFit="1" customWidth="1"/>
    <col min="6478" max="6479" width="9.28515625" bestFit="1" customWidth="1"/>
    <col min="6481" max="6481" width="10.28515625" bestFit="1" customWidth="1"/>
    <col min="6482" max="6483" width="9.28515625" bestFit="1" customWidth="1"/>
    <col min="6485" max="6485" width="10.28515625" bestFit="1" customWidth="1"/>
    <col min="6486" max="6487" width="9.28515625" bestFit="1" customWidth="1"/>
    <col min="6489" max="6489" width="10.28515625" bestFit="1" customWidth="1"/>
    <col min="6490" max="6491" width="9.28515625" bestFit="1" customWidth="1"/>
    <col min="6493" max="6493" width="10.28515625" bestFit="1" customWidth="1"/>
    <col min="6494" max="6495" width="9.28515625" bestFit="1" customWidth="1"/>
    <col min="6497" max="6497" width="10.28515625" bestFit="1" customWidth="1"/>
    <col min="6498" max="6499" width="9.28515625" bestFit="1" customWidth="1"/>
    <col min="6501" max="6501" width="10.28515625" bestFit="1" customWidth="1"/>
    <col min="6502" max="6503" width="9.28515625" bestFit="1" customWidth="1"/>
    <col min="6505" max="6505" width="10.28515625" bestFit="1" customWidth="1"/>
    <col min="6506" max="6507" width="9.28515625" bestFit="1" customWidth="1"/>
    <col min="6509" max="6509" width="10.28515625" bestFit="1" customWidth="1"/>
    <col min="6510" max="6511" width="9.28515625" bestFit="1" customWidth="1"/>
    <col min="6513" max="6513" width="10.28515625" bestFit="1" customWidth="1"/>
    <col min="6514" max="6515" width="9.28515625" bestFit="1" customWidth="1"/>
    <col min="6517" max="6517" width="10.28515625" bestFit="1" customWidth="1"/>
    <col min="6518" max="6519" width="9.28515625" bestFit="1" customWidth="1"/>
    <col min="6521" max="6521" width="10.28515625" bestFit="1" customWidth="1"/>
    <col min="6522" max="6523" width="9.28515625" bestFit="1" customWidth="1"/>
    <col min="6525" max="6525" width="10.28515625" bestFit="1" customWidth="1"/>
    <col min="6526" max="6527" width="9.28515625" bestFit="1" customWidth="1"/>
    <col min="6529" max="6529" width="10.28515625" bestFit="1" customWidth="1"/>
    <col min="6530" max="6531" width="9.28515625" bestFit="1" customWidth="1"/>
    <col min="6533" max="6533" width="10.28515625" bestFit="1" customWidth="1"/>
    <col min="6534" max="6535" width="9.28515625" bestFit="1" customWidth="1"/>
    <col min="6537" max="6537" width="10.28515625" bestFit="1" customWidth="1"/>
    <col min="6538" max="6539" width="9.28515625" bestFit="1" customWidth="1"/>
    <col min="6541" max="6541" width="10.28515625" bestFit="1" customWidth="1"/>
    <col min="6542" max="6543" width="9.28515625" bestFit="1" customWidth="1"/>
    <col min="6545" max="6545" width="10.28515625" bestFit="1" customWidth="1"/>
    <col min="6546" max="6547" width="9.28515625" bestFit="1" customWidth="1"/>
    <col min="6549" max="6549" width="10.28515625" bestFit="1" customWidth="1"/>
    <col min="6550" max="6551" width="9.28515625" bestFit="1" customWidth="1"/>
    <col min="6553" max="6553" width="10.28515625" bestFit="1" customWidth="1"/>
    <col min="6554" max="6555" width="9.28515625" bestFit="1" customWidth="1"/>
    <col min="6557" max="6557" width="10.28515625" bestFit="1" customWidth="1"/>
    <col min="6558" max="6559" width="9.28515625" bestFit="1" customWidth="1"/>
    <col min="6561" max="6561" width="10.28515625" bestFit="1" customWidth="1"/>
    <col min="6562" max="6563" width="9.28515625" bestFit="1" customWidth="1"/>
    <col min="6565" max="6565" width="10.28515625" bestFit="1" customWidth="1"/>
    <col min="6566" max="6567" width="9.28515625" bestFit="1" customWidth="1"/>
    <col min="6569" max="6569" width="10.28515625" bestFit="1" customWidth="1"/>
    <col min="6570" max="6571" width="9.28515625" bestFit="1" customWidth="1"/>
    <col min="6573" max="6573" width="10.28515625" bestFit="1" customWidth="1"/>
    <col min="6574" max="6575" width="9.28515625" bestFit="1" customWidth="1"/>
    <col min="6577" max="6577" width="10.28515625" bestFit="1" customWidth="1"/>
    <col min="6578" max="6579" width="9.28515625" bestFit="1" customWidth="1"/>
    <col min="6581" max="6581" width="10.28515625" bestFit="1" customWidth="1"/>
    <col min="6582" max="6583" width="9.28515625" bestFit="1" customWidth="1"/>
    <col min="6585" max="6585" width="10.28515625" bestFit="1" customWidth="1"/>
    <col min="6586" max="6587" width="9.28515625" bestFit="1" customWidth="1"/>
    <col min="6589" max="6589" width="10.28515625" bestFit="1" customWidth="1"/>
    <col min="6590" max="6591" width="9.28515625" bestFit="1" customWidth="1"/>
    <col min="6593" max="6593" width="10.28515625" bestFit="1" customWidth="1"/>
    <col min="6594" max="6595" width="9.28515625" bestFit="1" customWidth="1"/>
    <col min="6597" max="6597" width="10.28515625" bestFit="1" customWidth="1"/>
    <col min="6598" max="6599" width="9.28515625" bestFit="1" customWidth="1"/>
    <col min="6601" max="6601" width="10.28515625" bestFit="1" customWidth="1"/>
    <col min="6602" max="6603" width="9.28515625" bestFit="1" customWidth="1"/>
    <col min="6605" max="6605" width="10.28515625" bestFit="1" customWidth="1"/>
    <col min="6606" max="6607" width="9.28515625" bestFit="1" customWidth="1"/>
    <col min="6609" max="6609" width="10.28515625" bestFit="1" customWidth="1"/>
    <col min="6610" max="6611" width="9.28515625" bestFit="1" customWidth="1"/>
    <col min="6613" max="6613" width="10.28515625" bestFit="1" customWidth="1"/>
    <col min="6614" max="6615" width="9.28515625" bestFit="1" customWidth="1"/>
    <col min="6617" max="6617" width="10.28515625" bestFit="1" customWidth="1"/>
    <col min="6618" max="6619" width="9.28515625" bestFit="1" customWidth="1"/>
    <col min="6621" max="6621" width="10.28515625" bestFit="1" customWidth="1"/>
    <col min="6622" max="6623" width="9.28515625" bestFit="1" customWidth="1"/>
    <col min="6625" max="6625" width="10.28515625" bestFit="1" customWidth="1"/>
    <col min="6626" max="6627" width="9.28515625" bestFit="1" customWidth="1"/>
    <col min="6629" max="6629" width="10.28515625" bestFit="1" customWidth="1"/>
    <col min="6630" max="6631" width="9.28515625" bestFit="1" customWidth="1"/>
    <col min="6633" max="6633" width="10.28515625" bestFit="1" customWidth="1"/>
    <col min="6634" max="6635" width="9.28515625" bestFit="1" customWidth="1"/>
    <col min="6637" max="6637" width="10.28515625" bestFit="1" customWidth="1"/>
    <col min="6638" max="6639" width="9.28515625" bestFit="1" customWidth="1"/>
    <col min="6641" max="6641" width="10.28515625" bestFit="1" customWidth="1"/>
    <col min="6642" max="6643" width="9.28515625" bestFit="1" customWidth="1"/>
    <col min="6645" max="6645" width="10.28515625" bestFit="1" customWidth="1"/>
    <col min="6646" max="6647" width="9.28515625" bestFit="1" customWidth="1"/>
    <col min="6649" max="6649" width="10.28515625" bestFit="1" customWidth="1"/>
    <col min="6650" max="6651" width="9.28515625" bestFit="1" customWidth="1"/>
    <col min="6653" max="6653" width="10.28515625" bestFit="1" customWidth="1"/>
    <col min="6654" max="6655" width="9.28515625" bestFit="1" customWidth="1"/>
    <col min="6657" max="6657" width="10.28515625" bestFit="1" customWidth="1"/>
    <col min="6658" max="6659" width="9.28515625" bestFit="1" customWidth="1"/>
    <col min="6661" max="6661" width="10.28515625" bestFit="1" customWidth="1"/>
    <col min="6662" max="6663" width="9.28515625" bestFit="1" customWidth="1"/>
    <col min="6665" max="6665" width="10.28515625" bestFit="1" customWidth="1"/>
    <col min="6666" max="6667" width="9.28515625" bestFit="1" customWidth="1"/>
    <col min="6669" max="6669" width="10.28515625" bestFit="1" customWidth="1"/>
    <col min="6670" max="6671" width="9.28515625" bestFit="1" customWidth="1"/>
    <col min="6673" max="6673" width="10.28515625" bestFit="1" customWidth="1"/>
    <col min="6674" max="6675" width="9.28515625" bestFit="1" customWidth="1"/>
    <col min="6677" max="6677" width="10.28515625" bestFit="1" customWidth="1"/>
    <col min="6678" max="6679" width="9.28515625" bestFit="1" customWidth="1"/>
    <col min="6681" max="6681" width="10.28515625" bestFit="1" customWidth="1"/>
    <col min="6682" max="6683" width="9.28515625" bestFit="1" customWidth="1"/>
    <col min="6685" max="6685" width="10.28515625" bestFit="1" customWidth="1"/>
    <col min="6686" max="6687" width="9.28515625" bestFit="1" customWidth="1"/>
    <col min="6689" max="6689" width="10.28515625" bestFit="1" customWidth="1"/>
    <col min="6690" max="6691" width="9.28515625" bestFit="1" customWidth="1"/>
    <col min="6693" max="6693" width="10.28515625" bestFit="1" customWidth="1"/>
    <col min="6694" max="6695" width="9.28515625" bestFit="1" customWidth="1"/>
    <col min="6697" max="6697" width="10.28515625" bestFit="1" customWidth="1"/>
    <col min="6698" max="6699" width="9.28515625" bestFit="1" customWidth="1"/>
    <col min="6701" max="6701" width="10.28515625" bestFit="1" customWidth="1"/>
    <col min="6702" max="6703" width="9.28515625" bestFit="1" customWidth="1"/>
    <col min="6705" max="6705" width="10.28515625" bestFit="1" customWidth="1"/>
    <col min="6706" max="6707" width="9.28515625" bestFit="1" customWidth="1"/>
    <col min="6709" max="6709" width="10.28515625" bestFit="1" customWidth="1"/>
    <col min="6710" max="6711" width="9.28515625" bestFit="1" customWidth="1"/>
    <col min="6713" max="6713" width="10.28515625" bestFit="1" customWidth="1"/>
    <col min="6714" max="6715" width="9.28515625" bestFit="1" customWidth="1"/>
    <col min="6717" max="6717" width="10.28515625" bestFit="1" customWidth="1"/>
    <col min="6718" max="6719" width="9.28515625" bestFit="1" customWidth="1"/>
    <col min="6721" max="6721" width="10.28515625" bestFit="1" customWidth="1"/>
    <col min="6722" max="6723" width="9.28515625" bestFit="1" customWidth="1"/>
    <col min="6725" max="6725" width="10.28515625" bestFit="1" customWidth="1"/>
    <col min="6726" max="6727" width="9.28515625" bestFit="1" customWidth="1"/>
    <col min="6729" max="6729" width="10.28515625" bestFit="1" customWidth="1"/>
    <col min="6730" max="6731" width="9.28515625" bestFit="1" customWidth="1"/>
    <col min="6733" max="6733" width="10.28515625" bestFit="1" customWidth="1"/>
    <col min="6734" max="6735" width="9.28515625" bestFit="1" customWidth="1"/>
    <col min="6737" max="6737" width="10.28515625" bestFit="1" customWidth="1"/>
    <col min="6738" max="6739" width="9.28515625" bestFit="1" customWidth="1"/>
    <col min="6741" max="6741" width="10.28515625" bestFit="1" customWidth="1"/>
    <col min="6742" max="6743" width="9.28515625" bestFit="1" customWidth="1"/>
    <col min="6745" max="6745" width="10.28515625" bestFit="1" customWidth="1"/>
    <col min="6746" max="6747" width="9.28515625" bestFit="1" customWidth="1"/>
    <col min="6749" max="6749" width="10.28515625" bestFit="1" customWidth="1"/>
    <col min="6750" max="6751" width="9.28515625" bestFit="1" customWidth="1"/>
    <col min="6753" max="6753" width="10.28515625" bestFit="1" customWidth="1"/>
    <col min="6754" max="6755" width="9.28515625" bestFit="1" customWidth="1"/>
    <col min="6757" max="6757" width="10.28515625" bestFit="1" customWidth="1"/>
    <col min="6758" max="6759" width="9.28515625" bestFit="1" customWidth="1"/>
    <col min="6761" max="6761" width="10.28515625" bestFit="1" customWidth="1"/>
    <col min="6762" max="6763" width="9.28515625" bestFit="1" customWidth="1"/>
    <col min="6765" max="6765" width="10.28515625" bestFit="1" customWidth="1"/>
    <col min="6766" max="6767" width="9.28515625" bestFit="1" customWidth="1"/>
    <col min="6769" max="6769" width="10.28515625" bestFit="1" customWidth="1"/>
    <col min="6770" max="6771" width="9.28515625" bestFit="1" customWidth="1"/>
    <col min="6773" max="6773" width="10.28515625" bestFit="1" customWidth="1"/>
    <col min="6774" max="6775" width="9.28515625" bestFit="1" customWidth="1"/>
    <col min="6777" max="6777" width="10.28515625" bestFit="1" customWidth="1"/>
    <col min="6778" max="6779" width="9.28515625" bestFit="1" customWidth="1"/>
    <col min="6781" max="6781" width="10.28515625" bestFit="1" customWidth="1"/>
    <col min="6782" max="6783" width="9.28515625" bestFit="1" customWidth="1"/>
    <col min="6785" max="6785" width="10.28515625" bestFit="1" customWidth="1"/>
    <col min="6786" max="6787" width="9.28515625" bestFit="1" customWidth="1"/>
    <col min="6789" max="6789" width="10.28515625" bestFit="1" customWidth="1"/>
    <col min="6790" max="6791" width="9.28515625" bestFit="1" customWidth="1"/>
    <col min="6793" max="6793" width="10.28515625" bestFit="1" customWidth="1"/>
    <col min="6794" max="6795" width="9.28515625" bestFit="1" customWidth="1"/>
    <col min="6797" max="6797" width="10.28515625" bestFit="1" customWidth="1"/>
    <col min="6798" max="6799" width="9.28515625" bestFit="1" customWidth="1"/>
    <col min="6801" max="6801" width="10.28515625" bestFit="1" customWidth="1"/>
    <col min="6802" max="6803" width="9.28515625" bestFit="1" customWidth="1"/>
    <col min="6805" max="6805" width="10.28515625" bestFit="1" customWidth="1"/>
    <col min="6806" max="6807" width="9.28515625" bestFit="1" customWidth="1"/>
    <col min="6809" max="6809" width="10.28515625" bestFit="1" customWidth="1"/>
    <col min="6810" max="6811" width="9.28515625" bestFit="1" customWidth="1"/>
    <col min="6813" max="6813" width="10.28515625" bestFit="1" customWidth="1"/>
    <col min="6814" max="6815" width="9.28515625" bestFit="1" customWidth="1"/>
    <col min="6817" max="6817" width="10.28515625" bestFit="1" customWidth="1"/>
    <col min="6818" max="6819" width="9.28515625" bestFit="1" customWidth="1"/>
    <col min="6821" max="6821" width="10.28515625" bestFit="1" customWidth="1"/>
    <col min="6822" max="6823" width="9.28515625" bestFit="1" customWidth="1"/>
    <col min="6825" max="6825" width="10.28515625" bestFit="1" customWidth="1"/>
    <col min="6826" max="6827" width="9.28515625" bestFit="1" customWidth="1"/>
    <col min="6829" max="6829" width="10.28515625" bestFit="1" customWidth="1"/>
    <col min="6830" max="6831" width="9.28515625" bestFit="1" customWidth="1"/>
    <col min="6833" max="6833" width="10.28515625" bestFit="1" customWidth="1"/>
    <col min="6834" max="6835" width="9.28515625" bestFit="1" customWidth="1"/>
    <col min="6837" max="6837" width="10.28515625" bestFit="1" customWidth="1"/>
    <col min="6838" max="6839" width="9.28515625" bestFit="1" customWidth="1"/>
    <col min="6841" max="6841" width="10.28515625" bestFit="1" customWidth="1"/>
    <col min="6842" max="6843" width="9.28515625" bestFit="1" customWidth="1"/>
    <col min="6845" max="6845" width="10.28515625" bestFit="1" customWidth="1"/>
    <col min="6846" max="6847" width="9.28515625" bestFit="1" customWidth="1"/>
    <col min="6849" max="6849" width="10.28515625" bestFit="1" customWidth="1"/>
    <col min="6850" max="6851" width="9.28515625" bestFit="1" customWidth="1"/>
    <col min="6853" max="6853" width="10.28515625" bestFit="1" customWidth="1"/>
    <col min="6854" max="6855" width="9.28515625" bestFit="1" customWidth="1"/>
    <col min="6857" max="6857" width="10.28515625" bestFit="1" customWidth="1"/>
    <col min="6858" max="6859" width="9.28515625" bestFit="1" customWidth="1"/>
    <col min="6861" max="6861" width="10.28515625" bestFit="1" customWidth="1"/>
    <col min="6862" max="6863" width="9.28515625" bestFit="1" customWidth="1"/>
    <col min="6865" max="6865" width="10.28515625" bestFit="1" customWidth="1"/>
    <col min="6866" max="6867" width="9.28515625" bestFit="1" customWidth="1"/>
    <col min="6869" max="6869" width="10.28515625" bestFit="1" customWidth="1"/>
    <col min="6870" max="6871" width="9.28515625" bestFit="1" customWidth="1"/>
    <col min="6873" max="6873" width="10.28515625" bestFit="1" customWidth="1"/>
    <col min="6874" max="6875" width="9.28515625" bestFit="1" customWidth="1"/>
    <col min="6877" max="6877" width="10.28515625" bestFit="1" customWidth="1"/>
    <col min="6878" max="6879" width="9.28515625" bestFit="1" customWidth="1"/>
    <col min="6881" max="6881" width="10.28515625" bestFit="1" customWidth="1"/>
    <col min="6882" max="6883" width="9.28515625" bestFit="1" customWidth="1"/>
    <col min="6885" max="6885" width="10.28515625" bestFit="1" customWidth="1"/>
    <col min="6886" max="6887" width="9.28515625" bestFit="1" customWidth="1"/>
    <col min="6889" max="6889" width="10.28515625" bestFit="1" customWidth="1"/>
    <col min="6890" max="6891" width="9.28515625" bestFit="1" customWidth="1"/>
    <col min="6893" max="6893" width="10.28515625" bestFit="1" customWidth="1"/>
    <col min="6894" max="6895" width="9.28515625" bestFit="1" customWidth="1"/>
    <col min="6897" max="6897" width="10.28515625" bestFit="1" customWidth="1"/>
    <col min="6898" max="6899" width="9.28515625" bestFit="1" customWidth="1"/>
    <col min="6901" max="6901" width="10.28515625" bestFit="1" customWidth="1"/>
    <col min="6902" max="6903" width="9.28515625" bestFit="1" customWidth="1"/>
    <col min="6905" max="6905" width="10.28515625" bestFit="1" customWidth="1"/>
    <col min="6906" max="6907" width="9.28515625" bestFit="1" customWidth="1"/>
    <col min="6909" max="6909" width="10.28515625" bestFit="1" customWidth="1"/>
    <col min="6910" max="6911" width="9.28515625" bestFit="1" customWidth="1"/>
    <col min="6913" max="6913" width="10.28515625" bestFit="1" customWidth="1"/>
    <col min="6914" max="6915" width="9.28515625" bestFit="1" customWidth="1"/>
    <col min="6917" max="6917" width="10.28515625" bestFit="1" customWidth="1"/>
    <col min="6918" max="6919" width="9.28515625" bestFit="1" customWidth="1"/>
    <col min="6921" max="6921" width="10.28515625" bestFit="1" customWidth="1"/>
    <col min="6922" max="6923" width="9.28515625" bestFit="1" customWidth="1"/>
    <col min="6925" max="6925" width="10.28515625" bestFit="1" customWidth="1"/>
    <col min="6926" max="6927" width="9.28515625" bestFit="1" customWidth="1"/>
    <col min="6929" max="6929" width="10.28515625" bestFit="1" customWidth="1"/>
    <col min="6930" max="6931" width="9.28515625" bestFit="1" customWidth="1"/>
    <col min="6933" max="6933" width="10.28515625" bestFit="1" customWidth="1"/>
    <col min="6934" max="6935" width="9.28515625" bestFit="1" customWidth="1"/>
    <col min="6937" max="6937" width="10.28515625" bestFit="1" customWidth="1"/>
    <col min="6938" max="6939" width="9.28515625" bestFit="1" customWidth="1"/>
    <col min="6941" max="6941" width="10.28515625" bestFit="1" customWidth="1"/>
    <col min="6942" max="6943" width="9.28515625" bestFit="1" customWidth="1"/>
    <col min="6945" max="6945" width="10.28515625" bestFit="1" customWidth="1"/>
    <col min="6946" max="6947" width="9.28515625" bestFit="1" customWidth="1"/>
    <col min="6949" max="6949" width="10.28515625" bestFit="1" customWidth="1"/>
    <col min="6950" max="6951" width="9.28515625" bestFit="1" customWidth="1"/>
    <col min="6953" max="6953" width="10.28515625" bestFit="1" customWidth="1"/>
    <col min="6954" max="6955" width="9.28515625" bestFit="1" customWidth="1"/>
    <col min="6957" max="6957" width="10.28515625" bestFit="1" customWidth="1"/>
    <col min="6958" max="6959" width="9.28515625" bestFit="1" customWidth="1"/>
    <col min="6961" max="6961" width="10.28515625" bestFit="1" customWidth="1"/>
    <col min="6962" max="6963" width="9.28515625" bestFit="1" customWidth="1"/>
    <col min="6965" max="6965" width="10.28515625" bestFit="1" customWidth="1"/>
    <col min="6966" max="6967" width="9.28515625" bestFit="1" customWidth="1"/>
    <col min="6969" max="6969" width="10.28515625" bestFit="1" customWidth="1"/>
    <col min="6970" max="6971" width="9.28515625" bestFit="1" customWidth="1"/>
    <col min="6973" max="6973" width="10.28515625" bestFit="1" customWidth="1"/>
    <col min="6974" max="6975" width="9.28515625" bestFit="1" customWidth="1"/>
    <col min="6977" max="6977" width="10.28515625" bestFit="1" customWidth="1"/>
    <col min="6978" max="6979" width="9.28515625" bestFit="1" customWidth="1"/>
    <col min="6981" max="6981" width="10.28515625" bestFit="1" customWidth="1"/>
    <col min="6982" max="6983" width="9.28515625" bestFit="1" customWidth="1"/>
    <col min="6985" max="6985" width="10.28515625" bestFit="1" customWidth="1"/>
    <col min="6986" max="6987" width="9.28515625" bestFit="1" customWidth="1"/>
    <col min="6989" max="6989" width="10.28515625" bestFit="1" customWidth="1"/>
    <col min="6990" max="6991" width="9.28515625" bestFit="1" customWidth="1"/>
    <col min="6993" max="6993" width="10.28515625" bestFit="1" customWidth="1"/>
    <col min="6994" max="6995" width="9.28515625" bestFit="1" customWidth="1"/>
    <col min="6997" max="6997" width="10.28515625" bestFit="1" customWidth="1"/>
    <col min="6998" max="6999" width="9.28515625" bestFit="1" customWidth="1"/>
    <col min="7001" max="7001" width="10.28515625" bestFit="1" customWidth="1"/>
    <col min="7002" max="7003" width="9.28515625" bestFit="1" customWidth="1"/>
    <col min="7005" max="7005" width="10.28515625" bestFit="1" customWidth="1"/>
    <col min="7006" max="7007" width="9.28515625" bestFit="1" customWidth="1"/>
    <col min="7009" max="7009" width="10.28515625" bestFit="1" customWidth="1"/>
    <col min="7010" max="7011" width="9.28515625" bestFit="1" customWidth="1"/>
    <col min="7013" max="7013" width="10.28515625" bestFit="1" customWidth="1"/>
    <col min="7014" max="7015" width="9.28515625" bestFit="1" customWidth="1"/>
    <col min="7017" max="7017" width="10.28515625" bestFit="1" customWidth="1"/>
    <col min="7018" max="7019" width="9.28515625" bestFit="1" customWidth="1"/>
    <col min="7021" max="7021" width="10.28515625" bestFit="1" customWidth="1"/>
    <col min="7022" max="7023" width="9.28515625" bestFit="1" customWidth="1"/>
    <col min="7025" max="7025" width="10.28515625" bestFit="1" customWidth="1"/>
    <col min="7026" max="7027" width="9.28515625" bestFit="1" customWidth="1"/>
    <col min="7029" max="7029" width="10.28515625" bestFit="1" customWidth="1"/>
    <col min="7030" max="7031" width="9.28515625" bestFit="1" customWidth="1"/>
    <col min="7033" max="7033" width="10.28515625" bestFit="1" customWidth="1"/>
    <col min="7034" max="7035" width="9.28515625" bestFit="1" customWidth="1"/>
    <col min="7037" max="7037" width="10.28515625" bestFit="1" customWidth="1"/>
    <col min="7038" max="7039" width="9.28515625" bestFit="1" customWidth="1"/>
    <col min="7041" max="7041" width="10.28515625" bestFit="1" customWidth="1"/>
    <col min="7042" max="7043" width="9.28515625" bestFit="1" customWidth="1"/>
    <col min="7045" max="7045" width="10.28515625" bestFit="1" customWidth="1"/>
    <col min="7046" max="7047" width="9.28515625" bestFit="1" customWidth="1"/>
    <col min="7049" max="7049" width="10.28515625" bestFit="1" customWidth="1"/>
    <col min="7050" max="7051" width="9.28515625" bestFit="1" customWidth="1"/>
    <col min="7053" max="7053" width="10.28515625" bestFit="1" customWidth="1"/>
    <col min="7054" max="7055" width="9.28515625" bestFit="1" customWidth="1"/>
    <col min="7057" max="7057" width="10.28515625" bestFit="1" customWidth="1"/>
    <col min="7058" max="7059" width="9.28515625" bestFit="1" customWidth="1"/>
    <col min="7061" max="7061" width="10.28515625" bestFit="1" customWidth="1"/>
    <col min="7062" max="7063" width="9.28515625" bestFit="1" customWidth="1"/>
    <col min="7065" max="7065" width="10.28515625" bestFit="1" customWidth="1"/>
    <col min="7066" max="7067" width="9.28515625" bestFit="1" customWidth="1"/>
    <col min="7069" max="7069" width="10.28515625" bestFit="1" customWidth="1"/>
    <col min="7070" max="7071" width="9.28515625" bestFit="1" customWidth="1"/>
    <col min="7073" max="7073" width="10.28515625" bestFit="1" customWidth="1"/>
    <col min="7074" max="7075" width="9.28515625" bestFit="1" customWidth="1"/>
    <col min="7077" max="7077" width="10.28515625" bestFit="1" customWidth="1"/>
    <col min="7078" max="7079" width="9.28515625" bestFit="1" customWidth="1"/>
    <col min="7081" max="7081" width="10.28515625" bestFit="1" customWidth="1"/>
    <col min="7082" max="7083" width="9.28515625" bestFit="1" customWidth="1"/>
    <col min="7085" max="7085" width="10.28515625" bestFit="1" customWidth="1"/>
    <col min="7086" max="7087" width="9.28515625" bestFit="1" customWidth="1"/>
    <col min="7089" max="7089" width="10.28515625" bestFit="1" customWidth="1"/>
    <col min="7090" max="7091" width="9.28515625" bestFit="1" customWidth="1"/>
    <col min="7093" max="7093" width="10.28515625" bestFit="1" customWidth="1"/>
    <col min="7094" max="7095" width="9.28515625" bestFit="1" customWidth="1"/>
    <col min="7097" max="7097" width="10.28515625" bestFit="1" customWidth="1"/>
    <col min="7098" max="7099" width="9.28515625" bestFit="1" customWidth="1"/>
    <col min="7101" max="7101" width="10.28515625" bestFit="1" customWidth="1"/>
    <col min="7102" max="7103" width="9.28515625" bestFit="1" customWidth="1"/>
    <col min="7105" max="7105" width="10.28515625" bestFit="1" customWidth="1"/>
    <col min="7106" max="7107" width="9.28515625" bestFit="1" customWidth="1"/>
    <col min="7109" max="7109" width="10.28515625" bestFit="1" customWidth="1"/>
    <col min="7110" max="7111" width="9.28515625" bestFit="1" customWidth="1"/>
    <col min="7113" max="7113" width="10.28515625" bestFit="1" customWidth="1"/>
    <col min="7114" max="7115" width="9.28515625" bestFit="1" customWidth="1"/>
    <col min="7117" max="7117" width="10.28515625" bestFit="1" customWidth="1"/>
    <col min="7118" max="7119" width="9.28515625" bestFit="1" customWidth="1"/>
    <col min="7121" max="7121" width="10.28515625" bestFit="1" customWidth="1"/>
    <col min="7122" max="7123" width="9.28515625" bestFit="1" customWidth="1"/>
    <col min="7125" max="7125" width="10.28515625" bestFit="1" customWidth="1"/>
    <col min="7126" max="7127" width="9.28515625" bestFit="1" customWidth="1"/>
    <col min="7129" max="7129" width="10.28515625" bestFit="1" customWidth="1"/>
    <col min="7130" max="7131" width="9.28515625" bestFit="1" customWidth="1"/>
    <col min="7133" max="7133" width="10.28515625" bestFit="1" customWidth="1"/>
    <col min="7134" max="7135" width="9.28515625" bestFit="1" customWidth="1"/>
    <col min="7137" max="7137" width="10.28515625" bestFit="1" customWidth="1"/>
    <col min="7138" max="7139" width="9.28515625" bestFit="1" customWidth="1"/>
    <col min="7141" max="7141" width="10.28515625" bestFit="1" customWidth="1"/>
    <col min="7142" max="7143" width="9.28515625" bestFit="1" customWidth="1"/>
    <col min="7145" max="7145" width="10.28515625" bestFit="1" customWidth="1"/>
    <col min="7146" max="7147" width="9.28515625" bestFit="1" customWidth="1"/>
    <col min="7149" max="7149" width="10.28515625" bestFit="1" customWidth="1"/>
    <col min="7150" max="7151" width="9.28515625" bestFit="1" customWidth="1"/>
    <col min="7153" max="7153" width="10.28515625" bestFit="1" customWidth="1"/>
    <col min="7154" max="7155" width="9.28515625" bestFit="1" customWidth="1"/>
    <col min="7157" max="7157" width="10.28515625" bestFit="1" customWidth="1"/>
    <col min="7158" max="7159" width="9.28515625" bestFit="1" customWidth="1"/>
    <col min="7161" max="7161" width="10.28515625" bestFit="1" customWidth="1"/>
    <col min="7162" max="7163" width="9.28515625" bestFit="1" customWidth="1"/>
    <col min="7165" max="7165" width="10.28515625" bestFit="1" customWidth="1"/>
    <col min="7166" max="7167" width="9.28515625" bestFit="1" customWidth="1"/>
    <col min="7169" max="7169" width="10.28515625" bestFit="1" customWidth="1"/>
    <col min="7170" max="7171" width="9.28515625" bestFit="1" customWidth="1"/>
    <col min="7173" max="7173" width="10.28515625" bestFit="1" customWidth="1"/>
    <col min="7174" max="7175" width="9.28515625" bestFit="1" customWidth="1"/>
    <col min="7177" max="7177" width="10.28515625" bestFit="1" customWidth="1"/>
    <col min="7178" max="7179" width="9.28515625" bestFit="1" customWidth="1"/>
    <col min="7181" max="7181" width="10.28515625" bestFit="1" customWidth="1"/>
    <col min="7182" max="7183" width="9.28515625" bestFit="1" customWidth="1"/>
    <col min="7185" max="7185" width="10.28515625" bestFit="1" customWidth="1"/>
    <col min="7186" max="7187" width="9.28515625" bestFit="1" customWidth="1"/>
    <col min="7189" max="7189" width="10.28515625" bestFit="1" customWidth="1"/>
    <col min="7190" max="7191" width="9.28515625" bestFit="1" customWidth="1"/>
    <col min="7193" max="7193" width="10.28515625" bestFit="1" customWidth="1"/>
    <col min="7194" max="7195" width="9.28515625" bestFit="1" customWidth="1"/>
    <col min="7197" max="7197" width="10.28515625" bestFit="1" customWidth="1"/>
    <col min="7198" max="7199" width="9.28515625" bestFit="1" customWidth="1"/>
    <col min="7201" max="7201" width="10.28515625" bestFit="1" customWidth="1"/>
    <col min="7202" max="7203" width="9.28515625" bestFit="1" customWidth="1"/>
    <col min="7205" max="7205" width="10.28515625" bestFit="1" customWidth="1"/>
    <col min="7206" max="7207" width="9.28515625" bestFit="1" customWidth="1"/>
    <col min="7209" max="7209" width="10.28515625" bestFit="1" customWidth="1"/>
    <col min="7210" max="7211" width="9.28515625" bestFit="1" customWidth="1"/>
    <col min="7213" max="7213" width="10.28515625" bestFit="1" customWidth="1"/>
    <col min="7214" max="7215" width="9.28515625" bestFit="1" customWidth="1"/>
    <col min="7217" max="7217" width="10.28515625" bestFit="1" customWidth="1"/>
    <col min="7218" max="7219" width="9.28515625" bestFit="1" customWidth="1"/>
    <col min="7221" max="7221" width="10.28515625" bestFit="1" customWidth="1"/>
    <col min="7222" max="7223" width="9.28515625" bestFit="1" customWidth="1"/>
    <col min="7225" max="7225" width="10.28515625" bestFit="1" customWidth="1"/>
    <col min="7226" max="7227" width="9.28515625" bestFit="1" customWidth="1"/>
    <col min="7229" max="7229" width="10.28515625" bestFit="1" customWidth="1"/>
    <col min="7230" max="7231" width="9.28515625" bestFit="1" customWidth="1"/>
    <col min="7233" max="7233" width="10.28515625" bestFit="1" customWidth="1"/>
    <col min="7234" max="7235" width="9.28515625" bestFit="1" customWidth="1"/>
    <col min="7237" max="7237" width="10.28515625" bestFit="1" customWidth="1"/>
    <col min="7238" max="7239" width="9.28515625" bestFit="1" customWidth="1"/>
    <col min="7241" max="7241" width="10.28515625" bestFit="1" customWidth="1"/>
    <col min="7242" max="7243" width="9.28515625" bestFit="1" customWidth="1"/>
    <col min="7245" max="7245" width="10.28515625" bestFit="1" customWidth="1"/>
    <col min="7246" max="7247" width="9.28515625" bestFit="1" customWidth="1"/>
    <col min="7249" max="7249" width="10.28515625" bestFit="1" customWidth="1"/>
    <col min="7250" max="7251" width="9.28515625" bestFit="1" customWidth="1"/>
    <col min="7253" max="7253" width="10.28515625" bestFit="1" customWidth="1"/>
    <col min="7254" max="7255" width="9.28515625" bestFit="1" customWidth="1"/>
    <col min="7257" max="7257" width="10.28515625" bestFit="1" customWidth="1"/>
    <col min="7258" max="7259" width="9.28515625" bestFit="1" customWidth="1"/>
    <col min="7261" max="7261" width="10.28515625" bestFit="1" customWidth="1"/>
    <col min="7262" max="7263" width="9.28515625" bestFit="1" customWidth="1"/>
    <col min="7265" max="7265" width="10.28515625" bestFit="1" customWidth="1"/>
    <col min="7266" max="7267" width="9.28515625" bestFit="1" customWidth="1"/>
    <col min="7269" max="7269" width="10.28515625" bestFit="1" customWidth="1"/>
    <col min="7270" max="7271" width="9.28515625" bestFit="1" customWidth="1"/>
    <col min="7273" max="7273" width="10.28515625" bestFit="1" customWidth="1"/>
    <col min="7274" max="7275" width="9.28515625" bestFit="1" customWidth="1"/>
    <col min="7277" max="7277" width="10.28515625" bestFit="1" customWidth="1"/>
    <col min="7278" max="7279" width="9.28515625" bestFit="1" customWidth="1"/>
    <col min="7281" max="7281" width="10.28515625" bestFit="1" customWidth="1"/>
    <col min="7282" max="7283" width="9.28515625" bestFit="1" customWidth="1"/>
    <col min="7285" max="7285" width="10.28515625" bestFit="1" customWidth="1"/>
    <col min="7286" max="7287" width="9.28515625" bestFit="1" customWidth="1"/>
    <col min="7289" max="7289" width="10.28515625" bestFit="1" customWidth="1"/>
    <col min="7290" max="7291" width="9.28515625" bestFit="1" customWidth="1"/>
    <col min="7293" max="7293" width="10.28515625" bestFit="1" customWidth="1"/>
    <col min="7294" max="7295" width="9.28515625" bestFit="1" customWidth="1"/>
    <col min="7297" max="7297" width="10.28515625" bestFit="1" customWidth="1"/>
    <col min="7298" max="7299" width="9.28515625" bestFit="1" customWidth="1"/>
    <col min="7301" max="7301" width="10.28515625" bestFit="1" customWidth="1"/>
    <col min="7302" max="7303" width="9.28515625" bestFit="1" customWidth="1"/>
    <col min="7305" max="7305" width="10.28515625" bestFit="1" customWidth="1"/>
    <col min="7306" max="7307" width="9.28515625" bestFit="1" customWidth="1"/>
    <col min="7309" max="7309" width="10.28515625" bestFit="1" customWidth="1"/>
    <col min="7310" max="7311" width="9.28515625" bestFit="1" customWidth="1"/>
    <col min="7313" max="7313" width="10.28515625" bestFit="1" customWidth="1"/>
    <col min="7314" max="7315" width="9.28515625" bestFit="1" customWidth="1"/>
    <col min="7317" max="7317" width="10.28515625" bestFit="1" customWidth="1"/>
    <col min="7318" max="7319" width="9.28515625" bestFit="1" customWidth="1"/>
    <col min="7321" max="7321" width="10.28515625" bestFit="1" customWidth="1"/>
    <col min="7322" max="7323" width="9.28515625" bestFit="1" customWidth="1"/>
    <col min="7325" max="7325" width="10.28515625" bestFit="1" customWidth="1"/>
    <col min="7326" max="7327" width="9.28515625" bestFit="1" customWidth="1"/>
    <col min="7329" max="7329" width="10.28515625" bestFit="1" customWidth="1"/>
    <col min="7330" max="7331" width="9.28515625" bestFit="1" customWidth="1"/>
    <col min="7333" max="7333" width="10.28515625" bestFit="1" customWidth="1"/>
    <col min="7334" max="7335" width="9.28515625" bestFit="1" customWidth="1"/>
    <col min="7337" max="7337" width="10.28515625" bestFit="1" customWidth="1"/>
    <col min="7338" max="7339" width="9.28515625" bestFit="1" customWidth="1"/>
    <col min="7341" max="7341" width="10.28515625" bestFit="1" customWidth="1"/>
    <col min="7342" max="7343" width="9.28515625" bestFit="1" customWidth="1"/>
    <col min="7345" max="7345" width="10.28515625" bestFit="1" customWidth="1"/>
    <col min="7346" max="7347" width="9.28515625" bestFit="1" customWidth="1"/>
    <col min="7349" max="7349" width="10.28515625" bestFit="1" customWidth="1"/>
    <col min="7350" max="7351" width="9.28515625" bestFit="1" customWidth="1"/>
    <col min="7353" max="7353" width="10.28515625" bestFit="1" customWidth="1"/>
    <col min="7354" max="7355" width="9.28515625" bestFit="1" customWidth="1"/>
    <col min="7357" max="7357" width="10.28515625" bestFit="1" customWidth="1"/>
    <col min="7358" max="7359" width="9.28515625" bestFit="1" customWidth="1"/>
    <col min="7361" max="7361" width="10.28515625" bestFit="1" customWidth="1"/>
    <col min="7362" max="7363" width="9.28515625" bestFit="1" customWidth="1"/>
    <col min="7365" max="7365" width="10.28515625" bestFit="1" customWidth="1"/>
    <col min="7366" max="7367" width="9.28515625" bestFit="1" customWidth="1"/>
    <col min="7369" max="7369" width="10.28515625" bestFit="1" customWidth="1"/>
    <col min="7370" max="7371" width="9.28515625" bestFit="1" customWidth="1"/>
    <col min="7373" max="7373" width="10.28515625" bestFit="1" customWidth="1"/>
    <col min="7374" max="7375" width="9.28515625" bestFit="1" customWidth="1"/>
    <col min="7377" max="7377" width="10.28515625" bestFit="1" customWidth="1"/>
    <col min="7378" max="7379" width="9.28515625" bestFit="1" customWidth="1"/>
    <col min="7381" max="7381" width="10.28515625" bestFit="1" customWidth="1"/>
    <col min="7382" max="7383" width="9.28515625" bestFit="1" customWidth="1"/>
    <col min="7385" max="7385" width="10.28515625" bestFit="1" customWidth="1"/>
    <col min="7386" max="7387" width="9.28515625" bestFit="1" customWidth="1"/>
    <col min="7389" max="7389" width="10.28515625" bestFit="1" customWidth="1"/>
    <col min="7390" max="7391" width="9.28515625" bestFit="1" customWidth="1"/>
    <col min="7393" max="7393" width="10.28515625" bestFit="1" customWidth="1"/>
    <col min="7394" max="7395" width="9.28515625" bestFit="1" customWidth="1"/>
    <col min="7397" max="7397" width="10.28515625" bestFit="1" customWidth="1"/>
    <col min="7398" max="7399" width="9.28515625" bestFit="1" customWidth="1"/>
    <col min="7401" max="7401" width="10.28515625" bestFit="1" customWidth="1"/>
    <col min="7402" max="7403" width="9.28515625" bestFit="1" customWidth="1"/>
    <col min="7405" max="7405" width="10.28515625" bestFit="1" customWidth="1"/>
    <col min="7406" max="7407" width="9.28515625" bestFit="1" customWidth="1"/>
    <col min="7409" max="7409" width="10.28515625" bestFit="1" customWidth="1"/>
    <col min="7410" max="7411" width="9.28515625" bestFit="1" customWidth="1"/>
    <col min="7413" max="7413" width="10.28515625" bestFit="1" customWidth="1"/>
    <col min="7414" max="7415" width="9.28515625" bestFit="1" customWidth="1"/>
    <col min="7417" max="7417" width="10.28515625" bestFit="1" customWidth="1"/>
    <col min="7418" max="7419" width="9.28515625" bestFit="1" customWidth="1"/>
    <col min="7421" max="7421" width="10.28515625" bestFit="1" customWidth="1"/>
    <col min="7422" max="7423" width="9.28515625" bestFit="1" customWidth="1"/>
    <col min="7425" max="7425" width="10.28515625" bestFit="1" customWidth="1"/>
    <col min="7426" max="7427" width="9.28515625" bestFit="1" customWidth="1"/>
    <col min="7429" max="7429" width="10.28515625" bestFit="1" customWidth="1"/>
    <col min="7430" max="7431" width="9.28515625" bestFit="1" customWidth="1"/>
    <col min="7433" max="7433" width="10.28515625" bestFit="1" customWidth="1"/>
    <col min="7434" max="7435" width="9.28515625" bestFit="1" customWidth="1"/>
    <col min="7437" max="7437" width="10.28515625" bestFit="1" customWidth="1"/>
    <col min="7438" max="7439" width="9.28515625" bestFit="1" customWidth="1"/>
    <col min="7441" max="7441" width="10.28515625" bestFit="1" customWidth="1"/>
    <col min="7442" max="7443" width="9.28515625" bestFit="1" customWidth="1"/>
    <col min="7445" max="7445" width="10.28515625" bestFit="1" customWidth="1"/>
    <col min="7446" max="7447" width="9.28515625" bestFit="1" customWidth="1"/>
    <col min="7449" max="7449" width="10.28515625" bestFit="1" customWidth="1"/>
    <col min="7450" max="7451" width="9.28515625" bestFit="1" customWidth="1"/>
    <col min="7453" max="7453" width="10.28515625" bestFit="1" customWidth="1"/>
    <col min="7454" max="7455" width="9.28515625" bestFit="1" customWidth="1"/>
    <col min="7457" max="7457" width="10.28515625" bestFit="1" customWidth="1"/>
    <col min="7458" max="7459" width="9.28515625" bestFit="1" customWidth="1"/>
    <col min="7461" max="7461" width="10.28515625" bestFit="1" customWidth="1"/>
    <col min="7462" max="7463" width="9.28515625" bestFit="1" customWidth="1"/>
    <col min="7465" max="7465" width="10.28515625" bestFit="1" customWidth="1"/>
    <col min="7466" max="7467" width="9.28515625" bestFit="1" customWidth="1"/>
    <col min="7469" max="7469" width="10.28515625" bestFit="1" customWidth="1"/>
    <col min="7470" max="7471" width="9.28515625" bestFit="1" customWidth="1"/>
    <col min="7473" max="7473" width="10.28515625" bestFit="1" customWidth="1"/>
    <col min="7474" max="7475" width="9.28515625" bestFit="1" customWidth="1"/>
    <col min="7477" max="7477" width="10.28515625" bestFit="1" customWidth="1"/>
    <col min="7478" max="7479" width="9.28515625" bestFit="1" customWidth="1"/>
    <col min="7481" max="7481" width="10.28515625" bestFit="1" customWidth="1"/>
    <col min="7482" max="7483" width="9.28515625" bestFit="1" customWidth="1"/>
    <col min="7485" max="7485" width="10.28515625" bestFit="1" customWidth="1"/>
    <col min="7486" max="7487" width="9.28515625" bestFit="1" customWidth="1"/>
    <col min="7489" max="7489" width="10.28515625" bestFit="1" customWidth="1"/>
    <col min="7490" max="7491" width="9.28515625" bestFit="1" customWidth="1"/>
    <col min="7493" max="7493" width="10.28515625" bestFit="1" customWidth="1"/>
    <col min="7494" max="7495" width="9.28515625" bestFit="1" customWidth="1"/>
    <col min="7497" max="7497" width="10.28515625" bestFit="1" customWidth="1"/>
    <col min="7498" max="7499" width="9.28515625" bestFit="1" customWidth="1"/>
    <col min="7501" max="7501" width="10.28515625" bestFit="1" customWidth="1"/>
    <col min="7502" max="7503" width="9.28515625" bestFit="1" customWidth="1"/>
    <col min="7505" max="7505" width="10.28515625" bestFit="1" customWidth="1"/>
    <col min="7506" max="7507" width="9.28515625" bestFit="1" customWidth="1"/>
    <col min="7509" max="7509" width="10.28515625" bestFit="1" customWidth="1"/>
    <col min="7510" max="7511" width="9.28515625" bestFit="1" customWidth="1"/>
    <col min="7513" max="7513" width="10.28515625" bestFit="1" customWidth="1"/>
    <col min="7514" max="7515" width="9.28515625" bestFit="1" customWidth="1"/>
    <col min="7517" max="7517" width="10.28515625" bestFit="1" customWidth="1"/>
    <col min="7518" max="7519" width="9.28515625" bestFit="1" customWidth="1"/>
    <col min="7521" max="7521" width="10.28515625" bestFit="1" customWidth="1"/>
    <col min="7522" max="7523" width="9.28515625" bestFit="1" customWidth="1"/>
    <col min="7525" max="7525" width="10.28515625" bestFit="1" customWidth="1"/>
    <col min="7526" max="7527" width="9.28515625" bestFit="1" customWidth="1"/>
    <col min="7529" max="7529" width="10.28515625" bestFit="1" customWidth="1"/>
    <col min="7530" max="7531" width="9.28515625" bestFit="1" customWidth="1"/>
    <col min="7533" max="7533" width="10.28515625" bestFit="1" customWidth="1"/>
    <col min="7534" max="7535" width="9.28515625" bestFit="1" customWidth="1"/>
    <col min="7537" max="7537" width="10.28515625" bestFit="1" customWidth="1"/>
    <col min="7538" max="7539" width="9.28515625" bestFit="1" customWidth="1"/>
    <col min="7541" max="7541" width="10.28515625" bestFit="1" customWidth="1"/>
    <col min="7542" max="7543" width="9.28515625" bestFit="1" customWidth="1"/>
    <col min="7545" max="7545" width="10.28515625" bestFit="1" customWidth="1"/>
    <col min="7546" max="7547" width="9.28515625" bestFit="1" customWidth="1"/>
    <col min="7549" max="7549" width="10.28515625" bestFit="1" customWidth="1"/>
    <col min="7550" max="7551" width="9.28515625" bestFit="1" customWidth="1"/>
    <col min="7553" max="7553" width="10.28515625" bestFit="1" customWidth="1"/>
    <col min="7554" max="7555" width="9.28515625" bestFit="1" customWidth="1"/>
    <col min="7557" max="7557" width="10.28515625" bestFit="1" customWidth="1"/>
    <col min="7558" max="7559" width="9.28515625" bestFit="1" customWidth="1"/>
    <col min="7561" max="7561" width="10.28515625" bestFit="1" customWidth="1"/>
    <col min="7562" max="7563" width="9.28515625" bestFit="1" customWidth="1"/>
    <col min="7565" max="7565" width="10.28515625" bestFit="1" customWidth="1"/>
    <col min="7566" max="7567" width="9.28515625" bestFit="1" customWidth="1"/>
    <col min="7569" max="7569" width="10.28515625" bestFit="1" customWidth="1"/>
    <col min="7570" max="7571" width="9.28515625" bestFit="1" customWidth="1"/>
    <col min="7573" max="7573" width="10.28515625" bestFit="1" customWidth="1"/>
    <col min="7574" max="7575" width="9.28515625" bestFit="1" customWidth="1"/>
    <col min="7577" max="7577" width="10.28515625" bestFit="1" customWidth="1"/>
    <col min="7578" max="7579" width="9.28515625" bestFit="1" customWidth="1"/>
    <col min="7581" max="7581" width="10.28515625" bestFit="1" customWidth="1"/>
    <col min="7582" max="7583" width="9.28515625" bestFit="1" customWidth="1"/>
    <col min="7585" max="7585" width="10.28515625" bestFit="1" customWidth="1"/>
    <col min="7586" max="7587" width="9.28515625" bestFit="1" customWidth="1"/>
    <col min="7589" max="7589" width="10.28515625" bestFit="1" customWidth="1"/>
    <col min="7590" max="7591" width="9.28515625" bestFit="1" customWidth="1"/>
    <col min="7593" max="7593" width="10.28515625" bestFit="1" customWidth="1"/>
    <col min="7594" max="7595" width="9.28515625" bestFit="1" customWidth="1"/>
    <col min="7597" max="7597" width="10.28515625" bestFit="1" customWidth="1"/>
    <col min="7598" max="7599" width="9.28515625" bestFit="1" customWidth="1"/>
    <col min="7601" max="7601" width="10.28515625" bestFit="1" customWidth="1"/>
    <col min="7602" max="7603" width="9.28515625" bestFit="1" customWidth="1"/>
    <col min="7605" max="7605" width="10.28515625" bestFit="1" customWidth="1"/>
    <col min="7606" max="7607" width="9.28515625" bestFit="1" customWidth="1"/>
    <col min="7609" max="7609" width="10.28515625" bestFit="1" customWidth="1"/>
    <col min="7610" max="7611" width="9.28515625" bestFit="1" customWidth="1"/>
    <col min="7613" max="7613" width="10.28515625" bestFit="1" customWidth="1"/>
    <col min="7614" max="7615" width="9.28515625" bestFit="1" customWidth="1"/>
    <col min="7617" max="7617" width="10.28515625" bestFit="1" customWidth="1"/>
    <col min="7618" max="7619" width="9.28515625" bestFit="1" customWidth="1"/>
    <col min="7621" max="7621" width="10.28515625" bestFit="1" customWidth="1"/>
    <col min="7622" max="7623" width="9.28515625" bestFit="1" customWidth="1"/>
    <col min="7625" max="7625" width="10.28515625" bestFit="1" customWidth="1"/>
    <col min="7626" max="7627" width="9.28515625" bestFit="1" customWidth="1"/>
    <col min="7629" max="7629" width="10.28515625" bestFit="1" customWidth="1"/>
    <col min="7630" max="7631" width="9.28515625" bestFit="1" customWidth="1"/>
    <col min="7633" max="7633" width="10.28515625" bestFit="1" customWidth="1"/>
    <col min="7634" max="7635" width="9.28515625" bestFit="1" customWidth="1"/>
    <col min="7637" max="7637" width="10.28515625" bestFit="1" customWidth="1"/>
    <col min="7638" max="7639" width="9.28515625" bestFit="1" customWidth="1"/>
    <col min="7641" max="7641" width="10.28515625" bestFit="1" customWidth="1"/>
    <col min="7642" max="7643" width="9.28515625" bestFit="1" customWidth="1"/>
    <col min="7645" max="7645" width="10.28515625" bestFit="1" customWidth="1"/>
    <col min="7646" max="7647" width="9.28515625" bestFit="1" customWidth="1"/>
    <col min="7649" max="7649" width="10.28515625" bestFit="1" customWidth="1"/>
    <col min="7650" max="7651" width="9.28515625" bestFit="1" customWidth="1"/>
    <col min="7653" max="7653" width="10.28515625" bestFit="1" customWidth="1"/>
    <col min="7654" max="7655" width="9.28515625" bestFit="1" customWidth="1"/>
    <col min="7657" max="7657" width="10.28515625" bestFit="1" customWidth="1"/>
    <col min="7658" max="7659" width="9.28515625" bestFit="1" customWidth="1"/>
    <col min="7661" max="7661" width="10.28515625" bestFit="1" customWidth="1"/>
    <col min="7662" max="7663" width="9.28515625" bestFit="1" customWidth="1"/>
    <col min="7665" max="7665" width="10.28515625" bestFit="1" customWidth="1"/>
    <col min="7666" max="7667" width="9.28515625" bestFit="1" customWidth="1"/>
    <col min="7669" max="7669" width="10.28515625" bestFit="1" customWidth="1"/>
    <col min="7670" max="7671" width="9.28515625" bestFit="1" customWidth="1"/>
    <col min="7673" max="7673" width="10.28515625" bestFit="1" customWidth="1"/>
    <col min="7674" max="7675" width="9.28515625" bestFit="1" customWidth="1"/>
    <col min="7677" max="7677" width="10.28515625" bestFit="1" customWidth="1"/>
    <col min="7678" max="7679" width="9.28515625" bestFit="1" customWidth="1"/>
    <col min="7681" max="7681" width="10.28515625" bestFit="1" customWidth="1"/>
    <col min="7682" max="7683" width="9.28515625" bestFit="1" customWidth="1"/>
    <col min="7685" max="7685" width="10.28515625" bestFit="1" customWidth="1"/>
    <col min="7686" max="7687" width="9.28515625" bestFit="1" customWidth="1"/>
    <col min="7689" max="7689" width="10.28515625" bestFit="1" customWidth="1"/>
    <col min="7690" max="7691" width="9.28515625" bestFit="1" customWidth="1"/>
    <col min="7693" max="7693" width="10.28515625" bestFit="1" customWidth="1"/>
    <col min="7694" max="7695" width="9.28515625" bestFit="1" customWidth="1"/>
    <col min="7697" max="7697" width="10.28515625" bestFit="1" customWidth="1"/>
    <col min="7698" max="7699" width="9.28515625" bestFit="1" customWidth="1"/>
    <col min="7701" max="7701" width="10.28515625" bestFit="1" customWidth="1"/>
    <col min="7702" max="7703" width="9.28515625" bestFit="1" customWidth="1"/>
    <col min="7705" max="7705" width="10.28515625" bestFit="1" customWidth="1"/>
    <col min="7706" max="7707" width="9.28515625" bestFit="1" customWidth="1"/>
    <col min="7709" max="7709" width="10.28515625" bestFit="1" customWidth="1"/>
    <col min="7710" max="7711" width="9.28515625" bestFit="1" customWidth="1"/>
    <col min="7713" max="7713" width="10.28515625" bestFit="1" customWidth="1"/>
    <col min="7714" max="7715" width="9.28515625" bestFit="1" customWidth="1"/>
    <col min="7717" max="7717" width="10.28515625" bestFit="1" customWidth="1"/>
    <col min="7718" max="7719" width="9.28515625" bestFit="1" customWidth="1"/>
    <col min="7721" max="7721" width="10.28515625" bestFit="1" customWidth="1"/>
    <col min="7722" max="7723" width="9.28515625" bestFit="1" customWidth="1"/>
    <col min="7725" max="7725" width="10.28515625" bestFit="1" customWidth="1"/>
    <col min="7726" max="7727" width="9.28515625" bestFit="1" customWidth="1"/>
    <col min="7729" max="7729" width="10.28515625" bestFit="1" customWidth="1"/>
    <col min="7730" max="7731" width="9.28515625" bestFit="1" customWidth="1"/>
    <col min="7733" max="7733" width="10.28515625" bestFit="1" customWidth="1"/>
    <col min="7734" max="7735" width="9.28515625" bestFit="1" customWidth="1"/>
    <col min="7737" max="7737" width="10.28515625" bestFit="1" customWidth="1"/>
    <col min="7738" max="7739" width="9.28515625" bestFit="1" customWidth="1"/>
    <col min="7741" max="7741" width="10.28515625" bestFit="1" customWidth="1"/>
    <col min="7742" max="7743" width="9.28515625" bestFit="1" customWidth="1"/>
    <col min="7745" max="7745" width="10.28515625" bestFit="1" customWidth="1"/>
    <col min="7746" max="7747" width="9.28515625" bestFit="1" customWidth="1"/>
    <col min="7749" max="7749" width="10.28515625" bestFit="1" customWidth="1"/>
    <col min="7750" max="7751" width="9.28515625" bestFit="1" customWidth="1"/>
    <col min="7753" max="7753" width="10.28515625" bestFit="1" customWidth="1"/>
    <col min="7754" max="7755" width="9.28515625" bestFit="1" customWidth="1"/>
    <col min="7757" max="7757" width="10.28515625" bestFit="1" customWidth="1"/>
    <col min="7758" max="7759" width="9.28515625" bestFit="1" customWidth="1"/>
    <col min="7761" max="7761" width="10.28515625" bestFit="1" customWidth="1"/>
    <col min="7762" max="7763" width="9.28515625" bestFit="1" customWidth="1"/>
    <col min="7765" max="7765" width="10.28515625" bestFit="1" customWidth="1"/>
    <col min="7766" max="7767" width="9.28515625" bestFit="1" customWidth="1"/>
    <col min="7769" max="7769" width="10.28515625" bestFit="1" customWidth="1"/>
    <col min="7770" max="7771" width="9.28515625" bestFit="1" customWidth="1"/>
    <col min="7773" max="7773" width="10.28515625" bestFit="1" customWidth="1"/>
    <col min="7774" max="7775" width="9.28515625" bestFit="1" customWidth="1"/>
    <col min="7777" max="7777" width="10.28515625" bestFit="1" customWidth="1"/>
    <col min="7778" max="7779" width="9.28515625" bestFit="1" customWidth="1"/>
    <col min="7781" max="7781" width="10.28515625" bestFit="1" customWidth="1"/>
    <col min="7782" max="7783" width="9.28515625" bestFit="1" customWidth="1"/>
    <col min="7785" max="7785" width="10.28515625" bestFit="1" customWidth="1"/>
    <col min="7786" max="7787" width="9.28515625" bestFit="1" customWidth="1"/>
    <col min="7789" max="7789" width="10.28515625" bestFit="1" customWidth="1"/>
    <col min="7790" max="7791" width="9.28515625" bestFit="1" customWidth="1"/>
    <col min="7793" max="7793" width="10.28515625" bestFit="1" customWidth="1"/>
    <col min="7794" max="7795" width="9.28515625" bestFit="1" customWidth="1"/>
    <col min="7797" max="7797" width="10.28515625" bestFit="1" customWidth="1"/>
    <col min="7798" max="7799" width="9.28515625" bestFit="1" customWidth="1"/>
    <col min="7801" max="7801" width="10.28515625" bestFit="1" customWidth="1"/>
    <col min="7802" max="7803" width="9.28515625" bestFit="1" customWidth="1"/>
    <col min="7805" max="7805" width="10.28515625" bestFit="1" customWidth="1"/>
    <col min="7806" max="7807" width="9.28515625" bestFit="1" customWidth="1"/>
    <col min="7809" max="7809" width="10.28515625" bestFit="1" customWidth="1"/>
    <col min="7810" max="7811" width="9.28515625" bestFit="1" customWidth="1"/>
    <col min="7813" max="7813" width="10.28515625" bestFit="1" customWidth="1"/>
    <col min="7814" max="7815" width="9.28515625" bestFit="1" customWidth="1"/>
    <col min="7817" max="7817" width="10.28515625" bestFit="1" customWidth="1"/>
    <col min="7818" max="7819" width="9.28515625" bestFit="1" customWidth="1"/>
    <col min="7821" max="7821" width="10.28515625" bestFit="1" customWidth="1"/>
    <col min="7822" max="7823" width="9.28515625" bestFit="1" customWidth="1"/>
    <col min="7825" max="7825" width="10.28515625" bestFit="1" customWidth="1"/>
    <col min="7826" max="7827" width="9.28515625" bestFit="1" customWidth="1"/>
    <col min="7829" max="7829" width="10.28515625" bestFit="1" customWidth="1"/>
    <col min="7830" max="7831" width="9.28515625" bestFit="1" customWidth="1"/>
    <col min="7833" max="7833" width="10.28515625" bestFit="1" customWidth="1"/>
    <col min="7834" max="7835" width="9.28515625" bestFit="1" customWidth="1"/>
    <col min="7837" max="7837" width="10.28515625" bestFit="1" customWidth="1"/>
    <col min="7838" max="7839" width="9.28515625" bestFit="1" customWidth="1"/>
    <col min="7841" max="7841" width="10.28515625" bestFit="1" customWidth="1"/>
    <col min="7842" max="7843" width="9.28515625" bestFit="1" customWidth="1"/>
    <col min="7845" max="7845" width="10.28515625" bestFit="1" customWidth="1"/>
    <col min="7846" max="7847" width="9.28515625" bestFit="1" customWidth="1"/>
    <col min="7849" max="7849" width="10.28515625" bestFit="1" customWidth="1"/>
    <col min="7850" max="7851" width="9.28515625" bestFit="1" customWidth="1"/>
    <col min="7853" max="7853" width="10.28515625" bestFit="1" customWidth="1"/>
    <col min="7854" max="7855" width="9.28515625" bestFit="1" customWidth="1"/>
    <col min="7857" max="7857" width="10.28515625" bestFit="1" customWidth="1"/>
    <col min="7858" max="7859" width="9.28515625" bestFit="1" customWidth="1"/>
    <col min="7861" max="7861" width="10.28515625" bestFit="1" customWidth="1"/>
    <col min="7862" max="7863" width="9.28515625" bestFit="1" customWidth="1"/>
    <col min="7865" max="7865" width="10.28515625" bestFit="1" customWidth="1"/>
    <col min="7866" max="7867" width="9.28515625" bestFit="1" customWidth="1"/>
    <col min="7869" max="7869" width="10.28515625" bestFit="1" customWidth="1"/>
    <col min="7870" max="7871" width="9.28515625" bestFit="1" customWidth="1"/>
    <col min="7873" max="7873" width="10.28515625" bestFit="1" customWidth="1"/>
    <col min="7874" max="7875" width="9.28515625" bestFit="1" customWidth="1"/>
    <col min="7877" max="7877" width="10.28515625" bestFit="1" customWidth="1"/>
    <col min="7878" max="7879" width="9.28515625" bestFit="1" customWidth="1"/>
    <col min="7881" max="7881" width="10.28515625" bestFit="1" customWidth="1"/>
    <col min="7882" max="7883" width="9.28515625" bestFit="1" customWidth="1"/>
    <col min="7885" max="7885" width="10.28515625" bestFit="1" customWidth="1"/>
    <col min="7886" max="7887" width="9.28515625" bestFit="1" customWidth="1"/>
    <col min="7889" max="7889" width="10.28515625" bestFit="1" customWidth="1"/>
    <col min="7890" max="7891" width="9.28515625" bestFit="1" customWidth="1"/>
    <col min="7893" max="7893" width="10.28515625" bestFit="1" customWidth="1"/>
    <col min="7894" max="7895" width="9.28515625" bestFit="1" customWidth="1"/>
    <col min="7897" max="7897" width="10.28515625" bestFit="1" customWidth="1"/>
    <col min="7898" max="7899" width="9.28515625" bestFit="1" customWidth="1"/>
    <col min="7901" max="7901" width="10.28515625" bestFit="1" customWidth="1"/>
    <col min="7902" max="7903" width="9.28515625" bestFit="1" customWidth="1"/>
    <col min="7905" max="7905" width="10.28515625" bestFit="1" customWidth="1"/>
    <col min="7906" max="7907" width="9.28515625" bestFit="1" customWidth="1"/>
    <col min="7909" max="7909" width="10.28515625" bestFit="1" customWidth="1"/>
    <col min="7910" max="7911" width="9.28515625" bestFit="1" customWidth="1"/>
    <col min="7913" max="7913" width="10.28515625" bestFit="1" customWidth="1"/>
    <col min="7914" max="7915" width="9.28515625" bestFit="1" customWidth="1"/>
    <col min="7917" max="7917" width="10.28515625" bestFit="1" customWidth="1"/>
    <col min="7918" max="7919" width="9.28515625" bestFit="1" customWidth="1"/>
    <col min="7921" max="7921" width="10.28515625" bestFit="1" customWidth="1"/>
    <col min="7922" max="7923" width="9.28515625" bestFit="1" customWidth="1"/>
    <col min="7925" max="7925" width="10.28515625" bestFit="1" customWidth="1"/>
    <col min="7926" max="7927" width="9.28515625" bestFit="1" customWidth="1"/>
    <col min="7929" max="7929" width="10.28515625" bestFit="1" customWidth="1"/>
    <col min="7930" max="7931" width="9.28515625" bestFit="1" customWidth="1"/>
    <col min="7933" max="7933" width="10.28515625" bestFit="1" customWidth="1"/>
    <col min="7934" max="7935" width="9.28515625" bestFit="1" customWidth="1"/>
    <col min="7937" max="7937" width="10.28515625" bestFit="1" customWidth="1"/>
    <col min="7938" max="7939" width="9.28515625" bestFit="1" customWidth="1"/>
    <col min="7941" max="7941" width="10.28515625" bestFit="1" customWidth="1"/>
    <col min="7942" max="7943" width="9.28515625" bestFit="1" customWidth="1"/>
    <col min="7945" max="7945" width="10.28515625" bestFit="1" customWidth="1"/>
    <col min="7946" max="7947" width="9.28515625" bestFit="1" customWidth="1"/>
    <col min="7949" max="7949" width="10.28515625" bestFit="1" customWidth="1"/>
    <col min="7950" max="7951" width="9.28515625" bestFit="1" customWidth="1"/>
    <col min="7953" max="7953" width="10.28515625" bestFit="1" customWidth="1"/>
    <col min="7954" max="7955" width="9.28515625" bestFit="1" customWidth="1"/>
    <col min="7957" max="7957" width="10.28515625" bestFit="1" customWidth="1"/>
    <col min="7958" max="7959" width="9.28515625" bestFit="1" customWidth="1"/>
    <col min="7961" max="7961" width="10.28515625" bestFit="1" customWidth="1"/>
    <col min="7962" max="7963" width="9.28515625" bestFit="1" customWidth="1"/>
    <col min="7965" max="7965" width="10.28515625" bestFit="1" customWidth="1"/>
    <col min="7966" max="7967" width="9.28515625" bestFit="1" customWidth="1"/>
    <col min="7969" max="7969" width="10.28515625" bestFit="1" customWidth="1"/>
    <col min="7970" max="7971" width="9.28515625" bestFit="1" customWidth="1"/>
    <col min="7973" max="7973" width="10.28515625" bestFit="1" customWidth="1"/>
    <col min="7974" max="7975" width="9.28515625" bestFit="1" customWidth="1"/>
    <col min="7977" max="7977" width="10.28515625" bestFit="1" customWidth="1"/>
    <col min="7978" max="7979" width="9.28515625" bestFit="1" customWidth="1"/>
    <col min="7981" max="7981" width="10.28515625" bestFit="1" customWidth="1"/>
    <col min="7982" max="7983" width="9.28515625" bestFit="1" customWidth="1"/>
    <col min="7985" max="7985" width="10.28515625" bestFit="1" customWidth="1"/>
    <col min="7986" max="7987" width="9.28515625" bestFit="1" customWidth="1"/>
    <col min="7989" max="7989" width="10.28515625" bestFit="1" customWidth="1"/>
    <col min="7990" max="7991" width="9.28515625" bestFit="1" customWidth="1"/>
    <col min="7993" max="7993" width="10.28515625" bestFit="1" customWidth="1"/>
    <col min="7994" max="7995" width="9.28515625" bestFit="1" customWidth="1"/>
    <col min="7997" max="7997" width="10.28515625" bestFit="1" customWidth="1"/>
    <col min="7998" max="7999" width="9.28515625" bestFit="1" customWidth="1"/>
    <col min="8001" max="8001" width="10.28515625" bestFit="1" customWidth="1"/>
    <col min="8002" max="8003" width="9.28515625" bestFit="1" customWidth="1"/>
    <col min="8005" max="8005" width="10.28515625" bestFit="1" customWidth="1"/>
    <col min="8006" max="8007" width="9.28515625" bestFit="1" customWidth="1"/>
    <col min="8009" max="8009" width="10.28515625" bestFit="1" customWidth="1"/>
    <col min="8010" max="8011" width="9.28515625" bestFit="1" customWidth="1"/>
    <col min="8013" max="8013" width="10.28515625" bestFit="1" customWidth="1"/>
    <col min="8014" max="8015" width="9.28515625" bestFit="1" customWidth="1"/>
    <col min="8017" max="8017" width="10.28515625" bestFit="1" customWidth="1"/>
    <col min="8018" max="8019" width="9.28515625" bestFit="1" customWidth="1"/>
    <col min="8021" max="8021" width="10.28515625" bestFit="1" customWidth="1"/>
    <col min="8022" max="8023" width="9.28515625" bestFit="1" customWidth="1"/>
    <col min="8025" max="8025" width="10.28515625" bestFit="1" customWidth="1"/>
    <col min="8026" max="8027" width="9.28515625" bestFit="1" customWidth="1"/>
    <col min="8029" max="8029" width="10.28515625" bestFit="1" customWidth="1"/>
    <col min="8030" max="8031" width="9.28515625" bestFit="1" customWidth="1"/>
    <col min="8033" max="8033" width="10.28515625" bestFit="1" customWidth="1"/>
    <col min="8034" max="8035" width="9.28515625" bestFit="1" customWidth="1"/>
    <col min="8037" max="8037" width="10.28515625" bestFit="1" customWidth="1"/>
    <col min="8038" max="8039" width="9.28515625" bestFit="1" customWidth="1"/>
    <col min="8041" max="8041" width="10.28515625" bestFit="1" customWidth="1"/>
    <col min="8042" max="8043" width="9.28515625" bestFit="1" customWidth="1"/>
    <col min="8045" max="8045" width="10.28515625" bestFit="1" customWidth="1"/>
    <col min="8046" max="8047" width="9.28515625" bestFit="1" customWidth="1"/>
    <col min="8049" max="8049" width="10.28515625" bestFit="1" customWidth="1"/>
    <col min="8050" max="8051" width="9.28515625" bestFit="1" customWidth="1"/>
    <col min="8053" max="8053" width="10.28515625" bestFit="1" customWidth="1"/>
    <col min="8054" max="8055" width="9.28515625" bestFit="1" customWidth="1"/>
    <col min="8057" max="8057" width="10.28515625" bestFit="1" customWidth="1"/>
    <col min="8058" max="8059" width="9.28515625" bestFit="1" customWidth="1"/>
    <col min="8061" max="8061" width="10.28515625" bestFit="1" customWidth="1"/>
    <col min="8062" max="8063" width="9.28515625" bestFit="1" customWidth="1"/>
    <col min="8065" max="8065" width="10.28515625" bestFit="1" customWidth="1"/>
    <col min="8066" max="8067" width="9.28515625" bestFit="1" customWidth="1"/>
    <col min="8069" max="8069" width="10.28515625" bestFit="1" customWidth="1"/>
    <col min="8070" max="8071" width="9.28515625" bestFit="1" customWidth="1"/>
    <col min="8073" max="8073" width="10.28515625" bestFit="1" customWidth="1"/>
    <col min="8074" max="8075" width="9.28515625" bestFit="1" customWidth="1"/>
    <col min="8077" max="8077" width="10.28515625" bestFit="1" customWidth="1"/>
    <col min="8078" max="8079" width="9.28515625" bestFit="1" customWidth="1"/>
    <col min="8081" max="8081" width="10.28515625" bestFit="1" customWidth="1"/>
    <col min="8082" max="8083" width="9.28515625" bestFit="1" customWidth="1"/>
    <col min="8085" max="8085" width="10.28515625" bestFit="1" customWidth="1"/>
    <col min="8086" max="8087" width="9.28515625" bestFit="1" customWidth="1"/>
    <col min="8089" max="8089" width="10.28515625" bestFit="1" customWidth="1"/>
    <col min="8090" max="8091" width="9.28515625" bestFit="1" customWidth="1"/>
    <col min="8093" max="8093" width="10.28515625" bestFit="1" customWidth="1"/>
    <col min="8094" max="8095" width="9.28515625" bestFit="1" customWidth="1"/>
    <col min="8097" max="8097" width="10.28515625" bestFit="1" customWidth="1"/>
    <col min="8098" max="8099" width="9.28515625" bestFit="1" customWidth="1"/>
    <col min="8101" max="8101" width="10.28515625" bestFit="1" customWidth="1"/>
    <col min="8102" max="8103" width="9.28515625" bestFit="1" customWidth="1"/>
    <col min="8105" max="8105" width="10.28515625" bestFit="1" customWidth="1"/>
    <col min="8106" max="8107" width="9.28515625" bestFit="1" customWidth="1"/>
    <col min="8109" max="8109" width="10.28515625" bestFit="1" customWidth="1"/>
    <col min="8110" max="8111" width="9.28515625" bestFit="1" customWidth="1"/>
    <col min="8113" max="8113" width="10.28515625" bestFit="1" customWidth="1"/>
    <col min="8114" max="8115" width="9.28515625" bestFit="1" customWidth="1"/>
    <col min="8117" max="8117" width="10.28515625" bestFit="1" customWidth="1"/>
    <col min="8118" max="8119" width="9.28515625" bestFit="1" customWidth="1"/>
    <col min="8121" max="8121" width="10.28515625" bestFit="1" customWidth="1"/>
    <col min="8122" max="8123" width="9.28515625" bestFit="1" customWidth="1"/>
    <col min="8125" max="8125" width="10.28515625" bestFit="1" customWidth="1"/>
    <col min="8126" max="8127" width="9.28515625" bestFit="1" customWidth="1"/>
    <col min="8129" max="8129" width="10.28515625" bestFit="1" customWidth="1"/>
    <col min="8130" max="8131" width="9.28515625" bestFit="1" customWidth="1"/>
    <col min="8133" max="8133" width="10.28515625" bestFit="1" customWidth="1"/>
    <col min="8134" max="8135" width="9.28515625" bestFit="1" customWidth="1"/>
    <col min="8137" max="8137" width="10.28515625" bestFit="1" customWidth="1"/>
    <col min="8138" max="8139" width="9.28515625" bestFit="1" customWidth="1"/>
    <col min="8141" max="8141" width="10.28515625" bestFit="1" customWidth="1"/>
    <col min="8142" max="8143" width="9.28515625" bestFit="1" customWidth="1"/>
    <col min="8145" max="8145" width="10.28515625" bestFit="1" customWidth="1"/>
    <col min="8146" max="8147" width="9.28515625" bestFit="1" customWidth="1"/>
    <col min="8149" max="8149" width="10.28515625" bestFit="1" customWidth="1"/>
    <col min="8150" max="8151" width="9.28515625" bestFit="1" customWidth="1"/>
    <col min="8153" max="8153" width="10.28515625" bestFit="1" customWidth="1"/>
    <col min="8154" max="8155" width="9.28515625" bestFit="1" customWidth="1"/>
    <col min="8157" max="8157" width="10.28515625" bestFit="1" customWidth="1"/>
    <col min="8158" max="8159" width="9.28515625" bestFit="1" customWidth="1"/>
    <col min="8161" max="8161" width="10.28515625" bestFit="1" customWidth="1"/>
    <col min="8162" max="8163" width="9.28515625" bestFit="1" customWidth="1"/>
    <col min="8165" max="8165" width="10.28515625" bestFit="1" customWidth="1"/>
    <col min="8166" max="8167" width="9.28515625" bestFit="1" customWidth="1"/>
    <col min="8169" max="8169" width="10.28515625" bestFit="1" customWidth="1"/>
    <col min="8170" max="8171" width="9.28515625" bestFit="1" customWidth="1"/>
    <col min="8173" max="8173" width="10.28515625" bestFit="1" customWidth="1"/>
    <col min="8174" max="8175" width="9.28515625" bestFit="1" customWidth="1"/>
    <col min="8177" max="8177" width="10.28515625" bestFit="1" customWidth="1"/>
    <col min="8178" max="8179" width="9.28515625" bestFit="1" customWidth="1"/>
    <col min="8181" max="8181" width="10.28515625" bestFit="1" customWidth="1"/>
    <col min="8182" max="8183" width="9.28515625" bestFit="1" customWidth="1"/>
    <col min="8185" max="8185" width="10.28515625" bestFit="1" customWidth="1"/>
    <col min="8186" max="8187" width="9.28515625" bestFit="1" customWidth="1"/>
    <col min="8189" max="8189" width="10.28515625" bestFit="1" customWidth="1"/>
    <col min="8190" max="8191" width="9.28515625" bestFit="1" customWidth="1"/>
    <col min="8193" max="8193" width="10.28515625" bestFit="1" customWidth="1"/>
    <col min="8194" max="8195" width="9.28515625" bestFit="1" customWidth="1"/>
    <col min="8197" max="8197" width="10.28515625" bestFit="1" customWidth="1"/>
    <col min="8198" max="8199" width="9.28515625" bestFit="1" customWidth="1"/>
    <col min="8201" max="8201" width="10.28515625" bestFit="1" customWidth="1"/>
    <col min="8202" max="8203" width="9.28515625" bestFit="1" customWidth="1"/>
    <col min="8205" max="8205" width="10.28515625" bestFit="1" customWidth="1"/>
    <col min="8206" max="8207" width="9.28515625" bestFit="1" customWidth="1"/>
    <col min="8209" max="8209" width="10.28515625" bestFit="1" customWidth="1"/>
    <col min="8210" max="8211" width="9.28515625" bestFit="1" customWidth="1"/>
    <col min="8213" max="8213" width="10.28515625" bestFit="1" customWidth="1"/>
    <col min="8214" max="8215" width="9.28515625" bestFit="1" customWidth="1"/>
    <col min="8217" max="8217" width="10.28515625" bestFit="1" customWidth="1"/>
    <col min="8218" max="8219" width="9.28515625" bestFit="1" customWidth="1"/>
    <col min="8221" max="8221" width="10.28515625" bestFit="1" customWidth="1"/>
    <col min="8222" max="8223" width="9.28515625" bestFit="1" customWidth="1"/>
    <col min="8225" max="8225" width="10.28515625" bestFit="1" customWidth="1"/>
    <col min="8226" max="8227" width="9.28515625" bestFit="1" customWidth="1"/>
    <col min="8229" max="8229" width="10.28515625" bestFit="1" customWidth="1"/>
    <col min="8230" max="8231" width="9.28515625" bestFit="1" customWidth="1"/>
    <col min="8233" max="8233" width="10.28515625" bestFit="1" customWidth="1"/>
    <col min="8234" max="8235" width="9.28515625" bestFit="1" customWidth="1"/>
    <col min="8237" max="8237" width="10.28515625" bestFit="1" customWidth="1"/>
    <col min="8238" max="8239" width="9.28515625" bestFit="1" customWidth="1"/>
    <col min="8241" max="8241" width="10.28515625" bestFit="1" customWidth="1"/>
    <col min="8242" max="8243" width="9.28515625" bestFit="1" customWidth="1"/>
    <col min="8245" max="8245" width="10.28515625" bestFit="1" customWidth="1"/>
    <col min="8246" max="8247" width="9.28515625" bestFit="1" customWidth="1"/>
    <col min="8249" max="8249" width="10.28515625" bestFit="1" customWidth="1"/>
    <col min="8250" max="8251" width="9.28515625" bestFit="1" customWidth="1"/>
    <col min="8253" max="8253" width="10.28515625" bestFit="1" customWidth="1"/>
    <col min="8254" max="8255" width="9.28515625" bestFit="1" customWidth="1"/>
    <col min="8257" max="8257" width="10.28515625" bestFit="1" customWidth="1"/>
    <col min="8258" max="8259" width="9.28515625" bestFit="1" customWidth="1"/>
    <col min="8261" max="8261" width="10.28515625" bestFit="1" customWidth="1"/>
    <col min="8262" max="8263" width="9.28515625" bestFit="1" customWidth="1"/>
    <col min="8265" max="8265" width="10.28515625" bestFit="1" customWidth="1"/>
    <col min="8266" max="8267" width="9.28515625" bestFit="1" customWidth="1"/>
    <col min="8269" max="8269" width="10.28515625" bestFit="1" customWidth="1"/>
    <col min="8270" max="8271" width="9.28515625" bestFit="1" customWidth="1"/>
    <col min="8273" max="8273" width="10.28515625" bestFit="1" customWidth="1"/>
    <col min="8274" max="8275" width="9.28515625" bestFit="1" customWidth="1"/>
    <col min="8277" max="8277" width="10.28515625" bestFit="1" customWidth="1"/>
    <col min="8278" max="8279" width="9.28515625" bestFit="1" customWidth="1"/>
    <col min="8281" max="8281" width="10.28515625" bestFit="1" customWidth="1"/>
    <col min="8282" max="8283" width="9.28515625" bestFit="1" customWidth="1"/>
    <col min="8285" max="8285" width="10.28515625" bestFit="1" customWidth="1"/>
    <col min="8286" max="8287" width="9.28515625" bestFit="1" customWidth="1"/>
    <col min="8289" max="8289" width="10.28515625" bestFit="1" customWidth="1"/>
    <col min="8290" max="8291" width="9.28515625" bestFit="1" customWidth="1"/>
    <col min="8293" max="8293" width="10.28515625" bestFit="1" customWidth="1"/>
    <col min="8294" max="8295" width="9.28515625" bestFit="1" customWidth="1"/>
    <col min="8297" max="8297" width="10.28515625" bestFit="1" customWidth="1"/>
    <col min="8298" max="8299" width="9.28515625" bestFit="1" customWidth="1"/>
    <col min="8301" max="8301" width="10.28515625" bestFit="1" customWidth="1"/>
    <col min="8302" max="8303" width="9.28515625" bestFit="1" customWidth="1"/>
    <col min="8305" max="8305" width="10.28515625" bestFit="1" customWidth="1"/>
    <col min="8306" max="8307" width="9.28515625" bestFit="1" customWidth="1"/>
    <col min="8309" max="8309" width="10.28515625" bestFit="1" customWidth="1"/>
    <col min="8310" max="8311" width="9.28515625" bestFit="1" customWidth="1"/>
    <col min="8313" max="8313" width="10.28515625" bestFit="1" customWidth="1"/>
    <col min="8314" max="8315" width="9.28515625" bestFit="1" customWidth="1"/>
    <col min="8317" max="8317" width="10.28515625" bestFit="1" customWidth="1"/>
    <col min="8318" max="8319" width="9.28515625" bestFit="1" customWidth="1"/>
    <col min="8321" max="8321" width="10.28515625" bestFit="1" customWidth="1"/>
    <col min="8322" max="8323" width="9.28515625" bestFit="1" customWidth="1"/>
    <col min="8325" max="8325" width="10.28515625" bestFit="1" customWidth="1"/>
    <col min="8326" max="8327" width="9.28515625" bestFit="1" customWidth="1"/>
    <col min="8329" max="8329" width="10.28515625" bestFit="1" customWidth="1"/>
    <col min="8330" max="8331" width="9.28515625" bestFit="1" customWidth="1"/>
    <col min="8333" max="8333" width="10.28515625" bestFit="1" customWidth="1"/>
    <col min="8334" max="8335" width="9.28515625" bestFit="1" customWidth="1"/>
    <col min="8337" max="8337" width="10.28515625" bestFit="1" customWidth="1"/>
    <col min="8338" max="8339" width="9.28515625" bestFit="1" customWidth="1"/>
    <col min="8341" max="8341" width="10.28515625" bestFit="1" customWidth="1"/>
    <col min="8342" max="8343" width="9.28515625" bestFit="1" customWidth="1"/>
    <col min="8345" max="8345" width="10.28515625" bestFit="1" customWidth="1"/>
    <col min="8346" max="8347" width="9.28515625" bestFit="1" customWidth="1"/>
    <col min="8349" max="8349" width="10.28515625" bestFit="1" customWidth="1"/>
    <col min="8350" max="8351" width="9.28515625" bestFit="1" customWidth="1"/>
    <col min="8353" max="8353" width="10.28515625" bestFit="1" customWidth="1"/>
    <col min="8354" max="8355" width="9.28515625" bestFit="1" customWidth="1"/>
    <col min="8357" max="8357" width="10.28515625" bestFit="1" customWidth="1"/>
    <col min="8358" max="8359" width="9.28515625" bestFit="1" customWidth="1"/>
    <col min="8361" max="8361" width="10.28515625" bestFit="1" customWidth="1"/>
    <col min="8362" max="8363" width="9.28515625" bestFit="1" customWidth="1"/>
    <col min="8365" max="8365" width="10.28515625" bestFit="1" customWidth="1"/>
    <col min="8366" max="8367" width="9.28515625" bestFit="1" customWidth="1"/>
    <col min="8369" max="8369" width="10.28515625" bestFit="1" customWidth="1"/>
    <col min="8370" max="8371" width="9.28515625" bestFit="1" customWidth="1"/>
    <col min="8373" max="8373" width="10.28515625" bestFit="1" customWidth="1"/>
    <col min="8374" max="8375" width="9.28515625" bestFit="1" customWidth="1"/>
    <col min="8377" max="8377" width="10.28515625" bestFit="1" customWidth="1"/>
    <col min="8378" max="8379" width="9.28515625" bestFit="1" customWidth="1"/>
    <col min="8381" max="8381" width="10.28515625" bestFit="1" customWidth="1"/>
    <col min="8382" max="8383" width="9.28515625" bestFit="1" customWidth="1"/>
    <col min="8385" max="8385" width="10.28515625" bestFit="1" customWidth="1"/>
    <col min="8386" max="8387" width="9.28515625" bestFit="1" customWidth="1"/>
    <col min="8389" max="8389" width="10.28515625" bestFit="1" customWidth="1"/>
    <col min="8390" max="8391" width="9.28515625" bestFit="1" customWidth="1"/>
    <col min="8393" max="8393" width="10.28515625" bestFit="1" customWidth="1"/>
    <col min="8394" max="8395" width="9.28515625" bestFit="1" customWidth="1"/>
    <col min="8397" max="8397" width="10.28515625" bestFit="1" customWidth="1"/>
    <col min="8398" max="8399" width="9.28515625" bestFit="1" customWidth="1"/>
    <col min="8401" max="8401" width="10.28515625" bestFit="1" customWidth="1"/>
    <col min="8402" max="8403" width="9.28515625" bestFit="1" customWidth="1"/>
    <col min="8405" max="8405" width="10.28515625" bestFit="1" customWidth="1"/>
    <col min="8406" max="8407" width="9.28515625" bestFit="1" customWidth="1"/>
    <col min="8409" max="8409" width="10.28515625" bestFit="1" customWidth="1"/>
    <col min="8410" max="8411" width="9.28515625" bestFit="1" customWidth="1"/>
    <col min="8413" max="8413" width="10.28515625" bestFit="1" customWidth="1"/>
    <col min="8414" max="8415" width="9.28515625" bestFit="1" customWidth="1"/>
    <col min="8417" max="8417" width="10.28515625" bestFit="1" customWidth="1"/>
    <col min="8418" max="8419" width="9.28515625" bestFit="1" customWidth="1"/>
    <col min="8421" max="8421" width="10.28515625" bestFit="1" customWidth="1"/>
    <col min="8422" max="8423" width="9.28515625" bestFit="1" customWidth="1"/>
    <col min="8425" max="8425" width="10.28515625" bestFit="1" customWidth="1"/>
    <col min="8426" max="8427" width="9.28515625" bestFit="1" customWidth="1"/>
    <col min="8429" max="8429" width="10.28515625" bestFit="1" customWidth="1"/>
    <col min="8430" max="8431" width="9.28515625" bestFit="1" customWidth="1"/>
    <col min="8433" max="8433" width="10.28515625" bestFit="1" customWidth="1"/>
    <col min="8434" max="8435" width="9.28515625" bestFit="1" customWidth="1"/>
    <col min="8437" max="8437" width="10.28515625" bestFit="1" customWidth="1"/>
    <col min="8438" max="8439" width="9.28515625" bestFit="1" customWidth="1"/>
    <col min="8441" max="8441" width="10.28515625" bestFit="1" customWidth="1"/>
    <col min="8442" max="8443" width="9.28515625" bestFit="1" customWidth="1"/>
    <col min="8445" max="8445" width="10.28515625" bestFit="1" customWidth="1"/>
    <col min="8446" max="8447" width="9.28515625" bestFit="1" customWidth="1"/>
    <col min="8449" max="8449" width="10.28515625" bestFit="1" customWidth="1"/>
    <col min="8450" max="8451" width="9.28515625" bestFit="1" customWidth="1"/>
    <col min="8453" max="8453" width="10.28515625" bestFit="1" customWidth="1"/>
    <col min="8454" max="8455" width="9.28515625" bestFit="1" customWidth="1"/>
    <col min="8457" max="8457" width="10.28515625" bestFit="1" customWidth="1"/>
    <col min="8458" max="8459" width="9.28515625" bestFit="1" customWidth="1"/>
    <col min="8461" max="8461" width="10.28515625" bestFit="1" customWidth="1"/>
    <col min="8462" max="8463" width="9.28515625" bestFit="1" customWidth="1"/>
    <col min="8465" max="8465" width="10.28515625" bestFit="1" customWidth="1"/>
    <col min="8466" max="8467" width="9.28515625" bestFit="1" customWidth="1"/>
    <col min="8469" max="8469" width="10.28515625" bestFit="1" customWidth="1"/>
    <col min="8470" max="8471" width="9.28515625" bestFit="1" customWidth="1"/>
    <col min="8473" max="8473" width="10.28515625" bestFit="1" customWidth="1"/>
    <col min="8474" max="8475" width="9.28515625" bestFit="1" customWidth="1"/>
    <col min="8477" max="8477" width="10.28515625" bestFit="1" customWidth="1"/>
    <col min="8478" max="8479" width="9.28515625" bestFit="1" customWidth="1"/>
    <col min="8481" max="8481" width="10.28515625" bestFit="1" customWidth="1"/>
    <col min="8482" max="8483" width="9.28515625" bestFit="1" customWidth="1"/>
    <col min="8485" max="8485" width="10.28515625" bestFit="1" customWidth="1"/>
    <col min="8486" max="8487" width="9.28515625" bestFit="1" customWidth="1"/>
    <col min="8489" max="8489" width="10.28515625" bestFit="1" customWidth="1"/>
    <col min="8490" max="8491" width="9.28515625" bestFit="1" customWidth="1"/>
    <col min="8493" max="8493" width="10.28515625" bestFit="1" customWidth="1"/>
    <col min="8494" max="8495" width="9.28515625" bestFit="1" customWidth="1"/>
    <col min="8497" max="8497" width="10.28515625" bestFit="1" customWidth="1"/>
    <col min="8498" max="8499" width="9.28515625" bestFit="1" customWidth="1"/>
    <col min="8501" max="8501" width="10.28515625" bestFit="1" customWidth="1"/>
    <col min="8502" max="8503" width="9.28515625" bestFit="1" customWidth="1"/>
    <col min="8505" max="8505" width="10.28515625" bestFit="1" customWidth="1"/>
    <col min="8506" max="8507" width="9.28515625" bestFit="1" customWidth="1"/>
    <col min="8509" max="8509" width="10.28515625" bestFit="1" customWidth="1"/>
    <col min="8510" max="8511" width="9.28515625" bestFit="1" customWidth="1"/>
    <col min="8513" max="8513" width="10.28515625" bestFit="1" customWidth="1"/>
    <col min="8514" max="8515" width="9.28515625" bestFit="1" customWidth="1"/>
    <col min="8517" max="8517" width="10.28515625" bestFit="1" customWidth="1"/>
    <col min="8518" max="8519" width="9.28515625" bestFit="1" customWidth="1"/>
    <col min="8521" max="8521" width="10.28515625" bestFit="1" customWidth="1"/>
    <col min="8522" max="8523" width="9.28515625" bestFit="1" customWidth="1"/>
    <col min="8525" max="8525" width="10.28515625" bestFit="1" customWidth="1"/>
    <col min="8526" max="8527" width="9.28515625" bestFit="1" customWidth="1"/>
    <col min="8529" max="8529" width="10.28515625" bestFit="1" customWidth="1"/>
    <col min="8530" max="8531" width="9.28515625" bestFit="1" customWidth="1"/>
    <col min="8533" max="8533" width="10.28515625" bestFit="1" customWidth="1"/>
    <col min="8534" max="8535" width="9.28515625" bestFit="1" customWidth="1"/>
    <col min="8537" max="8537" width="10.28515625" bestFit="1" customWidth="1"/>
    <col min="8538" max="8539" width="9.28515625" bestFit="1" customWidth="1"/>
    <col min="8541" max="8541" width="10.28515625" bestFit="1" customWidth="1"/>
    <col min="8542" max="8543" width="9.28515625" bestFit="1" customWidth="1"/>
    <col min="8545" max="8545" width="10.28515625" bestFit="1" customWidth="1"/>
    <col min="8546" max="8547" width="9.28515625" bestFit="1" customWidth="1"/>
    <col min="8549" max="8549" width="10.28515625" bestFit="1" customWidth="1"/>
    <col min="8550" max="8551" width="9.28515625" bestFit="1" customWidth="1"/>
    <col min="8553" max="8553" width="10.28515625" bestFit="1" customWidth="1"/>
    <col min="8554" max="8555" width="9.28515625" bestFit="1" customWidth="1"/>
    <col min="8557" max="8557" width="10.28515625" bestFit="1" customWidth="1"/>
    <col min="8558" max="8559" width="9.28515625" bestFit="1" customWidth="1"/>
    <col min="8561" max="8561" width="10.28515625" bestFit="1" customWidth="1"/>
    <col min="8562" max="8563" width="9.28515625" bestFit="1" customWidth="1"/>
    <col min="8565" max="8565" width="10.28515625" bestFit="1" customWidth="1"/>
    <col min="8566" max="8567" width="9.28515625" bestFit="1" customWidth="1"/>
    <col min="8569" max="8569" width="10.28515625" bestFit="1" customWidth="1"/>
    <col min="8570" max="8571" width="9.28515625" bestFit="1" customWidth="1"/>
    <col min="8573" max="8573" width="10.28515625" bestFit="1" customWidth="1"/>
    <col min="8574" max="8575" width="9.28515625" bestFit="1" customWidth="1"/>
    <col min="8577" max="8577" width="10.28515625" bestFit="1" customWidth="1"/>
    <col min="8578" max="8579" width="9.28515625" bestFit="1" customWidth="1"/>
    <col min="8581" max="8581" width="10.28515625" bestFit="1" customWidth="1"/>
    <col min="8582" max="8583" width="9.28515625" bestFit="1" customWidth="1"/>
    <col min="8585" max="8585" width="10.28515625" bestFit="1" customWidth="1"/>
    <col min="8586" max="8587" width="9.28515625" bestFit="1" customWidth="1"/>
    <col min="8589" max="8589" width="10.28515625" bestFit="1" customWidth="1"/>
    <col min="8590" max="8591" width="9.28515625" bestFit="1" customWidth="1"/>
    <col min="8593" max="8593" width="10.28515625" bestFit="1" customWidth="1"/>
    <col min="8594" max="8595" width="9.28515625" bestFit="1" customWidth="1"/>
    <col min="8597" max="8597" width="10.28515625" bestFit="1" customWidth="1"/>
    <col min="8598" max="8599" width="9.28515625" bestFit="1" customWidth="1"/>
    <col min="8601" max="8601" width="10.28515625" bestFit="1" customWidth="1"/>
    <col min="8602" max="8603" width="9.28515625" bestFit="1" customWidth="1"/>
    <col min="8605" max="8605" width="10.28515625" bestFit="1" customWidth="1"/>
    <col min="8606" max="8607" width="9.28515625" bestFit="1" customWidth="1"/>
    <col min="8609" max="8609" width="10.28515625" bestFit="1" customWidth="1"/>
    <col min="8610" max="8611" width="9.28515625" bestFit="1" customWidth="1"/>
    <col min="8613" max="8613" width="10.28515625" bestFit="1" customWidth="1"/>
    <col min="8614" max="8615" width="9.28515625" bestFit="1" customWidth="1"/>
    <col min="8617" max="8617" width="10.28515625" bestFit="1" customWidth="1"/>
    <col min="8618" max="8619" width="9.28515625" bestFit="1" customWidth="1"/>
    <col min="8621" max="8621" width="10.28515625" bestFit="1" customWidth="1"/>
    <col min="8622" max="8623" width="9.28515625" bestFit="1" customWidth="1"/>
    <col min="8625" max="8625" width="10.28515625" bestFit="1" customWidth="1"/>
    <col min="8626" max="8627" width="9.28515625" bestFit="1" customWidth="1"/>
    <col min="8629" max="8629" width="10.28515625" bestFit="1" customWidth="1"/>
    <col min="8630" max="8631" width="9.28515625" bestFit="1" customWidth="1"/>
    <col min="8633" max="8633" width="10.28515625" bestFit="1" customWidth="1"/>
    <col min="8634" max="8635" width="9.28515625" bestFit="1" customWidth="1"/>
    <col min="8637" max="8637" width="10.28515625" bestFit="1" customWidth="1"/>
    <col min="8638" max="8639" width="9.28515625" bestFit="1" customWidth="1"/>
    <col min="8641" max="8641" width="10.28515625" bestFit="1" customWidth="1"/>
    <col min="8642" max="8643" width="9.28515625" bestFit="1" customWidth="1"/>
    <col min="8645" max="8645" width="10.28515625" bestFit="1" customWidth="1"/>
    <col min="8646" max="8647" width="9.28515625" bestFit="1" customWidth="1"/>
    <col min="8649" max="8649" width="10.28515625" bestFit="1" customWidth="1"/>
    <col min="8650" max="8651" width="9.28515625" bestFit="1" customWidth="1"/>
    <col min="8653" max="8653" width="10.28515625" bestFit="1" customWidth="1"/>
    <col min="8654" max="8655" width="9.28515625" bestFit="1" customWidth="1"/>
    <col min="8657" max="8657" width="10.28515625" bestFit="1" customWidth="1"/>
    <col min="8658" max="8659" width="9.28515625" bestFit="1" customWidth="1"/>
    <col min="8661" max="8661" width="10.28515625" bestFit="1" customWidth="1"/>
    <col min="8662" max="8663" width="9.28515625" bestFit="1" customWidth="1"/>
    <col min="8665" max="8665" width="10.28515625" bestFit="1" customWidth="1"/>
    <col min="8666" max="8667" width="9.28515625" bestFit="1" customWidth="1"/>
    <col min="8669" max="8669" width="10.28515625" bestFit="1" customWidth="1"/>
    <col min="8670" max="8671" width="9.28515625" bestFit="1" customWidth="1"/>
    <col min="8673" max="8673" width="10.28515625" bestFit="1" customWidth="1"/>
    <col min="8674" max="8675" width="9.28515625" bestFit="1" customWidth="1"/>
    <col min="8677" max="8677" width="10.28515625" bestFit="1" customWidth="1"/>
    <col min="8678" max="8679" width="9.28515625" bestFit="1" customWidth="1"/>
    <col min="8681" max="8681" width="10.28515625" bestFit="1" customWidth="1"/>
    <col min="8682" max="8683" width="9.28515625" bestFit="1" customWidth="1"/>
    <col min="8685" max="8685" width="10.28515625" bestFit="1" customWidth="1"/>
    <col min="8686" max="8687" width="9.28515625" bestFit="1" customWidth="1"/>
    <col min="8689" max="8689" width="10.28515625" bestFit="1" customWidth="1"/>
    <col min="8690" max="8691" width="9.28515625" bestFit="1" customWidth="1"/>
    <col min="8693" max="8693" width="10.28515625" bestFit="1" customWidth="1"/>
    <col min="8694" max="8695" width="9.28515625" bestFit="1" customWidth="1"/>
    <col min="8697" max="8697" width="10.28515625" bestFit="1" customWidth="1"/>
    <col min="8698" max="8699" width="9.28515625" bestFit="1" customWidth="1"/>
    <col min="8701" max="8701" width="10.28515625" bestFit="1" customWidth="1"/>
    <col min="8702" max="8703" width="9.28515625" bestFit="1" customWidth="1"/>
    <col min="8705" max="8705" width="10.28515625" bestFit="1" customWidth="1"/>
    <col min="8706" max="8707" width="9.28515625" bestFit="1" customWidth="1"/>
    <col min="8709" max="8709" width="10.28515625" bestFit="1" customWidth="1"/>
    <col min="8710" max="8711" width="9.28515625" bestFit="1" customWidth="1"/>
    <col min="8713" max="8713" width="10.28515625" bestFit="1" customWidth="1"/>
    <col min="8714" max="8715" width="9.28515625" bestFit="1" customWidth="1"/>
    <col min="8717" max="8717" width="10.28515625" bestFit="1" customWidth="1"/>
    <col min="8718" max="8719" width="9.28515625" bestFit="1" customWidth="1"/>
    <col min="8721" max="8721" width="10.28515625" bestFit="1" customWidth="1"/>
    <col min="8722" max="8723" width="9.28515625" bestFit="1" customWidth="1"/>
    <col min="8725" max="8725" width="10.28515625" bestFit="1" customWidth="1"/>
    <col min="8726" max="8727" width="9.28515625" bestFit="1" customWidth="1"/>
    <col min="8729" max="8729" width="10.28515625" bestFit="1" customWidth="1"/>
    <col min="8730" max="8731" width="9.28515625" bestFit="1" customWidth="1"/>
    <col min="8733" max="8733" width="10.28515625" bestFit="1" customWidth="1"/>
    <col min="8734" max="8735" width="9.28515625" bestFit="1" customWidth="1"/>
    <col min="8737" max="8737" width="10.28515625" bestFit="1" customWidth="1"/>
    <col min="8738" max="8739" width="9.28515625" bestFit="1" customWidth="1"/>
    <col min="8741" max="8741" width="10.28515625" bestFit="1" customWidth="1"/>
    <col min="8742" max="8743" width="9.28515625" bestFit="1" customWidth="1"/>
    <col min="8745" max="8745" width="10.28515625" bestFit="1" customWidth="1"/>
    <col min="8746" max="8747" width="9.28515625" bestFit="1" customWidth="1"/>
    <col min="8749" max="8749" width="10.28515625" bestFit="1" customWidth="1"/>
    <col min="8750" max="8751" width="9.28515625" bestFit="1" customWidth="1"/>
    <col min="8753" max="8753" width="10.28515625" bestFit="1" customWidth="1"/>
    <col min="8754" max="8755" width="9.28515625" bestFit="1" customWidth="1"/>
    <col min="8757" max="8757" width="10.28515625" bestFit="1" customWidth="1"/>
    <col min="8758" max="8759" width="9.28515625" bestFit="1" customWidth="1"/>
    <col min="8761" max="8761" width="10.28515625" bestFit="1" customWidth="1"/>
    <col min="8762" max="8763" width="9.28515625" bestFit="1" customWidth="1"/>
    <col min="8765" max="8765" width="10.28515625" bestFit="1" customWidth="1"/>
    <col min="8766" max="8767" width="9.28515625" bestFit="1" customWidth="1"/>
    <col min="8769" max="8769" width="10.28515625" bestFit="1" customWidth="1"/>
    <col min="8770" max="8771" width="9.28515625" bestFit="1" customWidth="1"/>
    <col min="8773" max="8773" width="10.28515625" bestFit="1" customWidth="1"/>
    <col min="8774" max="8775" width="9.28515625" bestFit="1" customWidth="1"/>
    <col min="8777" max="8777" width="10.28515625" bestFit="1" customWidth="1"/>
    <col min="8778" max="8779" width="9.28515625" bestFit="1" customWidth="1"/>
    <col min="8781" max="8781" width="10.28515625" bestFit="1" customWidth="1"/>
    <col min="8782" max="8783" width="9.28515625" bestFit="1" customWidth="1"/>
    <col min="8785" max="8785" width="10.28515625" bestFit="1" customWidth="1"/>
    <col min="8786" max="8787" width="9.28515625" bestFit="1" customWidth="1"/>
    <col min="8789" max="8789" width="10.28515625" bestFit="1" customWidth="1"/>
    <col min="8790" max="8791" width="9.28515625" bestFit="1" customWidth="1"/>
    <col min="8793" max="8793" width="10.28515625" bestFit="1" customWidth="1"/>
    <col min="8794" max="8795" width="9.28515625" bestFit="1" customWidth="1"/>
    <col min="8797" max="8797" width="10.28515625" bestFit="1" customWidth="1"/>
    <col min="8798" max="8799" width="9.28515625" bestFit="1" customWidth="1"/>
    <col min="8801" max="8801" width="10.28515625" bestFit="1" customWidth="1"/>
    <col min="8802" max="8803" width="9.28515625" bestFit="1" customWidth="1"/>
    <col min="8805" max="8805" width="10.28515625" bestFit="1" customWidth="1"/>
    <col min="8806" max="8807" width="9.28515625" bestFit="1" customWidth="1"/>
    <col min="8809" max="8809" width="10.28515625" bestFit="1" customWidth="1"/>
    <col min="8810" max="8811" width="9.28515625" bestFit="1" customWidth="1"/>
    <col min="8813" max="8813" width="10.28515625" bestFit="1" customWidth="1"/>
    <col min="8814" max="8815" width="9.28515625" bestFit="1" customWidth="1"/>
    <col min="8817" max="8817" width="10.28515625" bestFit="1" customWidth="1"/>
    <col min="8818" max="8819" width="9.28515625" bestFit="1" customWidth="1"/>
    <col min="8821" max="8821" width="10.28515625" bestFit="1" customWidth="1"/>
    <col min="8822" max="8823" width="9.28515625" bestFit="1" customWidth="1"/>
    <col min="8825" max="8825" width="10.28515625" bestFit="1" customWidth="1"/>
    <col min="8826" max="8827" width="9.28515625" bestFit="1" customWidth="1"/>
    <col min="8829" max="8829" width="10.28515625" bestFit="1" customWidth="1"/>
    <col min="8830" max="8831" width="9.28515625" bestFit="1" customWidth="1"/>
    <col min="8833" max="8833" width="10.28515625" bestFit="1" customWidth="1"/>
    <col min="8834" max="8835" width="9.28515625" bestFit="1" customWidth="1"/>
    <col min="8837" max="8837" width="10.28515625" bestFit="1" customWidth="1"/>
    <col min="8838" max="8839" width="9.28515625" bestFit="1" customWidth="1"/>
    <col min="8841" max="8841" width="10.28515625" bestFit="1" customWidth="1"/>
    <col min="8842" max="8843" width="9.28515625" bestFit="1" customWidth="1"/>
    <col min="8845" max="8845" width="10.28515625" bestFit="1" customWidth="1"/>
    <col min="8846" max="8847" width="9.28515625" bestFit="1" customWidth="1"/>
    <col min="8849" max="8849" width="10.28515625" bestFit="1" customWidth="1"/>
    <col min="8850" max="8851" width="9.28515625" bestFit="1" customWidth="1"/>
    <col min="8853" max="8853" width="10.28515625" bestFit="1" customWidth="1"/>
    <col min="8854" max="8855" width="9.28515625" bestFit="1" customWidth="1"/>
    <col min="8857" max="8857" width="10.28515625" bestFit="1" customWidth="1"/>
    <col min="8858" max="8859" width="9.28515625" bestFit="1" customWidth="1"/>
    <col min="8861" max="8861" width="10.28515625" bestFit="1" customWidth="1"/>
    <col min="8862" max="8863" width="9.28515625" bestFit="1" customWidth="1"/>
    <col min="8865" max="8865" width="10.28515625" bestFit="1" customWidth="1"/>
    <col min="8866" max="8867" width="9.28515625" bestFit="1" customWidth="1"/>
    <col min="8869" max="8869" width="10.28515625" bestFit="1" customWidth="1"/>
    <col min="8870" max="8871" width="9.28515625" bestFit="1" customWidth="1"/>
    <col min="8873" max="8873" width="10.28515625" bestFit="1" customWidth="1"/>
    <col min="8874" max="8875" width="9.28515625" bestFit="1" customWidth="1"/>
    <col min="8877" max="8877" width="10.28515625" bestFit="1" customWidth="1"/>
    <col min="8878" max="8879" width="9.28515625" bestFit="1" customWidth="1"/>
    <col min="8881" max="8881" width="10.28515625" bestFit="1" customWidth="1"/>
    <col min="8882" max="8883" width="9.28515625" bestFit="1" customWidth="1"/>
    <col min="8885" max="8885" width="10.28515625" bestFit="1" customWidth="1"/>
    <col min="8886" max="8887" width="9.28515625" bestFit="1" customWidth="1"/>
    <col min="8889" max="8889" width="10.28515625" bestFit="1" customWidth="1"/>
    <col min="8890" max="8891" width="9.28515625" bestFit="1" customWidth="1"/>
    <col min="8893" max="8893" width="10.28515625" bestFit="1" customWidth="1"/>
    <col min="8894" max="8895" width="9.28515625" bestFit="1" customWidth="1"/>
    <col min="8897" max="8897" width="10.28515625" bestFit="1" customWidth="1"/>
    <col min="8898" max="8899" width="9.28515625" bestFit="1" customWidth="1"/>
    <col min="8901" max="8901" width="10.28515625" bestFit="1" customWidth="1"/>
    <col min="8902" max="8903" width="9.28515625" bestFit="1" customWidth="1"/>
    <col min="8905" max="8905" width="10.28515625" bestFit="1" customWidth="1"/>
    <col min="8906" max="8907" width="9.28515625" bestFit="1" customWidth="1"/>
    <col min="8909" max="8909" width="10.28515625" bestFit="1" customWidth="1"/>
    <col min="8910" max="8911" width="9.28515625" bestFit="1" customWidth="1"/>
    <col min="8913" max="8913" width="10.28515625" bestFit="1" customWidth="1"/>
    <col min="8914" max="8915" width="9.28515625" bestFit="1" customWidth="1"/>
    <col min="8917" max="8917" width="10.28515625" bestFit="1" customWidth="1"/>
    <col min="8918" max="8919" width="9.28515625" bestFit="1" customWidth="1"/>
    <col min="8921" max="8921" width="10.28515625" bestFit="1" customWidth="1"/>
    <col min="8922" max="8923" width="9.28515625" bestFit="1" customWidth="1"/>
    <col min="8925" max="8925" width="10.28515625" bestFit="1" customWidth="1"/>
    <col min="8926" max="8927" width="9.28515625" bestFit="1" customWidth="1"/>
    <col min="8929" max="8929" width="10.28515625" bestFit="1" customWidth="1"/>
    <col min="8930" max="8931" width="9.28515625" bestFit="1" customWidth="1"/>
    <col min="8933" max="8933" width="10.28515625" bestFit="1" customWidth="1"/>
    <col min="8934" max="8935" width="9.28515625" bestFit="1" customWidth="1"/>
    <col min="8937" max="8937" width="10.28515625" bestFit="1" customWidth="1"/>
    <col min="8938" max="8939" width="9.28515625" bestFit="1" customWidth="1"/>
    <col min="8941" max="8941" width="10.28515625" bestFit="1" customWidth="1"/>
    <col min="8942" max="8943" width="9.28515625" bestFit="1" customWidth="1"/>
    <col min="8945" max="8945" width="10.28515625" bestFit="1" customWidth="1"/>
    <col min="8946" max="8947" width="9.28515625" bestFit="1" customWidth="1"/>
    <col min="8949" max="8949" width="10.28515625" bestFit="1" customWidth="1"/>
    <col min="8950" max="8951" width="9.28515625" bestFit="1" customWidth="1"/>
    <col min="8953" max="8953" width="10.28515625" bestFit="1" customWidth="1"/>
    <col min="8954" max="8955" width="9.28515625" bestFit="1" customWidth="1"/>
    <col min="8957" max="8957" width="10.28515625" bestFit="1" customWidth="1"/>
    <col min="8958" max="8959" width="9.28515625" bestFit="1" customWidth="1"/>
    <col min="8961" max="8961" width="10.28515625" bestFit="1" customWidth="1"/>
    <col min="8962" max="8963" width="9.28515625" bestFit="1" customWidth="1"/>
    <col min="8965" max="8965" width="10.28515625" bestFit="1" customWidth="1"/>
    <col min="8966" max="8967" width="9.28515625" bestFit="1" customWidth="1"/>
    <col min="8969" max="8969" width="10.28515625" bestFit="1" customWidth="1"/>
    <col min="8970" max="8971" width="9.28515625" bestFit="1" customWidth="1"/>
    <col min="8973" max="8973" width="10.28515625" bestFit="1" customWidth="1"/>
    <col min="8974" max="8975" width="9.28515625" bestFit="1" customWidth="1"/>
    <col min="8977" max="8977" width="10.28515625" bestFit="1" customWidth="1"/>
    <col min="8978" max="8979" width="9.28515625" bestFit="1" customWidth="1"/>
    <col min="8981" max="8981" width="10.28515625" bestFit="1" customWidth="1"/>
    <col min="8982" max="8983" width="9.28515625" bestFit="1" customWidth="1"/>
    <col min="8985" max="8985" width="10.28515625" bestFit="1" customWidth="1"/>
    <col min="8986" max="8987" width="9.28515625" bestFit="1" customWidth="1"/>
    <col min="8989" max="8989" width="10.28515625" bestFit="1" customWidth="1"/>
    <col min="8990" max="8991" width="9.28515625" bestFit="1" customWidth="1"/>
    <col min="8993" max="8993" width="10.28515625" bestFit="1" customWidth="1"/>
    <col min="8994" max="8995" width="9.28515625" bestFit="1" customWidth="1"/>
    <col min="8997" max="8997" width="10.28515625" bestFit="1" customWidth="1"/>
    <col min="8998" max="8999" width="9.28515625" bestFit="1" customWidth="1"/>
    <col min="9001" max="9001" width="10.28515625" bestFit="1" customWidth="1"/>
    <col min="9002" max="9003" width="9.28515625" bestFit="1" customWidth="1"/>
    <col min="9005" max="9005" width="10.28515625" bestFit="1" customWidth="1"/>
    <col min="9006" max="9007" width="9.28515625" bestFit="1" customWidth="1"/>
    <col min="9009" max="9009" width="10.28515625" bestFit="1" customWidth="1"/>
    <col min="9010" max="9011" width="9.28515625" bestFit="1" customWidth="1"/>
    <col min="9013" max="9013" width="10.28515625" bestFit="1" customWidth="1"/>
    <col min="9014" max="9015" width="9.28515625" bestFit="1" customWidth="1"/>
    <col min="9017" max="9017" width="10.28515625" bestFit="1" customWidth="1"/>
    <col min="9018" max="9019" width="9.28515625" bestFit="1" customWidth="1"/>
    <col min="9021" max="9021" width="10.28515625" bestFit="1" customWidth="1"/>
    <col min="9022" max="9023" width="9.28515625" bestFit="1" customWidth="1"/>
    <col min="9025" max="9025" width="10.28515625" bestFit="1" customWidth="1"/>
    <col min="9026" max="9027" width="9.28515625" bestFit="1" customWidth="1"/>
    <col min="9029" max="9029" width="10.28515625" bestFit="1" customWidth="1"/>
    <col min="9030" max="9031" width="9.28515625" bestFit="1" customWidth="1"/>
    <col min="9033" max="9033" width="10.28515625" bestFit="1" customWidth="1"/>
    <col min="9034" max="9035" width="9.28515625" bestFit="1" customWidth="1"/>
    <col min="9037" max="9037" width="10.28515625" bestFit="1" customWidth="1"/>
    <col min="9038" max="9039" width="9.28515625" bestFit="1" customWidth="1"/>
    <col min="9041" max="9041" width="10.28515625" bestFit="1" customWidth="1"/>
    <col min="9042" max="9043" width="9.28515625" bestFit="1" customWidth="1"/>
    <col min="9045" max="9045" width="10.28515625" bestFit="1" customWidth="1"/>
    <col min="9046" max="9047" width="9.28515625" bestFit="1" customWidth="1"/>
    <col min="9049" max="9049" width="10.28515625" bestFit="1" customWidth="1"/>
    <col min="9050" max="9051" width="9.28515625" bestFit="1" customWidth="1"/>
    <col min="9053" max="9053" width="10.28515625" bestFit="1" customWidth="1"/>
    <col min="9054" max="9055" width="9.28515625" bestFit="1" customWidth="1"/>
    <col min="9057" max="9057" width="10.28515625" bestFit="1" customWidth="1"/>
    <col min="9058" max="9059" width="9.28515625" bestFit="1" customWidth="1"/>
    <col min="9061" max="9061" width="10.28515625" bestFit="1" customWidth="1"/>
    <col min="9062" max="9063" width="9.28515625" bestFit="1" customWidth="1"/>
    <col min="9065" max="9065" width="10.28515625" bestFit="1" customWidth="1"/>
    <col min="9066" max="9067" width="9.28515625" bestFit="1" customWidth="1"/>
    <col min="9069" max="9069" width="10.28515625" bestFit="1" customWidth="1"/>
    <col min="9070" max="9071" width="9.28515625" bestFit="1" customWidth="1"/>
    <col min="9073" max="9073" width="10.28515625" bestFit="1" customWidth="1"/>
    <col min="9074" max="9075" width="9.28515625" bestFit="1" customWidth="1"/>
    <col min="9077" max="9077" width="10.28515625" bestFit="1" customWidth="1"/>
    <col min="9078" max="9079" width="9.28515625" bestFit="1" customWidth="1"/>
    <col min="9081" max="9081" width="10.28515625" bestFit="1" customWidth="1"/>
    <col min="9082" max="9083" width="9.28515625" bestFit="1" customWidth="1"/>
    <col min="9085" max="9085" width="10.28515625" bestFit="1" customWidth="1"/>
    <col min="9086" max="9087" width="9.28515625" bestFit="1" customWidth="1"/>
    <col min="9089" max="9089" width="10.28515625" bestFit="1" customWidth="1"/>
    <col min="9090" max="9091" width="9.28515625" bestFit="1" customWidth="1"/>
    <col min="9093" max="9093" width="10.28515625" bestFit="1" customWidth="1"/>
    <col min="9094" max="9095" width="9.28515625" bestFit="1" customWidth="1"/>
    <col min="9097" max="9097" width="10.28515625" bestFit="1" customWidth="1"/>
    <col min="9098" max="9099" width="9.28515625" bestFit="1" customWidth="1"/>
    <col min="9101" max="9101" width="10.28515625" bestFit="1" customWidth="1"/>
    <col min="9102" max="9103" width="9.28515625" bestFit="1" customWidth="1"/>
    <col min="9105" max="9105" width="10.28515625" bestFit="1" customWidth="1"/>
    <col min="9106" max="9107" width="9.28515625" bestFit="1" customWidth="1"/>
    <col min="9109" max="9109" width="10.28515625" bestFit="1" customWidth="1"/>
    <col min="9110" max="9111" width="9.28515625" bestFit="1" customWidth="1"/>
    <col min="9113" max="9113" width="10.28515625" bestFit="1" customWidth="1"/>
    <col min="9114" max="9115" width="9.28515625" bestFit="1" customWidth="1"/>
    <col min="9117" max="9117" width="10.28515625" bestFit="1" customWidth="1"/>
    <col min="9118" max="9119" width="9.28515625" bestFit="1" customWidth="1"/>
    <col min="9121" max="9121" width="10.28515625" bestFit="1" customWidth="1"/>
    <col min="9122" max="9123" width="9.28515625" bestFit="1" customWidth="1"/>
    <col min="9125" max="9125" width="10.28515625" bestFit="1" customWidth="1"/>
    <col min="9126" max="9127" width="9.28515625" bestFit="1" customWidth="1"/>
    <col min="9129" max="9129" width="10.28515625" bestFit="1" customWidth="1"/>
    <col min="9130" max="9131" width="9.28515625" bestFit="1" customWidth="1"/>
    <col min="9133" max="9133" width="10.28515625" bestFit="1" customWidth="1"/>
    <col min="9134" max="9135" width="9.28515625" bestFit="1" customWidth="1"/>
    <col min="9137" max="9137" width="10.28515625" bestFit="1" customWidth="1"/>
    <col min="9138" max="9139" width="9.28515625" bestFit="1" customWidth="1"/>
    <col min="9141" max="9141" width="10.28515625" bestFit="1" customWidth="1"/>
    <col min="9142" max="9143" width="9.28515625" bestFit="1" customWidth="1"/>
    <col min="9145" max="9145" width="10.28515625" bestFit="1" customWidth="1"/>
    <col min="9146" max="9147" width="9.28515625" bestFit="1" customWidth="1"/>
    <col min="9149" max="9149" width="10.28515625" bestFit="1" customWidth="1"/>
    <col min="9150" max="9151" width="9.28515625" bestFit="1" customWidth="1"/>
    <col min="9153" max="9153" width="10.28515625" bestFit="1" customWidth="1"/>
    <col min="9154" max="9155" width="9.28515625" bestFit="1" customWidth="1"/>
    <col min="9157" max="9157" width="10.28515625" bestFit="1" customWidth="1"/>
    <col min="9158" max="9159" width="9.28515625" bestFit="1" customWidth="1"/>
    <col min="9161" max="9161" width="10.28515625" bestFit="1" customWidth="1"/>
    <col min="9162" max="9163" width="9.28515625" bestFit="1" customWidth="1"/>
    <col min="9165" max="9165" width="10.28515625" bestFit="1" customWidth="1"/>
    <col min="9166" max="9167" width="9.28515625" bestFit="1" customWidth="1"/>
    <col min="9169" max="9169" width="10.28515625" bestFit="1" customWidth="1"/>
    <col min="9170" max="9171" width="9.28515625" bestFit="1" customWidth="1"/>
    <col min="9173" max="9173" width="10.28515625" bestFit="1" customWidth="1"/>
    <col min="9174" max="9175" width="9.28515625" bestFit="1" customWidth="1"/>
    <col min="9177" max="9177" width="10.28515625" bestFit="1" customWidth="1"/>
    <col min="9178" max="9179" width="9.28515625" bestFit="1" customWidth="1"/>
    <col min="9181" max="9181" width="10.28515625" bestFit="1" customWidth="1"/>
    <col min="9182" max="9183" width="9.28515625" bestFit="1" customWidth="1"/>
    <col min="9185" max="9185" width="10.28515625" bestFit="1" customWidth="1"/>
    <col min="9186" max="9187" width="9.28515625" bestFit="1" customWidth="1"/>
    <col min="9189" max="9189" width="10.28515625" bestFit="1" customWidth="1"/>
    <col min="9190" max="9191" width="9.28515625" bestFit="1" customWidth="1"/>
    <col min="9193" max="9193" width="10.28515625" bestFit="1" customWidth="1"/>
    <col min="9194" max="9195" width="9.28515625" bestFit="1" customWidth="1"/>
    <col min="9197" max="9197" width="10.28515625" bestFit="1" customWidth="1"/>
    <col min="9198" max="9199" width="9.28515625" bestFit="1" customWidth="1"/>
    <col min="9201" max="9201" width="10.28515625" bestFit="1" customWidth="1"/>
    <col min="9202" max="9203" width="9.28515625" bestFit="1" customWidth="1"/>
    <col min="9205" max="9205" width="10.28515625" bestFit="1" customWidth="1"/>
    <col min="9206" max="9207" width="9.28515625" bestFit="1" customWidth="1"/>
    <col min="9209" max="9209" width="10.28515625" bestFit="1" customWidth="1"/>
    <col min="9210" max="9211" width="9.28515625" bestFit="1" customWidth="1"/>
    <col min="9213" max="9213" width="10.28515625" bestFit="1" customWidth="1"/>
    <col min="9214" max="9215" width="9.28515625" bestFit="1" customWidth="1"/>
    <col min="9217" max="9217" width="10.28515625" bestFit="1" customWidth="1"/>
    <col min="9218" max="9219" width="9.28515625" bestFit="1" customWidth="1"/>
    <col min="9221" max="9221" width="10.28515625" bestFit="1" customWidth="1"/>
    <col min="9222" max="9223" width="9.28515625" bestFit="1" customWidth="1"/>
    <col min="9225" max="9225" width="10.28515625" bestFit="1" customWidth="1"/>
    <col min="9226" max="9227" width="9.28515625" bestFit="1" customWidth="1"/>
    <col min="9229" max="9229" width="10.28515625" bestFit="1" customWidth="1"/>
    <col min="9230" max="9231" width="9.28515625" bestFit="1" customWidth="1"/>
    <col min="9233" max="9233" width="10.28515625" bestFit="1" customWidth="1"/>
    <col min="9234" max="9235" width="9.28515625" bestFit="1" customWidth="1"/>
    <col min="9237" max="9237" width="10.28515625" bestFit="1" customWidth="1"/>
    <col min="9238" max="9239" width="9.28515625" bestFit="1" customWidth="1"/>
    <col min="9241" max="9241" width="10.28515625" bestFit="1" customWidth="1"/>
    <col min="9242" max="9243" width="9.28515625" bestFit="1" customWidth="1"/>
    <col min="9245" max="9245" width="10.28515625" bestFit="1" customWidth="1"/>
    <col min="9246" max="9247" width="9.28515625" bestFit="1" customWidth="1"/>
    <col min="9249" max="9249" width="10.28515625" bestFit="1" customWidth="1"/>
    <col min="9250" max="9251" width="9.28515625" bestFit="1" customWidth="1"/>
    <col min="9253" max="9253" width="10.28515625" bestFit="1" customWidth="1"/>
    <col min="9254" max="9255" width="9.28515625" bestFit="1" customWidth="1"/>
    <col min="9257" max="9257" width="10.28515625" bestFit="1" customWidth="1"/>
    <col min="9258" max="9259" width="9.28515625" bestFit="1" customWidth="1"/>
    <col min="9261" max="9261" width="10.28515625" bestFit="1" customWidth="1"/>
    <col min="9262" max="9263" width="9.28515625" bestFit="1" customWidth="1"/>
    <col min="9265" max="9265" width="10.28515625" bestFit="1" customWidth="1"/>
    <col min="9266" max="9267" width="9.28515625" bestFit="1" customWidth="1"/>
    <col min="9269" max="9269" width="10.28515625" bestFit="1" customWidth="1"/>
    <col min="9270" max="9271" width="9.28515625" bestFit="1" customWidth="1"/>
    <col min="9273" max="9273" width="10.28515625" bestFit="1" customWidth="1"/>
    <col min="9274" max="9275" width="9.28515625" bestFit="1" customWidth="1"/>
    <col min="9277" max="9277" width="10.28515625" bestFit="1" customWidth="1"/>
    <col min="9278" max="9279" width="9.28515625" bestFit="1" customWidth="1"/>
    <col min="9281" max="9281" width="10.28515625" bestFit="1" customWidth="1"/>
    <col min="9282" max="9283" width="9.28515625" bestFit="1" customWidth="1"/>
    <col min="9285" max="9285" width="10.28515625" bestFit="1" customWidth="1"/>
    <col min="9286" max="9287" width="9.28515625" bestFit="1" customWidth="1"/>
    <col min="9289" max="9289" width="10.28515625" bestFit="1" customWidth="1"/>
    <col min="9290" max="9291" width="9.28515625" bestFit="1" customWidth="1"/>
    <col min="9293" max="9293" width="10.28515625" bestFit="1" customWidth="1"/>
    <col min="9294" max="9295" width="9.28515625" bestFit="1" customWidth="1"/>
    <col min="9297" max="9297" width="10.28515625" bestFit="1" customWidth="1"/>
    <col min="9298" max="9299" width="9.28515625" bestFit="1" customWidth="1"/>
    <col min="9301" max="9301" width="10.28515625" bestFit="1" customWidth="1"/>
    <col min="9302" max="9303" width="9.28515625" bestFit="1" customWidth="1"/>
    <col min="9305" max="9305" width="10.28515625" bestFit="1" customWidth="1"/>
    <col min="9306" max="9307" width="9.28515625" bestFit="1" customWidth="1"/>
    <col min="9309" max="9309" width="10.28515625" bestFit="1" customWidth="1"/>
    <col min="9310" max="9311" width="9.28515625" bestFit="1" customWidth="1"/>
    <col min="9313" max="9313" width="10.28515625" bestFit="1" customWidth="1"/>
    <col min="9314" max="9315" width="9.28515625" bestFit="1" customWidth="1"/>
    <col min="9317" max="9317" width="10.28515625" bestFit="1" customWidth="1"/>
    <col min="9318" max="9319" width="9.28515625" bestFit="1" customWidth="1"/>
    <col min="9321" max="9321" width="10.28515625" bestFit="1" customWidth="1"/>
    <col min="9322" max="9323" width="9.28515625" bestFit="1" customWidth="1"/>
    <col min="9325" max="9325" width="10.28515625" bestFit="1" customWidth="1"/>
    <col min="9326" max="9327" width="9.28515625" bestFit="1" customWidth="1"/>
    <col min="9329" max="9329" width="10.28515625" bestFit="1" customWidth="1"/>
    <col min="9330" max="9331" width="9.28515625" bestFit="1" customWidth="1"/>
    <col min="9333" max="9333" width="10.28515625" bestFit="1" customWidth="1"/>
    <col min="9334" max="9335" width="9.28515625" bestFit="1" customWidth="1"/>
    <col min="9337" max="9337" width="10.28515625" bestFit="1" customWidth="1"/>
    <col min="9338" max="9339" width="9.28515625" bestFit="1" customWidth="1"/>
    <col min="9341" max="9341" width="10.28515625" bestFit="1" customWidth="1"/>
    <col min="9342" max="9343" width="9.28515625" bestFit="1" customWidth="1"/>
    <col min="9345" max="9345" width="10.28515625" bestFit="1" customWidth="1"/>
    <col min="9346" max="9347" width="9.28515625" bestFit="1" customWidth="1"/>
    <col min="9349" max="9349" width="10.28515625" bestFit="1" customWidth="1"/>
    <col min="9350" max="9351" width="9.28515625" bestFit="1" customWidth="1"/>
    <col min="9353" max="9353" width="10.28515625" bestFit="1" customWidth="1"/>
    <col min="9354" max="9355" width="9.28515625" bestFit="1" customWidth="1"/>
    <col min="9357" max="9357" width="10.28515625" bestFit="1" customWidth="1"/>
    <col min="9358" max="9359" width="9.28515625" bestFit="1" customWidth="1"/>
    <col min="9361" max="9361" width="10.28515625" bestFit="1" customWidth="1"/>
    <col min="9362" max="9363" width="9.28515625" bestFit="1" customWidth="1"/>
    <col min="9365" max="9365" width="10.28515625" bestFit="1" customWidth="1"/>
    <col min="9366" max="9367" width="9.28515625" bestFit="1" customWidth="1"/>
    <col min="9369" max="9369" width="10.28515625" bestFit="1" customWidth="1"/>
    <col min="9370" max="9371" width="9.28515625" bestFit="1" customWidth="1"/>
    <col min="9373" max="9373" width="10.28515625" bestFit="1" customWidth="1"/>
    <col min="9374" max="9375" width="9.28515625" bestFit="1" customWidth="1"/>
    <col min="9377" max="9377" width="10.28515625" bestFit="1" customWidth="1"/>
    <col min="9378" max="9379" width="9.28515625" bestFit="1" customWidth="1"/>
    <col min="9381" max="9381" width="10.28515625" bestFit="1" customWidth="1"/>
    <col min="9382" max="9383" width="9.28515625" bestFit="1" customWidth="1"/>
    <col min="9385" max="9385" width="10.28515625" bestFit="1" customWidth="1"/>
    <col min="9386" max="9387" width="9.28515625" bestFit="1" customWidth="1"/>
    <col min="9389" max="9389" width="10.28515625" bestFit="1" customWidth="1"/>
    <col min="9390" max="9391" width="9.28515625" bestFit="1" customWidth="1"/>
    <col min="9393" max="9393" width="10.28515625" bestFit="1" customWidth="1"/>
    <col min="9394" max="9395" width="9.28515625" bestFit="1" customWidth="1"/>
    <col min="9397" max="9397" width="10.28515625" bestFit="1" customWidth="1"/>
    <col min="9398" max="9399" width="9.28515625" bestFit="1" customWidth="1"/>
    <col min="9401" max="9401" width="10.28515625" bestFit="1" customWidth="1"/>
    <col min="9402" max="9403" width="9.28515625" bestFit="1" customWidth="1"/>
    <col min="9405" max="9405" width="10.28515625" bestFit="1" customWidth="1"/>
    <col min="9406" max="9407" width="9.28515625" bestFit="1" customWidth="1"/>
    <col min="9409" max="9409" width="10.28515625" bestFit="1" customWidth="1"/>
    <col min="9410" max="9411" width="9.28515625" bestFit="1" customWidth="1"/>
    <col min="9413" max="9413" width="10.28515625" bestFit="1" customWidth="1"/>
    <col min="9414" max="9415" width="9.28515625" bestFit="1" customWidth="1"/>
    <col min="9417" max="9417" width="10.28515625" bestFit="1" customWidth="1"/>
    <col min="9418" max="9419" width="9.28515625" bestFit="1" customWidth="1"/>
    <col min="9421" max="9421" width="10.28515625" bestFit="1" customWidth="1"/>
    <col min="9422" max="9423" width="9.28515625" bestFit="1" customWidth="1"/>
    <col min="9425" max="9425" width="10.28515625" bestFit="1" customWidth="1"/>
    <col min="9426" max="9427" width="9.28515625" bestFit="1" customWidth="1"/>
    <col min="9429" max="9429" width="10.28515625" bestFit="1" customWidth="1"/>
    <col min="9430" max="9431" width="9.28515625" bestFit="1" customWidth="1"/>
    <col min="9433" max="9433" width="10.28515625" bestFit="1" customWidth="1"/>
    <col min="9434" max="9435" width="9.28515625" bestFit="1" customWidth="1"/>
    <col min="9437" max="9437" width="10.28515625" bestFit="1" customWidth="1"/>
    <col min="9438" max="9439" width="9.28515625" bestFit="1" customWidth="1"/>
    <col min="9441" max="9441" width="10.28515625" bestFit="1" customWidth="1"/>
    <col min="9442" max="9443" width="9.28515625" bestFit="1" customWidth="1"/>
    <col min="9445" max="9445" width="10.28515625" bestFit="1" customWidth="1"/>
    <col min="9446" max="9447" width="9.28515625" bestFit="1" customWidth="1"/>
    <col min="9449" max="9449" width="10.28515625" bestFit="1" customWidth="1"/>
    <col min="9450" max="9451" width="9.28515625" bestFit="1" customWidth="1"/>
    <col min="9453" max="9453" width="10.28515625" bestFit="1" customWidth="1"/>
    <col min="9454" max="9455" width="9.28515625" bestFit="1" customWidth="1"/>
    <col min="9457" max="9457" width="10.28515625" bestFit="1" customWidth="1"/>
    <col min="9458" max="9459" width="9.28515625" bestFit="1" customWidth="1"/>
    <col min="9461" max="9461" width="10.28515625" bestFit="1" customWidth="1"/>
    <col min="9462" max="9463" width="9.28515625" bestFit="1" customWidth="1"/>
    <col min="9465" max="9465" width="10.28515625" bestFit="1" customWidth="1"/>
    <col min="9466" max="9467" width="9.28515625" bestFit="1" customWidth="1"/>
    <col min="9469" max="9469" width="10.28515625" bestFit="1" customWidth="1"/>
    <col min="9470" max="9471" width="9.28515625" bestFit="1" customWidth="1"/>
    <col min="9473" max="9473" width="10.28515625" bestFit="1" customWidth="1"/>
    <col min="9474" max="9475" width="9.28515625" bestFit="1" customWidth="1"/>
    <col min="9477" max="9477" width="10.28515625" bestFit="1" customWidth="1"/>
    <col min="9478" max="9479" width="9.28515625" bestFit="1" customWidth="1"/>
    <col min="9481" max="9481" width="10.28515625" bestFit="1" customWidth="1"/>
    <col min="9482" max="9483" width="9.28515625" bestFit="1" customWidth="1"/>
    <col min="9485" max="9485" width="10.28515625" bestFit="1" customWidth="1"/>
    <col min="9486" max="9487" width="9.28515625" bestFit="1" customWidth="1"/>
    <col min="9489" max="9489" width="10.28515625" bestFit="1" customWidth="1"/>
    <col min="9490" max="9491" width="9.28515625" bestFit="1" customWidth="1"/>
    <col min="9493" max="9493" width="10.28515625" bestFit="1" customWidth="1"/>
    <col min="9494" max="9495" width="9.28515625" bestFit="1" customWidth="1"/>
    <col min="9497" max="9497" width="10.28515625" bestFit="1" customWidth="1"/>
    <col min="9498" max="9499" width="9.28515625" bestFit="1" customWidth="1"/>
    <col min="9501" max="9501" width="10.28515625" bestFit="1" customWidth="1"/>
    <col min="9502" max="9503" width="9.28515625" bestFit="1" customWidth="1"/>
    <col min="9505" max="9505" width="10.28515625" bestFit="1" customWidth="1"/>
    <col min="9506" max="9507" width="9.28515625" bestFit="1" customWidth="1"/>
    <col min="9509" max="9509" width="10.28515625" bestFit="1" customWidth="1"/>
    <col min="9510" max="9511" width="9.28515625" bestFit="1" customWidth="1"/>
    <col min="9513" max="9513" width="10.28515625" bestFit="1" customWidth="1"/>
    <col min="9514" max="9515" width="9.28515625" bestFit="1" customWidth="1"/>
    <col min="9517" max="9517" width="10.28515625" bestFit="1" customWidth="1"/>
    <col min="9518" max="9519" width="9.28515625" bestFit="1" customWidth="1"/>
    <col min="9521" max="9521" width="10.28515625" bestFit="1" customWidth="1"/>
    <col min="9522" max="9523" width="9.28515625" bestFit="1" customWidth="1"/>
    <col min="9525" max="9525" width="10.28515625" bestFit="1" customWidth="1"/>
    <col min="9526" max="9527" width="9.28515625" bestFit="1" customWidth="1"/>
    <col min="9529" max="9529" width="10.28515625" bestFit="1" customWidth="1"/>
    <col min="9530" max="9531" width="9.28515625" bestFit="1" customWidth="1"/>
    <col min="9533" max="9533" width="10.28515625" bestFit="1" customWidth="1"/>
    <col min="9534" max="9535" width="9.28515625" bestFit="1" customWidth="1"/>
    <col min="9537" max="9537" width="10.28515625" bestFit="1" customWidth="1"/>
    <col min="9538" max="9539" width="9.28515625" bestFit="1" customWidth="1"/>
    <col min="9541" max="9541" width="10.28515625" bestFit="1" customWidth="1"/>
    <col min="9542" max="9543" width="9.28515625" bestFit="1" customWidth="1"/>
    <col min="9545" max="9545" width="10.28515625" bestFit="1" customWidth="1"/>
    <col min="9546" max="9547" width="9.28515625" bestFit="1" customWidth="1"/>
    <col min="9549" max="9549" width="10.28515625" bestFit="1" customWidth="1"/>
    <col min="9550" max="9551" width="9.28515625" bestFit="1" customWidth="1"/>
    <col min="9553" max="9553" width="10.28515625" bestFit="1" customWidth="1"/>
    <col min="9554" max="9555" width="9.28515625" bestFit="1" customWidth="1"/>
    <col min="9557" max="9557" width="10.28515625" bestFit="1" customWidth="1"/>
    <col min="9558" max="9559" width="9.28515625" bestFit="1" customWidth="1"/>
    <col min="9561" max="9561" width="10.28515625" bestFit="1" customWidth="1"/>
    <col min="9562" max="9563" width="9.28515625" bestFit="1" customWidth="1"/>
    <col min="9565" max="9565" width="10.28515625" bestFit="1" customWidth="1"/>
    <col min="9566" max="9567" width="9.28515625" bestFit="1" customWidth="1"/>
    <col min="9569" max="9569" width="10.28515625" bestFit="1" customWidth="1"/>
    <col min="9570" max="9571" width="9.28515625" bestFit="1" customWidth="1"/>
    <col min="9573" max="9573" width="10.28515625" bestFit="1" customWidth="1"/>
    <col min="9574" max="9575" width="9.28515625" bestFit="1" customWidth="1"/>
    <col min="9577" max="9577" width="10.28515625" bestFit="1" customWidth="1"/>
    <col min="9578" max="9579" width="9.28515625" bestFit="1" customWidth="1"/>
    <col min="9581" max="9581" width="10.28515625" bestFit="1" customWidth="1"/>
    <col min="9582" max="9583" width="9.28515625" bestFit="1" customWidth="1"/>
    <col min="9585" max="9585" width="10.28515625" bestFit="1" customWidth="1"/>
    <col min="9586" max="9587" width="9.28515625" bestFit="1" customWidth="1"/>
    <col min="9589" max="9589" width="10.28515625" bestFit="1" customWidth="1"/>
    <col min="9590" max="9591" width="9.28515625" bestFit="1" customWidth="1"/>
    <col min="9593" max="9593" width="10.28515625" bestFit="1" customWidth="1"/>
    <col min="9594" max="9595" width="9.28515625" bestFit="1" customWidth="1"/>
    <col min="9597" max="9597" width="10.28515625" bestFit="1" customWidth="1"/>
    <col min="9598" max="9599" width="9.28515625" bestFit="1" customWidth="1"/>
    <col min="9601" max="9601" width="10.28515625" bestFit="1" customWidth="1"/>
    <col min="9602" max="9603" width="9.28515625" bestFit="1" customWidth="1"/>
    <col min="9605" max="9605" width="10.28515625" bestFit="1" customWidth="1"/>
    <col min="9606" max="9607" width="9.28515625" bestFit="1" customWidth="1"/>
    <col min="9609" max="9609" width="10.28515625" bestFit="1" customWidth="1"/>
    <col min="9610" max="9611" width="9.28515625" bestFit="1" customWidth="1"/>
    <col min="9613" max="9613" width="10.28515625" bestFit="1" customWidth="1"/>
    <col min="9614" max="9615" width="9.28515625" bestFit="1" customWidth="1"/>
    <col min="9617" max="9617" width="10.28515625" bestFit="1" customWidth="1"/>
    <col min="9618" max="9619" width="9.28515625" bestFit="1" customWidth="1"/>
    <col min="9621" max="9621" width="10.28515625" bestFit="1" customWidth="1"/>
    <col min="9622" max="9623" width="9.28515625" bestFit="1" customWidth="1"/>
    <col min="9625" max="9625" width="10.28515625" bestFit="1" customWidth="1"/>
    <col min="9626" max="9627" width="9.28515625" bestFit="1" customWidth="1"/>
    <col min="9629" max="9629" width="10.28515625" bestFit="1" customWidth="1"/>
    <col min="9630" max="9631" width="9.28515625" bestFit="1" customWidth="1"/>
    <col min="9633" max="9633" width="10.28515625" bestFit="1" customWidth="1"/>
    <col min="9634" max="9635" width="9.28515625" bestFit="1" customWidth="1"/>
    <col min="9637" max="9637" width="10.28515625" bestFit="1" customWidth="1"/>
    <col min="9638" max="9639" width="9.28515625" bestFit="1" customWidth="1"/>
    <col min="9641" max="9641" width="10.28515625" bestFit="1" customWidth="1"/>
    <col min="9642" max="9643" width="9.28515625" bestFit="1" customWidth="1"/>
    <col min="9645" max="9645" width="10.28515625" bestFit="1" customWidth="1"/>
    <col min="9646" max="9647" width="9.28515625" bestFit="1" customWidth="1"/>
    <col min="9649" max="9649" width="10.28515625" bestFit="1" customWidth="1"/>
    <col min="9650" max="9651" width="9.28515625" bestFit="1" customWidth="1"/>
    <col min="9653" max="9653" width="10.28515625" bestFit="1" customWidth="1"/>
    <col min="9654" max="9655" width="9.28515625" bestFit="1" customWidth="1"/>
    <col min="9657" max="9657" width="10.28515625" bestFit="1" customWidth="1"/>
    <col min="9658" max="9659" width="9.28515625" bestFit="1" customWidth="1"/>
    <col min="9661" max="9661" width="10.28515625" bestFit="1" customWidth="1"/>
    <col min="9662" max="9663" width="9.28515625" bestFit="1" customWidth="1"/>
    <col min="9665" max="9665" width="10.28515625" bestFit="1" customWidth="1"/>
    <col min="9666" max="9667" width="9.28515625" bestFit="1" customWidth="1"/>
    <col min="9669" max="9669" width="10.28515625" bestFit="1" customWidth="1"/>
    <col min="9670" max="9671" width="9.28515625" bestFit="1" customWidth="1"/>
    <col min="9673" max="9673" width="10.28515625" bestFit="1" customWidth="1"/>
    <col min="9674" max="9675" width="9.28515625" bestFit="1" customWidth="1"/>
    <col min="9677" max="9677" width="10.28515625" bestFit="1" customWidth="1"/>
    <col min="9678" max="9679" width="9.28515625" bestFit="1" customWidth="1"/>
    <col min="9681" max="9681" width="10.28515625" bestFit="1" customWidth="1"/>
    <col min="9682" max="9683" width="9.28515625" bestFit="1" customWidth="1"/>
    <col min="9685" max="9685" width="10.28515625" bestFit="1" customWidth="1"/>
    <col min="9686" max="9687" width="9.28515625" bestFit="1" customWidth="1"/>
    <col min="9689" max="9689" width="10.28515625" bestFit="1" customWidth="1"/>
    <col min="9690" max="9691" width="9.28515625" bestFit="1" customWidth="1"/>
    <col min="9693" max="9693" width="10.28515625" bestFit="1" customWidth="1"/>
    <col min="9694" max="9695" width="9.28515625" bestFit="1" customWidth="1"/>
    <col min="9697" max="9697" width="10.28515625" bestFit="1" customWidth="1"/>
    <col min="9698" max="9699" width="9.28515625" bestFit="1" customWidth="1"/>
    <col min="9701" max="9701" width="10.28515625" bestFit="1" customWidth="1"/>
    <col min="9702" max="9703" width="9.28515625" bestFit="1" customWidth="1"/>
    <col min="9705" max="9705" width="10.28515625" bestFit="1" customWidth="1"/>
    <col min="9706" max="9707" width="9.28515625" bestFit="1" customWidth="1"/>
    <col min="9709" max="9709" width="10.28515625" bestFit="1" customWidth="1"/>
    <col min="9710" max="9711" width="9.28515625" bestFit="1" customWidth="1"/>
    <col min="9713" max="9713" width="10.28515625" bestFit="1" customWidth="1"/>
    <col min="9714" max="9715" width="9.28515625" bestFit="1" customWidth="1"/>
    <col min="9717" max="9717" width="10.28515625" bestFit="1" customWidth="1"/>
    <col min="9718" max="9719" width="9.28515625" bestFit="1" customWidth="1"/>
    <col min="9721" max="9721" width="10.28515625" bestFit="1" customWidth="1"/>
    <col min="9722" max="9723" width="9.28515625" bestFit="1" customWidth="1"/>
    <col min="9725" max="9725" width="10.28515625" bestFit="1" customWidth="1"/>
    <col min="9726" max="9727" width="9.28515625" bestFit="1" customWidth="1"/>
    <col min="9729" max="9729" width="10.28515625" bestFit="1" customWidth="1"/>
    <col min="9730" max="9731" width="9.28515625" bestFit="1" customWidth="1"/>
    <col min="9733" max="9733" width="10.28515625" bestFit="1" customWidth="1"/>
    <col min="9734" max="9735" width="9.28515625" bestFit="1" customWidth="1"/>
    <col min="9737" max="9737" width="10.28515625" bestFit="1" customWidth="1"/>
    <col min="9738" max="9739" width="9.28515625" bestFit="1" customWidth="1"/>
    <col min="9741" max="9741" width="10.28515625" bestFit="1" customWidth="1"/>
    <col min="9742" max="9743" width="9.28515625" bestFit="1" customWidth="1"/>
    <col min="9745" max="9745" width="10.28515625" bestFit="1" customWidth="1"/>
    <col min="9746" max="9747" width="9.28515625" bestFit="1" customWidth="1"/>
    <col min="9749" max="9749" width="10.28515625" bestFit="1" customWidth="1"/>
    <col min="9750" max="9751" width="9.28515625" bestFit="1" customWidth="1"/>
    <col min="9753" max="9753" width="10.28515625" bestFit="1" customWidth="1"/>
    <col min="9754" max="9755" width="9.28515625" bestFit="1" customWidth="1"/>
    <col min="9757" max="9757" width="10.28515625" bestFit="1" customWidth="1"/>
    <col min="9758" max="9759" width="9.28515625" bestFit="1" customWidth="1"/>
    <col min="9761" max="9761" width="10.28515625" bestFit="1" customWidth="1"/>
    <col min="9762" max="9763" width="9.28515625" bestFit="1" customWidth="1"/>
    <col min="9765" max="9765" width="10.28515625" bestFit="1" customWidth="1"/>
    <col min="9766" max="9767" width="9.28515625" bestFit="1" customWidth="1"/>
    <col min="9769" max="9769" width="10.28515625" bestFit="1" customWidth="1"/>
    <col min="9770" max="9771" width="9.28515625" bestFit="1" customWidth="1"/>
    <col min="9773" max="9773" width="10.28515625" bestFit="1" customWidth="1"/>
    <col min="9774" max="9775" width="9.28515625" bestFit="1" customWidth="1"/>
    <col min="9777" max="9777" width="10.28515625" bestFit="1" customWidth="1"/>
    <col min="9778" max="9779" width="9.28515625" bestFit="1" customWidth="1"/>
    <col min="9781" max="9781" width="10.28515625" bestFit="1" customWidth="1"/>
    <col min="9782" max="9783" width="9.28515625" bestFit="1" customWidth="1"/>
    <col min="9785" max="9785" width="10.28515625" bestFit="1" customWidth="1"/>
    <col min="9786" max="9787" width="9.28515625" bestFit="1" customWidth="1"/>
    <col min="9789" max="9789" width="10.28515625" bestFit="1" customWidth="1"/>
    <col min="9790" max="9791" width="9.28515625" bestFit="1" customWidth="1"/>
    <col min="9793" max="9793" width="10.28515625" bestFit="1" customWidth="1"/>
    <col min="9794" max="9795" width="9.28515625" bestFit="1" customWidth="1"/>
    <col min="9797" max="9797" width="10.28515625" bestFit="1" customWidth="1"/>
    <col min="9798" max="9799" width="9.28515625" bestFit="1" customWidth="1"/>
    <col min="9801" max="9801" width="10.28515625" bestFit="1" customWidth="1"/>
    <col min="9802" max="9803" width="9.28515625" bestFit="1" customWidth="1"/>
    <col min="9805" max="9805" width="10.28515625" bestFit="1" customWidth="1"/>
    <col min="9806" max="9807" width="9.28515625" bestFit="1" customWidth="1"/>
    <col min="9809" max="9809" width="10.28515625" bestFit="1" customWidth="1"/>
    <col min="9810" max="9811" width="9.28515625" bestFit="1" customWidth="1"/>
    <col min="9813" max="9813" width="10.28515625" bestFit="1" customWidth="1"/>
    <col min="9814" max="9815" width="9.28515625" bestFit="1" customWidth="1"/>
    <col min="9817" max="9817" width="10.28515625" bestFit="1" customWidth="1"/>
    <col min="9818" max="9819" width="9.28515625" bestFit="1" customWidth="1"/>
    <col min="9821" max="9821" width="10.28515625" bestFit="1" customWidth="1"/>
    <col min="9822" max="9823" width="9.28515625" bestFit="1" customWidth="1"/>
    <col min="9825" max="9825" width="10.28515625" bestFit="1" customWidth="1"/>
    <col min="9826" max="9827" width="9.28515625" bestFit="1" customWidth="1"/>
    <col min="9829" max="9829" width="10.28515625" bestFit="1" customWidth="1"/>
    <col min="9830" max="9831" width="9.28515625" bestFit="1" customWidth="1"/>
    <col min="9833" max="9833" width="10.28515625" bestFit="1" customWidth="1"/>
    <col min="9834" max="9835" width="9.28515625" bestFit="1" customWidth="1"/>
    <col min="9837" max="9837" width="10.28515625" bestFit="1" customWidth="1"/>
    <col min="9838" max="9839" width="9.28515625" bestFit="1" customWidth="1"/>
    <col min="9841" max="9841" width="10.28515625" bestFit="1" customWidth="1"/>
    <col min="9842" max="9843" width="9.28515625" bestFit="1" customWidth="1"/>
    <col min="9845" max="9845" width="10.28515625" bestFit="1" customWidth="1"/>
    <col min="9846" max="9847" width="9.28515625" bestFit="1" customWidth="1"/>
    <col min="9849" max="9849" width="10.28515625" bestFit="1" customWidth="1"/>
    <col min="9850" max="9851" width="9.28515625" bestFit="1" customWidth="1"/>
    <col min="9853" max="9853" width="10.28515625" bestFit="1" customWidth="1"/>
    <col min="9854" max="9855" width="9.28515625" bestFit="1" customWidth="1"/>
    <col min="9857" max="9857" width="10.28515625" bestFit="1" customWidth="1"/>
    <col min="9858" max="9859" width="9.28515625" bestFit="1" customWidth="1"/>
    <col min="9861" max="9861" width="10.28515625" bestFit="1" customWidth="1"/>
    <col min="9862" max="9863" width="9.28515625" bestFit="1" customWidth="1"/>
    <col min="9865" max="9865" width="10.28515625" bestFit="1" customWidth="1"/>
    <col min="9866" max="9867" width="9.28515625" bestFit="1" customWidth="1"/>
    <col min="9869" max="9869" width="10.28515625" bestFit="1" customWidth="1"/>
    <col min="9870" max="9871" width="9.28515625" bestFit="1" customWidth="1"/>
    <col min="9873" max="9873" width="10.28515625" bestFit="1" customWidth="1"/>
    <col min="9874" max="9875" width="9.28515625" bestFit="1" customWidth="1"/>
    <col min="9877" max="9877" width="10.28515625" bestFit="1" customWidth="1"/>
    <col min="9878" max="9879" width="9.28515625" bestFit="1" customWidth="1"/>
    <col min="9881" max="9881" width="10.28515625" bestFit="1" customWidth="1"/>
    <col min="9882" max="9883" width="9.28515625" bestFit="1" customWidth="1"/>
    <col min="9885" max="9885" width="10.28515625" bestFit="1" customWidth="1"/>
    <col min="9886" max="9887" width="9.28515625" bestFit="1" customWidth="1"/>
    <col min="9889" max="9889" width="10.28515625" bestFit="1" customWidth="1"/>
    <col min="9890" max="9891" width="9.28515625" bestFit="1" customWidth="1"/>
    <col min="9893" max="9893" width="10.28515625" bestFit="1" customWidth="1"/>
    <col min="9894" max="9895" width="9.28515625" bestFit="1" customWidth="1"/>
    <col min="9897" max="9897" width="10.28515625" bestFit="1" customWidth="1"/>
    <col min="9898" max="9899" width="9.28515625" bestFit="1" customWidth="1"/>
    <col min="9901" max="9901" width="10.28515625" bestFit="1" customWidth="1"/>
    <col min="9902" max="9903" width="9.28515625" bestFit="1" customWidth="1"/>
    <col min="9905" max="9905" width="10.28515625" bestFit="1" customWidth="1"/>
    <col min="9906" max="9907" width="9.28515625" bestFit="1" customWidth="1"/>
    <col min="9909" max="9909" width="10.28515625" bestFit="1" customWidth="1"/>
    <col min="9910" max="9911" width="9.28515625" bestFit="1" customWidth="1"/>
    <col min="9913" max="9913" width="10.28515625" bestFit="1" customWidth="1"/>
    <col min="9914" max="9915" width="9.28515625" bestFit="1" customWidth="1"/>
    <col min="9917" max="9917" width="10.28515625" bestFit="1" customWidth="1"/>
    <col min="9918" max="9919" width="9.28515625" bestFit="1" customWidth="1"/>
    <col min="9921" max="9921" width="10.28515625" bestFit="1" customWidth="1"/>
    <col min="9922" max="9923" width="9.28515625" bestFit="1" customWidth="1"/>
    <col min="9925" max="9925" width="10.28515625" bestFit="1" customWidth="1"/>
    <col min="9926" max="9927" width="9.28515625" bestFit="1" customWidth="1"/>
    <col min="9929" max="9929" width="10.28515625" bestFit="1" customWidth="1"/>
    <col min="9930" max="9931" width="9.28515625" bestFit="1" customWidth="1"/>
    <col min="9933" max="9933" width="10.28515625" bestFit="1" customWidth="1"/>
    <col min="9934" max="9935" width="9.28515625" bestFit="1" customWidth="1"/>
    <col min="9937" max="9937" width="10.28515625" bestFit="1" customWidth="1"/>
    <col min="9938" max="9939" width="9.28515625" bestFit="1" customWidth="1"/>
    <col min="9941" max="9941" width="10.28515625" bestFit="1" customWidth="1"/>
    <col min="9942" max="9943" width="9.28515625" bestFit="1" customWidth="1"/>
    <col min="9945" max="9945" width="10.28515625" bestFit="1" customWidth="1"/>
    <col min="9946" max="9947" width="9.28515625" bestFit="1" customWidth="1"/>
    <col min="9949" max="9949" width="10.28515625" bestFit="1" customWidth="1"/>
    <col min="9950" max="9951" width="9.28515625" bestFit="1" customWidth="1"/>
    <col min="9953" max="9953" width="10.28515625" bestFit="1" customWidth="1"/>
    <col min="9954" max="9955" width="9.28515625" bestFit="1" customWidth="1"/>
    <col min="9957" max="9957" width="10.28515625" bestFit="1" customWidth="1"/>
    <col min="9958" max="9959" width="9.28515625" bestFit="1" customWidth="1"/>
    <col min="9961" max="9961" width="10.28515625" bestFit="1" customWidth="1"/>
    <col min="9962" max="9963" width="9.28515625" bestFit="1" customWidth="1"/>
    <col min="9965" max="9965" width="10.28515625" bestFit="1" customWidth="1"/>
    <col min="9966" max="9967" width="9.28515625" bestFit="1" customWidth="1"/>
    <col min="9969" max="9969" width="10.28515625" bestFit="1" customWidth="1"/>
    <col min="9970" max="9971" width="9.28515625" bestFit="1" customWidth="1"/>
    <col min="9973" max="9973" width="10.28515625" bestFit="1" customWidth="1"/>
    <col min="9974" max="9975" width="9.28515625" bestFit="1" customWidth="1"/>
    <col min="9977" max="9977" width="10.28515625" bestFit="1" customWidth="1"/>
    <col min="9978" max="9979" width="9.28515625" bestFit="1" customWidth="1"/>
    <col min="9981" max="9981" width="10.28515625" bestFit="1" customWidth="1"/>
    <col min="9982" max="9983" width="9.28515625" bestFit="1" customWidth="1"/>
    <col min="9985" max="9985" width="10.28515625" bestFit="1" customWidth="1"/>
    <col min="9986" max="9987" width="9.28515625" bestFit="1" customWidth="1"/>
    <col min="9989" max="9989" width="10.28515625" bestFit="1" customWidth="1"/>
    <col min="9990" max="9991" width="9.28515625" bestFit="1" customWidth="1"/>
    <col min="9993" max="9993" width="10.28515625" bestFit="1" customWidth="1"/>
    <col min="9994" max="9995" width="9.28515625" bestFit="1" customWidth="1"/>
    <col min="9997" max="9997" width="10.28515625" bestFit="1" customWidth="1"/>
    <col min="9998" max="9999" width="9.28515625" bestFit="1" customWidth="1"/>
    <col min="10001" max="10001" width="10.28515625" bestFit="1" customWidth="1"/>
    <col min="10002" max="10003" width="9.28515625" bestFit="1" customWidth="1"/>
    <col min="10005" max="10005" width="10.28515625" bestFit="1" customWidth="1"/>
    <col min="10006" max="10007" width="9.28515625" bestFit="1" customWidth="1"/>
    <col min="10009" max="10009" width="10.28515625" bestFit="1" customWidth="1"/>
    <col min="10010" max="10011" width="9.28515625" bestFit="1" customWidth="1"/>
    <col min="10013" max="10013" width="10.28515625" bestFit="1" customWidth="1"/>
    <col min="10014" max="10015" width="9.28515625" bestFit="1" customWidth="1"/>
    <col min="10017" max="10017" width="10.28515625" bestFit="1" customWidth="1"/>
    <col min="10018" max="10019" width="9.28515625" bestFit="1" customWidth="1"/>
    <col min="10021" max="10021" width="10.28515625" bestFit="1" customWidth="1"/>
    <col min="10022" max="10023" width="9.28515625" bestFit="1" customWidth="1"/>
    <col min="10025" max="10025" width="10.28515625" bestFit="1" customWidth="1"/>
    <col min="10026" max="10027" width="9.28515625" bestFit="1" customWidth="1"/>
    <col min="10029" max="10029" width="10.28515625" bestFit="1" customWidth="1"/>
    <col min="10030" max="10031" width="9.28515625" bestFit="1" customWidth="1"/>
    <col min="10033" max="10033" width="10.28515625" bestFit="1" customWidth="1"/>
    <col min="10034" max="10035" width="9.28515625" bestFit="1" customWidth="1"/>
    <col min="10037" max="10037" width="10.28515625" bestFit="1" customWidth="1"/>
    <col min="10038" max="10039" width="9.28515625" bestFit="1" customWidth="1"/>
    <col min="10041" max="10041" width="10.28515625" bestFit="1" customWidth="1"/>
    <col min="10042" max="10043" width="9.28515625" bestFit="1" customWidth="1"/>
    <col min="10045" max="10045" width="10.28515625" bestFit="1" customWidth="1"/>
    <col min="10046" max="10047" width="9.28515625" bestFit="1" customWidth="1"/>
    <col min="10049" max="10049" width="10.28515625" bestFit="1" customWidth="1"/>
    <col min="10050" max="10051" width="9.28515625" bestFit="1" customWidth="1"/>
    <col min="10053" max="10053" width="10.28515625" bestFit="1" customWidth="1"/>
    <col min="10054" max="10055" width="9.28515625" bestFit="1" customWidth="1"/>
    <col min="10057" max="10057" width="10.28515625" bestFit="1" customWidth="1"/>
    <col min="10058" max="10059" width="9.28515625" bestFit="1" customWidth="1"/>
    <col min="10061" max="10061" width="10.28515625" bestFit="1" customWidth="1"/>
    <col min="10062" max="10063" width="9.28515625" bestFit="1" customWidth="1"/>
    <col min="10065" max="10065" width="10.28515625" bestFit="1" customWidth="1"/>
    <col min="10066" max="10067" width="9.28515625" bestFit="1" customWidth="1"/>
    <col min="10069" max="10069" width="10.28515625" bestFit="1" customWidth="1"/>
    <col min="10070" max="10071" width="9.28515625" bestFit="1" customWidth="1"/>
    <col min="10073" max="10073" width="10.28515625" bestFit="1" customWidth="1"/>
    <col min="10074" max="10075" width="9.28515625" bestFit="1" customWidth="1"/>
    <col min="10077" max="10077" width="10.28515625" bestFit="1" customWidth="1"/>
    <col min="10078" max="10079" width="9.28515625" bestFit="1" customWidth="1"/>
    <col min="10081" max="10081" width="10.28515625" bestFit="1" customWidth="1"/>
    <col min="10082" max="10083" width="9.28515625" bestFit="1" customWidth="1"/>
    <col min="10085" max="10085" width="10.28515625" bestFit="1" customWidth="1"/>
    <col min="10086" max="10087" width="9.28515625" bestFit="1" customWidth="1"/>
    <col min="10089" max="10089" width="10.28515625" bestFit="1" customWidth="1"/>
    <col min="10090" max="10091" width="9.28515625" bestFit="1" customWidth="1"/>
    <col min="10093" max="10093" width="10.28515625" bestFit="1" customWidth="1"/>
    <col min="10094" max="10095" width="9.28515625" bestFit="1" customWidth="1"/>
    <col min="10097" max="10097" width="10.28515625" bestFit="1" customWidth="1"/>
    <col min="10098" max="10099" width="9.28515625" bestFit="1" customWidth="1"/>
    <col min="10101" max="10101" width="10.28515625" bestFit="1" customWidth="1"/>
    <col min="10102" max="10103" width="9.28515625" bestFit="1" customWidth="1"/>
    <col min="10105" max="10105" width="10.28515625" bestFit="1" customWidth="1"/>
    <col min="10106" max="10107" width="9.28515625" bestFit="1" customWidth="1"/>
    <col min="10109" max="10109" width="10.28515625" bestFit="1" customWidth="1"/>
    <col min="10110" max="10111" width="9.28515625" bestFit="1" customWidth="1"/>
    <col min="10113" max="10113" width="10.28515625" bestFit="1" customWidth="1"/>
    <col min="10114" max="10115" width="9.28515625" bestFit="1" customWidth="1"/>
    <col min="10117" max="10117" width="10.28515625" bestFit="1" customWidth="1"/>
    <col min="10118" max="10119" width="9.28515625" bestFit="1" customWidth="1"/>
    <col min="10121" max="10121" width="10.28515625" bestFit="1" customWidth="1"/>
    <col min="10122" max="10123" width="9.28515625" bestFit="1" customWidth="1"/>
    <col min="10125" max="10125" width="10.28515625" bestFit="1" customWidth="1"/>
    <col min="10126" max="10127" width="9.28515625" bestFit="1" customWidth="1"/>
    <col min="10129" max="10129" width="10.28515625" bestFit="1" customWidth="1"/>
    <col min="10130" max="10131" width="9.28515625" bestFit="1" customWidth="1"/>
    <col min="10133" max="10133" width="10.28515625" bestFit="1" customWidth="1"/>
    <col min="10134" max="10135" width="9.28515625" bestFit="1" customWidth="1"/>
    <col min="10137" max="10137" width="10.28515625" bestFit="1" customWidth="1"/>
    <col min="10138" max="10139" width="9.28515625" bestFit="1" customWidth="1"/>
    <col min="10141" max="10141" width="10.28515625" bestFit="1" customWidth="1"/>
    <col min="10142" max="10143" width="9.28515625" bestFit="1" customWidth="1"/>
    <col min="10145" max="10145" width="10.28515625" bestFit="1" customWidth="1"/>
    <col min="10146" max="10147" width="9.28515625" bestFit="1" customWidth="1"/>
    <col min="10149" max="10149" width="10.28515625" bestFit="1" customWidth="1"/>
    <col min="10150" max="10151" width="9.28515625" bestFit="1" customWidth="1"/>
    <col min="10153" max="10153" width="10.28515625" bestFit="1" customWidth="1"/>
    <col min="10154" max="10155" width="9.28515625" bestFit="1" customWidth="1"/>
    <col min="10157" max="10157" width="10.28515625" bestFit="1" customWidth="1"/>
    <col min="10158" max="10159" width="9.28515625" bestFit="1" customWidth="1"/>
    <col min="10161" max="10161" width="10.28515625" bestFit="1" customWidth="1"/>
    <col min="10162" max="10163" width="9.28515625" bestFit="1" customWidth="1"/>
    <col min="10165" max="10165" width="10.28515625" bestFit="1" customWidth="1"/>
    <col min="10166" max="10167" width="9.28515625" bestFit="1" customWidth="1"/>
    <col min="10169" max="10169" width="10.28515625" bestFit="1" customWidth="1"/>
    <col min="10170" max="10171" width="9.28515625" bestFit="1" customWidth="1"/>
    <col min="10173" max="10173" width="10.28515625" bestFit="1" customWidth="1"/>
    <col min="10174" max="10175" width="9.28515625" bestFit="1" customWidth="1"/>
    <col min="10177" max="10177" width="10.28515625" bestFit="1" customWidth="1"/>
    <col min="10178" max="10179" width="9.28515625" bestFit="1" customWidth="1"/>
    <col min="10181" max="10181" width="10.28515625" bestFit="1" customWidth="1"/>
    <col min="10182" max="10183" width="9.28515625" bestFit="1" customWidth="1"/>
    <col min="10185" max="10185" width="10.28515625" bestFit="1" customWidth="1"/>
    <col min="10186" max="10187" width="9.28515625" bestFit="1" customWidth="1"/>
    <col min="10189" max="10189" width="10.28515625" bestFit="1" customWidth="1"/>
    <col min="10190" max="10191" width="9.28515625" bestFit="1" customWidth="1"/>
    <col min="10193" max="10193" width="10.28515625" bestFit="1" customWidth="1"/>
    <col min="10194" max="10195" width="9.28515625" bestFit="1" customWidth="1"/>
    <col min="10197" max="10197" width="10.28515625" bestFit="1" customWidth="1"/>
    <col min="10198" max="10199" width="9.28515625" bestFit="1" customWidth="1"/>
    <col min="10201" max="10201" width="10.28515625" bestFit="1" customWidth="1"/>
    <col min="10202" max="10203" width="9.28515625" bestFit="1" customWidth="1"/>
    <col min="10205" max="10205" width="10.28515625" bestFit="1" customWidth="1"/>
    <col min="10206" max="10207" width="9.28515625" bestFit="1" customWidth="1"/>
    <col min="10209" max="10209" width="10.28515625" bestFit="1" customWidth="1"/>
    <col min="10210" max="10211" width="9.28515625" bestFit="1" customWidth="1"/>
    <col min="10213" max="10213" width="10.28515625" bestFit="1" customWidth="1"/>
    <col min="10214" max="10215" width="9.28515625" bestFit="1" customWidth="1"/>
    <col min="10217" max="10217" width="10.28515625" bestFit="1" customWidth="1"/>
    <col min="10218" max="10219" width="9.28515625" bestFit="1" customWidth="1"/>
    <col min="10221" max="10221" width="10.28515625" bestFit="1" customWidth="1"/>
    <col min="10222" max="10223" width="9.28515625" bestFit="1" customWidth="1"/>
    <col min="10225" max="10225" width="10.28515625" bestFit="1" customWidth="1"/>
    <col min="10226" max="10227" width="9.28515625" bestFit="1" customWidth="1"/>
    <col min="10229" max="10229" width="10.28515625" bestFit="1" customWidth="1"/>
    <col min="10230" max="10231" width="9.28515625" bestFit="1" customWidth="1"/>
    <col min="10233" max="10233" width="10.28515625" bestFit="1" customWidth="1"/>
    <col min="10234" max="10235" width="9.28515625" bestFit="1" customWidth="1"/>
    <col min="10237" max="10237" width="10.28515625" bestFit="1" customWidth="1"/>
    <col min="10238" max="10239" width="9.28515625" bestFit="1" customWidth="1"/>
    <col min="10241" max="10241" width="10.28515625" bestFit="1" customWidth="1"/>
    <col min="10242" max="10243" width="9.28515625" bestFit="1" customWidth="1"/>
    <col min="10245" max="10245" width="10.28515625" bestFit="1" customWidth="1"/>
    <col min="10246" max="10247" width="9.28515625" bestFit="1" customWidth="1"/>
    <col min="10249" max="10249" width="10.28515625" bestFit="1" customWidth="1"/>
    <col min="10250" max="10251" width="9.28515625" bestFit="1" customWidth="1"/>
    <col min="10253" max="10253" width="10.28515625" bestFit="1" customWidth="1"/>
    <col min="10254" max="10255" width="9.28515625" bestFit="1" customWidth="1"/>
    <col min="10257" max="10257" width="10.28515625" bestFit="1" customWidth="1"/>
    <col min="10258" max="10259" width="9.28515625" bestFit="1" customWidth="1"/>
    <col min="10261" max="10261" width="10.28515625" bestFit="1" customWidth="1"/>
    <col min="10262" max="10263" width="9.28515625" bestFit="1" customWidth="1"/>
    <col min="10265" max="10265" width="10.28515625" bestFit="1" customWidth="1"/>
    <col min="10266" max="10267" width="9.28515625" bestFit="1" customWidth="1"/>
    <col min="10269" max="10269" width="10.28515625" bestFit="1" customWidth="1"/>
    <col min="10270" max="10271" width="9.28515625" bestFit="1" customWidth="1"/>
    <col min="10273" max="10273" width="10.28515625" bestFit="1" customWidth="1"/>
    <col min="10274" max="10275" width="9.28515625" bestFit="1" customWidth="1"/>
    <col min="10277" max="10277" width="10.28515625" bestFit="1" customWidth="1"/>
    <col min="10278" max="10279" width="9.28515625" bestFit="1" customWidth="1"/>
    <col min="10281" max="10281" width="10.28515625" bestFit="1" customWidth="1"/>
    <col min="10282" max="10283" width="9.28515625" bestFit="1" customWidth="1"/>
    <col min="10285" max="10285" width="10.28515625" bestFit="1" customWidth="1"/>
    <col min="10286" max="10287" width="9.28515625" bestFit="1" customWidth="1"/>
    <col min="10289" max="10289" width="10.28515625" bestFit="1" customWidth="1"/>
    <col min="10290" max="10291" width="9.28515625" bestFit="1" customWidth="1"/>
    <col min="10293" max="10293" width="10.28515625" bestFit="1" customWidth="1"/>
    <col min="10294" max="10295" width="9.28515625" bestFit="1" customWidth="1"/>
    <col min="10297" max="10297" width="10.28515625" bestFit="1" customWidth="1"/>
    <col min="10298" max="10299" width="9.28515625" bestFit="1" customWidth="1"/>
    <col min="10301" max="10301" width="10.28515625" bestFit="1" customWidth="1"/>
    <col min="10302" max="10303" width="9.28515625" bestFit="1" customWidth="1"/>
    <col min="10305" max="10305" width="10.28515625" bestFit="1" customWidth="1"/>
    <col min="10306" max="10307" width="9.28515625" bestFit="1" customWidth="1"/>
    <col min="10309" max="10309" width="10.28515625" bestFit="1" customWidth="1"/>
    <col min="10310" max="10311" width="9.28515625" bestFit="1" customWidth="1"/>
    <col min="10313" max="10313" width="10.28515625" bestFit="1" customWidth="1"/>
    <col min="10314" max="10315" width="9.28515625" bestFit="1" customWidth="1"/>
    <col min="10317" max="10317" width="10.28515625" bestFit="1" customWidth="1"/>
    <col min="10318" max="10319" width="9.28515625" bestFit="1" customWidth="1"/>
    <col min="10321" max="10321" width="10.28515625" bestFit="1" customWidth="1"/>
    <col min="10322" max="10323" width="9.28515625" bestFit="1" customWidth="1"/>
    <col min="10325" max="10325" width="10.28515625" bestFit="1" customWidth="1"/>
    <col min="10326" max="10327" width="9.28515625" bestFit="1" customWidth="1"/>
    <col min="10329" max="10329" width="10.28515625" bestFit="1" customWidth="1"/>
    <col min="10330" max="10331" width="9.28515625" bestFit="1" customWidth="1"/>
    <col min="10333" max="10333" width="10.28515625" bestFit="1" customWidth="1"/>
    <col min="10334" max="10335" width="9.28515625" bestFit="1" customWidth="1"/>
    <col min="10337" max="10337" width="10.28515625" bestFit="1" customWidth="1"/>
    <col min="10338" max="10339" width="9.28515625" bestFit="1" customWidth="1"/>
    <col min="10341" max="10341" width="10.28515625" bestFit="1" customWidth="1"/>
    <col min="10342" max="10343" width="9.28515625" bestFit="1" customWidth="1"/>
    <col min="10345" max="10345" width="10.28515625" bestFit="1" customWidth="1"/>
    <col min="10346" max="10347" width="9.28515625" bestFit="1" customWidth="1"/>
    <col min="10349" max="10349" width="10.28515625" bestFit="1" customWidth="1"/>
    <col min="10350" max="10351" width="9.28515625" bestFit="1" customWidth="1"/>
    <col min="10353" max="10353" width="10.28515625" bestFit="1" customWidth="1"/>
    <col min="10354" max="10355" width="9.28515625" bestFit="1" customWidth="1"/>
    <col min="10357" max="10357" width="10.28515625" bestFit="1" customWidth="1"/>
    <col min="10358" max="10359" width="9.28515625" bestFit="1" customWidth="1"/>
    <col min="10361" max="10361" width="10.28515625" bestFit="1" customWidth="1"/>
    <col min="10362" max="10363" width="9.28515625" bestFit="1" customWidth="1"/>
    <col min="10365" max="10365" width="10.28515625" bestFit="1" customWidth="1"/>
    <col min="10366" max="10367" width="9.28515625" bestFit="1" customWidth="1"/>
    <col min="10369" max="10369" width="10.28515625" bestFit="1" customWidth="1"/>
    <col min="10370" max="10371" width="9.28515625" bestFit="1" customWidth="1"/>
    <col min="10373" max="10373" width="10.28515625" bestFit="1" customWidth="1"/>
    <col min="10374" max="10375" width="9.28515625" bestFit="1" customWidth="1"/>
    <col min="10377" max="10377" width="10.28515625" bestFit="1" customWidth="1"/>
    <col min="10378" max="10379" width="9.28515625" bestFit="1" customWidth="1"/>
    <col min="10381" max="10381" width="10.28515625" bestFit="1" customWidth="1"/>
    <col min="10382" max="10383" width="9.28515625" bestFit="1" customWidth="1"/>
    <col min="10385" max="10385" width="10.28515625" bestFit="1" customWidth="1"/>
    <col min="10386" max="10387" width="9.28515625" bestFit="1" customWidth="1"/>
    <col min="10389" max="10389" width="10.28515625" bestFit="1" customWidth="1"/>
    <col min="10390" max="10391" width="9.28515625" bestFit="1" customWidth="1"/>
    <col min="10393" max="10393" width="10.28515625" bestFit="1" customWidth="1"/>
    <col min="10394" max="10395" width="9.28515625" bestFit="1" customWidth="1"/>
    <col min="10397" max="10397" width="10.28515625" bestFit="1" customWidth="1"/>
    <col min="10398" max="10399" width="9.28515625" bestFit="1" customWidth="1"/>
    <col min="10401" max="10401" width="10.28515625" bestFit="1" customWidth="1"/>
    <col min="10402" max="10403" width="9.28515625" bestFit="1" customWidth="1"/>
    <col min="10405" max="10405" width="10.28515625" bestFit="1" customWidth="1"/>
    <col min="10406" max="10407" width="9.28515625" bestFit="1" customWidth="1"/>
    <col min="10409" max="10409" width="10.28515625" bestFit="1" customWidth="1"/>
    <col min="10410" max="10411" width="9.28515625" bestFit="1" customWidth="1"/>
    <col min="10413" max="10413" width="10.28515625" bestFit="1" customWidth="1"/>
    <col min="10414" max="10415" width="9.28515625" bestFit="1" customWidth="1"/>
    <col min="10417" max="10417" width="10.28515625" bestFit="1" customWidth="1"/>
    <col min="10418" max="10419" width="9.28515625" bestFit="1" customWidth="1"/>
    <col min="10421" max="10421" width="10.28515625" bestFit="1" customWidth="1"/>
    <col min="10422" max="10423" width="9.28515625" bestFit="1" customWidth="1"/>
    <col min="10425" max="10425" width="10.28515625" bestFit="1" customWidth="1"/>
    <col min="10426" max="10427" width="9.28515625" bestFit="1" customWidth="1"/>
    <col min="10429" max="10429" width="10.28515625" bestFit="1" customWidth="1"/>
    <col min="10430" max="10431" width="9.28515625" bestFit="1" customWidth="1"/>
    <col min="10433" max="10433" width="10.28515625" bestFit="1" customWidth="1"/>
    <col min="10434" max="10435" width="9.28515625" bestFit="1" customWidth="1"/>
    <col min="10437" max="10437" width="10.28515625" bestFit="1" customWidth="1"/>
    <col min="10438" max="10439" width="9.28515625" bestFit="1" customWidth="1"/>
    <col min="10441" max="10441" width="10.28515625" bestFit="1" customWidth="1"/>
    <col min="10442" max="10443" width="9.28515625" bestFit="1" customWidth="1"/>
    <col min="10445" max="10445" width="10.28515625" bestFit="1" customWidth="1"/>
    <col min="10446" max="10447" width="9.28515625" bestFit="1" customWidth="1"/>
    <col min="10449" max="10449" width="10.28515625" bestFit="1" customWidth="1"/>
    <col min="10450" max="10451" width="9.28515625" bestFit="1" customWidth="1"/>
    <col min="10453" max="10453" width="10.28515625" bestFit="1" customWidth="1"/>
    <col min="10454" max="10455" width="9.28515625" bestFit="1" customWidth="1"/>
    <col min="10457" max="10457" width="10.28515625" bestFit="1" customWidth="1"/>
    <col min="10458" max="10459" width="9.28515625" bestFit="1" customWidth="1"/>
    <col min="10461" max="10461" width="10.28515625" bestFit="1" customWidth="1"/>
    <col min="10462" max="10463" width="9.28515625" bestFit="1" customWidth="1"/>
    <col min="10465" max="10465" width="10.28515625" bestFit="1" customWidth="1"/>
    <col min="10466" max="10467" width="9.28515625" bestFit="1" customWidth="1"/>
    <col min="10469" max="10469" width="10.28515625" bestFit="1" customWidth="1"/>
    <col min="10470" max="10471" width="9.28515625" bestFit="1" customWidth="1"/>
    <col min="10473" max="10473" width="10.28515625" bestFit="1" customWidth="1"/>
    <col min="10474" max="10475" width="9.28515625" bestFit="1" customWidth="1"/>
    <col min="10477" max="10477" width="10.28515625" bestFit="1" customWidth="1"/>
    <col min="10478" max="10479" width="9.28515625" bestFit="1" customWidth="1"/>
    <col min="10481" max="10481" width="10.28515625" bestFit="1" customWidth="1"/>
    <col min="10482" max="10483" width="9.28515625" bestFit="1" customWidth="1"/>
    <col min="10485" max="10485" width="10.28515625" bestFit="1" customWidth="1"/>
    <col min="10486" max="10487" width="9.28515625" bestFit="1" customWidth="1"/>
    <col min="10489" max="10489" width="10.28515625" bestFit="1" customWidth="1"/>
    <col min="10490" max="10491" width="9.28515625" bestFit="1" customWidth="1"/>
    <col min="10493" max="10493" width="10.28515625" bestFit="1" customWidth="1"/>
    <col min="10494" max="10495" width="9.28515625" bestFit="1" customWidth="1"/>
    <col min="10497" max="10497" width="10.28515625" bestFit="1" customWidth="1"/>
    <col min="10498" max="10499" width="9.28515625" bestFit="1" customWidth="1"/>
    <col min="10501" max="10501" width="10.28515625" bestFit="1" customWidth="1"/>
    <col min="10502" max="10503" width="9.28515625" bestFit="1" customWidth="1"/>
    <col min="10505" max="10505" width="10.28515625" bestFit="1" customWidth="1"/>
    <col min="10506" max="10507" width="9.28515625" bestFit="1" customWidth="1"/>
    <col min="10509" max="10509" width="10.28515625" bestFit="1" customWidth="1"/>
    <col min="10510" max="10511" width="9.28515625" bestFit="1" customWidth="1"/>
    <col min="10513" max="10513" width="10.28515625" bestFit="1" customWidth="1"/>
    <col min="10514" max="10515" width="9.28515625" bestFit="1" customWidth="1"/>
    <col min="10517" max="10517" width="10.28515625" bestFit="1" customWidth="1"/>
    <col min="10518" max="10519" width="9.28515625" bestFit="1" customWidth="1"/>
    <col min="10521" max="10521" width="10.28515625" bestFit="1" customWidth="1"/>
    <col min="10522" max="10523" width="9.28515625" bestFit="1" customWidth="1"/>
    <col min="10525" max="10525" width="10.28515625" bestFit="1" customWidth="1"/>
    <col min="10526" max="10527" width="9.28515625" bestFit="1" customWidth="1"/>
    <col min="10529" max="10529" width="10.28515625" bestFit="1" customWidth="1"/>
    <col min="10530" max="10531" width="9.28515625" bestFit="1" customWidth="1"/>
    <col min="10533" max="10533" width="10.28515625" bestFit="1" customWidth="1"/>
    <col min="10534" max="10535" width="9.28515625" bestFit="1" customWidth="1"/>
    <col min="10537" max="10537" width="10.28515625" bestFit="1" customWidth="1"/>
    <col min="10538" max="10539" width="9.28515625" bestFit="1" customWidth="1"/>
    <col min="10541" max="10541" width="10.28515625" bestFit="1" customWidth="1"/>
    <col min="10542" max="10543" width="9.28515625" bestFit="1" customWidth="1"/>
    <col min="10545" max="10545" width="10.28515625" bestFit="1" customWidth="1"/>
    <col min="10546" max="10547" width="9.28515625" bestFit="1" customWidth="1"/>
    <col min="10549" max="10549" width="10.28515625" bestFit="1" customWidth="1"/>
    <col min="10550" max="10551" width="9.28515625" bestFit="1" customWidth="1"/>
    <col min="10553" max="10553" width="10.28515625" bestFit="1" customWidth="1"/>
    <col min="10554" max="10555" width="9.28515625" bestFit="1" customWidth="1"/>
    <col min="10557" max="10557" width="10.28515625" bestFit="1" customWidth="1"/>
    <col min="10558" max="10559" width="9.28515625" bestFit="1" customWidth="1"/>
    <col min="10561" max="10561" width="10.28515625" bestFit="1" customWidth="1"/>
    <col min="10562" max="10563" width="9.28515625" bestFit="1" customWidth="1"/>
    <col min="10565" max="10565" width="10.28515625" bestFit="1" customWidth="1"/>
    <col min="10566" max="10567" width="9.28515625" bestFit="1" customWidth="1"/>
    <col min="10569" max="10569" width="10.28515625" bestFit="1" customWidth="1"/>
    <col min="10570" max="10571" width="9.28515625" bestFit="1" customWidth="1"/>
    <col min="10573" max="10573" width="10.28515625" bestFit="1" customWidth="1"/>
    <col min="10574" max="10575" width="9.28515625" bestFit="1" customWidth="1"/>
    <col min="10577" max="10577" width="10.28515625" bestFit="1" customWidth="1"/>
    <col min="10578" max="10579" width="9.28515625" bestFit="1" customWidth="1"/>
    <col min="10581" max="10581" width="10.28515625" bestFit="1" customWidth="1"/>
    <col min="10582" max="10583" width="9.28515625" bestFit="1" customWidth="1"/>
    <col min="10585" max="10585" width="10.28515625" bestFit="1" customWidth="1"/>
    <col min="10586" max="10587" width="9.28515625" bestFit="1" customWidth="1"/>
    <col min="10589" max="10589" width="10.28515625" bestFit="1" customWidth="1"/>
    <col min="10590" max="10591" width="9.28515625" bestFit="1" customWidth="1"/>
    <col min="10593" max="10593" width="10.28515625" bestFit="1" customWidth="1"/>
    <col min="10594" max="10595" width="9.28515625" bestFit="1" customWidth="1"/>
    <col min="10597" max="10597" width="10.28515625" bestFit="1" customWidth="1"/>
    <col min="10598" max="10599" width="9.28515625" bestFit="1" customWidth="1"/>
    <col min="10601" max="10601" width="10.28515625" bestFit="1" customWidth="1"/>
    <col min="10602" max="10603" width="9.28515625" bestFit="1" customWidth="1"/>
    <col min="10605" max="10605" width="10.28515625" bestFit="1" customWidth="1"/>
    <col min="10606" max="10607" width="9.28515625" bestFit="1" customWidth="1"/>
    <col min="10609" max="10609" width="10.28515625" bestFit="1" customWidth="1"/>
    <col min="10610" max="10611" width="9.28515625" bestFit="1" customWidth="1"/>
    <col min="10613" max="10613" width="10.28515625" bestFit="1" customWidth="1"/>
    <col min="10614" max="10615" width="9.28515625" bestFit="1" customWidth="1"/>
    <col min="10617" max="10617" width="10.28515625" bestFit="1" customWidth="1"/>
    <col min="10618" max="10619" width="9.28515625" bestFit="1" customWidth="1"/>
    <col min="10621" max="10621" width="10.28515625" bestFit="1" customWidth="1"/>
    <col min="10622" max="10623" width="9.28515625" bestFit="1" customWidth="1"/>
    <col min="10625" max="10625" width="10.28515625" bestFit="1" customWidth="1"/>
    <col min="10626" max="10627" width="9.28515625" bestFit="1" customWidth="1"/>
    <col min="10629" max="10629" width="10.28515625" bestFit="1" customWidth="1"/>
    <col min="10630" max="10631" width="9.28515625" bestFit="1" customWidth="1"/>
    <col min="10633" max="10633" width="10.28515625" bestFit="1" customWidth="1"/>
    <col min="10634" max="10635" width="9.28515625" bestFit="1" customWidth="1"/>
    <col min="10637" max="10637" width="10.28515625" bestFit="1" customWidth="1"/>
    <col min="10638" max="10639" width="9.28515625" bestFit="1" customWidth="1"/>
    <col min="10641" max="10641" width="10.28515625" bestFit="1" customWidth="1"/>
    <col min="10642" max="10643" width="9.28515625" bestFit="1" customWidth="1"/>
    <col min="10645" max="10645" width="10.28515625" bestFit="1" customWidth="1"/>
    <col min="10646" max="10647" width="9.28515625" bestFit="1" customWidth="1"/>
    <col min="10649" max="10649" width="10.28515625" bestFit="1" customWidth="1"/>
    <col min="10650" max="10651" width="9.28515625" bestFit="1" customWidth="1"/>
    <col min="10653" max="10653" width="10.28515625" bestFit="1" customWidth="1"/>
    <col min="10654" max="10655" width="9.28515625" bestFit="1" customWidth="1"/>
    <col min="10657" max="10657" width="10.28515625" bestFit="1" customWidth="1"/>
    <col min="10658" max="10659" width="9.28515625" bestFit="1" customWidth="1"/>
    <col min="10661" max="10661" width="10.28515625" bestFit="1" customWidth="1"/>
    <col min="10662" max="10663" width="9.28515625" bestFit="1" customWidth="1"/>
    <col min="10665" max="10665" width="10.28515625" bestFit="1" customWidth="1"/>
    <col min="10666" max="10667" width="9.28515625" bestFit="1" customWidth="1"/>
    <col min="10669" max="10669" width="10.28515625" bestFit="1" customWidth="1"/>
    <col min="10670" max="10671" width="9.28515625" bestFit="1" customWidth="1"/>
    <col min="10673" max="10673" width="10.28515625" bestFit="1" customWidth="1"/>
    <col min="10674" max="10675" width="9.28515625" bestFit="1" customWidth="1"/>
    <col min="10677" max="10677" width="10.28515625" bestFit="1" customWidth="1"/>
    <col min="10678" max="10679" width="9.28515625" bestFit="1" customWidth="1"/>
    <col min="10681" max="10681" width="10.28515625" bestFit="1" customWidth="1"/>
    <col min="10682" max="10683" width="9.28515625" bestFit="1" customWidth="1"/>
    <col min="10685" max="10685" width="10.28515625" bestFit="1" customWidth="1"/>
    <col min="10686" max="10687" width="9.28515625" bestFit="1" customWidth="1"/>
    <col min="10689" max="10689" width="10.28515625" bestFit="1" customWidth="1"/>
    <col min="10690" max="10691" width="9.28515625" bestFit="1" customWidth="1"/>
    <col min="10693" max="10693" width="10.28515625" bestFit="1" customWidth="1"/>
    <col min="10694" max="10695" width="9.28515625" bestFit="1" customWidth="1"/>
    <col min="10697" max="10697" width="10.28515625" bestFit="1" customWidth="1"/>
    <col min="10698" max="10699" width="9.28515625" bestFit="1" customWidth="1"/>
    <col min="10701" max="10701" width="10.28515625" bestFit="1" customWidth="1"/>
    <col min="10702" max="10703" width="9.28515625" bestFit="1" customWidth="1"/>
    <col min="10705" max="10705" width="10.28515625" bestFit="1" customWidth="1"/>
    <col min="10706" max="10707" width="9.28515625" bestFit="1" customWidth="1"/>
    <col min="10709" max="10709" width="10.28515625" bestFit="1" customWidth="1"/>
    <col min="10710" max="10711" width="9.28515625" bestFit="1" customWidth="1"/>
    <col min="10713" max="10713" width="10.28515625" bestFit="1" customWidth="1"/>
    <col min="10714" max="10715" width="9.28515625" bestFit="1" customWidth="1"/>
    <col min="10717" max="10717" width="10.28515625" bestFit="1" customWidth="1"/>
    <col min="10718" max="10719" width="9.28515625" bestFit="1" customWidth="1"/>
    <col min="10721" max="10721" width="10.28515625" bestFit="1" customWidth="1"/>
    <col min="10722" max="10723" width="9.28515625" bestFit="1" customWidth="1"/>
    <col min="10725" max="10725" width="10.28515625" bestFit="1" customWidth="1"/>
    <col min="10726" max="10727" width="9.28515625" bestFit="1" customWidth="1"/>
    <col min="10729" max="10729" width="10.28515625" bestFit="1" customWidth="1"/>
    <col min="10730" max="10731" width="9.28515625" bestFit="1" customWidth="1"/>
    <col min="10733" max="10733" width="10.28515625" bestFit="1" customWidth="1"/>
    <col min="10734" max="10735" width="9.28515625" bestFit="1" customWidth="1"/>
    <col min="10737" max="10737" width="10.28515625" bestFit="1" customWidth="1"/>
    <col min="10738" max="10739" width="9.28515625" bestFit="1" customWidth="1"/>
    <col min="10741" max="10741" width="10.28515625" bestFit="1" customWidth="1"/>
    <col min="10742" max="10743" width="9.28515625" bestFit="1" customWidth="1"/>
    <col min="10745" max="10745" width="10.28515625" bestFit="1" customWidth="1"/>
    <col min="10746" max="10747" width="9.28515625" bestFit="1" customWidth="1"/>
    <col min="10749" max="10749" width="10.28515625" bestFit="1" customWidth="1"/>
    <col min="10750" max="10751" width="9.28515625" bestFit="1" customWidth="1"/>
    <col min="10753" max="10753" width="10.28515625" bestFit="1" customWidth="1"/>
    <col min="10754" max="10755" width="9.28515625" bestFit="1" customWidth="1"/>
    <col min="10757" max="10757" width="10.28515625" bestFit="1" customWidth="1"/>
    <col min="10758" max="10759" width="9.28515625" bestFit="1" customWidth="1"/>
    <col min="10761" max="10761" width="10.28515625" bestFit="1" customWidth="1"/>
    <col min="10762" max="10763" width="9.28515625" bestFit="1" customWidth="1"/>
    <col min="10765" max="10765" width="10.28515625" bestFit="1" customWidth="1"/>
    <col min="10766" max="10767" width="9.28515625" bestFit="1" customWidth="1"/>
    <col min="10769" max="10769" width="10.28515625" bestFit="1" customWidth="1"/>
    <col min="10770" max="10771" width="9.28515625" bestFit="1" customWidth="1"/>
    <col min="10773" max="10773" width="10.28515625" bestFit="1" customWidth="1"/>
    <col min="10774" max="10775" width="9.28515625" bestFit="1" customWidth="1"/>
    <col min="10777" max="10777" width="10.28515625" bestFit="1" customWidth="1"/>
    <col min="10778" max="10779" width="9.28515625" bestFit="1" customWidth="1"/>
    <col min="10781" max="10781" width="10.28515625" bestFit="1" customWidth="1"/>
    <col min="10782" max="10783" width="9.28515625" bestFit="1" customWidth="1"/>
    <col min="10785" max="10785" width="10.28515625" bestFit="1" customWidth="1"/>
    <col min="10786" max="10787" width="9.28515625" bestFit="1" customWidth="1"/>
    <col min="10789" max="10789" width="10.28515625" bestFit="1" customWidth="1"/>
    <col min="10790" max="10791" width="9.28515625" bestFit="1" customWidth="1"/>
    <col min="10793" max="10793" width="10.28515625" bestFit="1" customWidth="1"/>
    <col min="10794" max="10795" width="9.28515625" bestFit="1" customWidth="1"/>
    <col min="10797" max="10797" width="10.28515625" bestFit="1" customWidth="1"/>
    <col min="10798" max="10799" width="9.28515625" bestFit="1" customWidth="1"/>
    <col min="10801" max="10801" width="10.28515625" bestFit="1" customWidth="1"/>
    <col min="10802" max="10803" width="9.28515625" bestFit="1" customWidth="1"/>
    <col min="10805" max="10805" width="10.28515625" bestFit="1" customWidth="1"/>
    <col min="10806" max="10807" width="9.28515625" bestFit="1" customWidth="1"/>
    <col min="10809" max="10809" width="10.28515625" bestFit="1" customWidth="1"/>
    <col min="10810" max="10811" width="9.28515625" bestFit="1" customWidth="1"/>
    <col min="10813" max="10813" width="10.28515625" bestFit="1" customWidth="1"/>
    <col min="10814" max="10815" width="9.28515625" bestFit="1" customWidth="1"/>
    <col min="10817" max="10817" width="10.28515625" bestFit="1" customWidth="1"/>
    <col min="10818" max="10819" width="9.28515625" bestFit="1" customWidth="1"/>
    <col min="10821" max="10821" width="10.28515625" bestFit="1" customWidth="1"/>
    <col min="10822" max="10823" width="9.28515625" bestFit="1" customWidth="1"/>
    <col min="10825" max="10825" width="10.28515625" bestFit="1" customWidth="1"/>
    <col min="10826" max="10827" width="9.28515625" bestFit="1" customWidth="1"/>
    <col min="10829" max="10829" width="10.28515625" bestFit="1" customWidth="1"/>
    <col min="10830" max="10831" width="9.28515625" bestFit="1" customWidth="1"/>
    <col min="10833" max="10833" width="10.28515625" bestFit="1" customWidth="1"/>
    <col min="10834" max="10835" width="9.28515625" bestFit="1" customWidth="1"/>
    <col min="10837" max="10837" width="10.28515625" bestFit="1" customWidth="1"/>
    <col min="10838" max="10839" width="9.28515625" bestFit="1" customWidth="1"/>
    <col min="10841" max="10841" width="10.28515625" bestFit="1" customWidth="1"/>
    <col min="10842" max="10843" width="9.28515625" bestFit="1" customWidth="1"/>
    <col min="10845" max="10845" width="10.28515625" bestFit="1" customWidth="1"/>
    <col min="10846" max="10847" width="9.28515625" bestFit="1" customWidth="1"/>
    <col min="10849" max="10849" width="10.28515625" bestFit="1" customWidth="1"/>
    <col min="10850" max="10851" width="9.28515625" bestFit="1" customWidth="1"/>
    <col min="10853" max="10853" width="10.28515625" bestFit="1" customWidth="1"/>
    <col min="10854" max="10855" width="9.28515625" bestFit="1" customWidth="1"/>
    <col min="10857" max="10857" width="10.28515625" bestFit="1" customWidth="1"/>
    <col min="10858" max="10859" width="9.28515625" bestFit="1" customWidth="1"/>
    <col min="10861" max="10861" width="10.28515625" bestFit="1" customWidth="1"/>
    <col min="10862" max="10863" width="9.28515625" bestFit="1" customWidth="1"/>
    <col min="10865" max="10865" width="10.28515625" bestFit="1" customWidth="1"/>
    <col min="10866" max="10867" width="9.28515625" bestFit="1" customWidth="1"/>
    <col min="10869" max="10869" width="10.28515625" bestFit="1" customWidth="1"/>
    <col min="10870" max="10871" width="9.28515625" bestFit="1" customWidth="1"/>
    <col min="10873" max="10873" width="10.28515625" bestFit="1" customWidth="1"/>
    <col min="10874" max="10875" width="9.28515625" bestFit="1" customWidth="1"/>
    <col min="10877" max="10877" width="10.28515625" bestFit="1" customWidth="1"/>
    <col min="10878" max="10879" width="9.28515625" bestFit="1" customWidth="1"/>
    <col min="10881" max="10881" width="10.28515625" bestFit="1" customWidth="1"/>
    <col min="10882" max="10883" width="9.28515625" bestFit="1" customWidth="1"/>
    <col min="10885" max="10885" width="10.28515625" bestFit="1" customWidth="1"/>
    <col min="10886" max="10887" width="9.28515625" bestFit="1" customWidth="1"/>
    <col min="10889" max="10889" width="10.28515625" bestFit="1" customWidth="1"/>
    <col min="10890" max="10891" width="9.28515625" bestFit="1" customWidth="1"/>
    <col min="10893" max="10893" width="10.28515625" bestFit="1" customWidth="1"/>
    <col min="10894" max="10895" width="9.28515625" bestFit="1" customWidth="1"/>
    <col min="10897" max="10897" width="10.28515625" bestFit="1" customWidth="1"/>
    <col min="10898" max="10899" width="9.28515625" bestFit="1" customWidth="1"/>
    <col min="10901" max="10901" width="10.28515625" bestFit="1" customWidth="1"/>
    <col min="10902" max="10903" width="9.28515625" bestFit="1" customWidth="1"/>
    <col min="10905" max="10905" width="10.28515625" bestFit="1" customWidth="1"/>
    <col min="10906" max="10907" width="9.28515625" bestFit="1" customWidth="1"/>
    <col min="10909" max="10909" width="10.28515625" bestFit="1" customWidth="1"/>
    <col min="10910" max="10911" width="9.28515625" bestFit="1" customWidth="1"/>
    <col min="10913" max="10913" width="10.28515625" bestFit="1" customWidth="1"/>
    <col min="10914" max="10915" width="9.28515625" bestFit="1" customWidth="1"/>
    <col min="10917" max="10917" width="10.28515625" bestFit="1" customWidth="1"/>
    <col min="10918" max="10919" width="9.28515625" bestFit="1" customWidth="1"/>
    <col min="10921" max="10921" width="10.28515625" bestFit="1" customWidth="1"/>
    <col min="10922" max="10923" width="9.28515625" bestFit="1" customWidth="1"/>
    <col min="10925" max="10925" width="10.28515625" bestFit="1" customWidth="1"/>
    <col min="10926" max="10927" width="9.28515625" bestFit="1" customWidth="1"/>
    <col min="10929" max="10929" width="10.28515625" bestFit="1" customWidth="1"/>
    <col min="10930" max="10931" width="9.28515625" bestFit="1" customWidth="1"/>
    <col min="10933" max="10933" width="10.28515625" bestFit="1" customWidth="1"/>
    <col min="10934" max="10935" width="9.28515625" bestFit="1" customWidth="1"/>
    <col min="10937" max="10937" width="10.28515625" bestFit="1" customWidth="1"/>
    <col min="10938" max="10939" width="9.28515625" bestFit="1" customWidth="1"/>
    <col min="10941" max="10941" width="10.28515625" bestFit="1" customWidth="1"/>
    <col min="10942" max="10943" width="9.28515625" bestFit="1" customWidth="1"/>
    <col min="10945" max="10945" width="10.28515625" bestFit="1" customWidth="1"/>
    <col min="10946" max="10947" width="9.28515625" bestFit="1" customWidth="1"/>
    <col min="10949" max="10949" width="10.28515625" bestFit="1" customWidth="1"/>
    <col min="10950" max="10951" width="9.28515625" bestFit="1" customWidth="1"/>
    <col min="10953" max="10953" width="10.28515625" bestFit="1" customWidth="1"/>
    <col min="10954" max="10955" width="9.28515625" bestFit="1" customWidth="1"/>
    <col min="10957" max="10957" width="10.28515625" bestFit="1" customWidth="1"/>
    <col min="10958" max="10959" width="9.28515625" bestFit="1" customWidth="1"/>
    <col min="10961" max="10961" width="10.28515625" bestFit="1" customWidth="1"/>
    <col min="10962" max="10963" width="9.28515625" bestFit="1" customWidth="1"/>
    <col min="10965" max="10965" width="10.28515625" bestFit="1" customWidth="1"/>
    <col min="10966" max="10967" width="9.28515625" bestFit="1" customWidth="1"/>
    <col min="10969" max="10969" width="10.28515625" bestFit="1" customWidth="1"/>
    <col min="10970" max="10971" width="9.28515625" bestFit="1" customWidth="1"/>
    <col min="10973" max="10973" width="10.28515625" bestFit="1" customWidth="1"/>
    <col min="10974" max="10975" width="9.28515625" bestFit="1" customWidth="1"/>
    <col min="10977" max="10977" width="10.28515625" bestFit="1" customWidth="1"/>
    <col min="10978" max="10979" width="9.28515625" bestFit="1" customWidth="1"/>
    <col min="10981" max="10981" width="10.28515625" bestFit="1" customWidth="1"/>
    <col min="10982" max="10983" width="9.28515625" bestFit="1" customWidth="1"/>
    <col min="10985" max="10985" width="10.28515625" bestFit="1" customWidth="1"/>
    <col min="10986" max="10987" width="9.28515625" bestFit="1" customWidth="1"/>
    <col min="10989" max="10989" width="10.28515625" bestFit="1" customWidth="1"/>
    <col min="10990" max="10991" width="9.28515625" bestFit="1" customWidth="1"/>
    <col min="10993" max="10993" width="10.28515625" bestFit="1" customWidth="1"/>
    <col min="10994" max="10995" width="9.28515625" bestFit="1" customWidth="1"/>
    <col min="10997" max="10997" width="10.28515625" bestFit="1" customWidth="1"/>
    <col min="10998" max="10999" width="9.28515625" bestFit="1" customWidth="1"/>
    <col min="11001" max="11001" width="10.28515625" bestFit="1" customWidth="1"/>
    <col min="11002" max="11003" width="9.28515625" bestFit="1" customWidth="1"/>
    <col min="11005" max="11005" width="10.28515625" bestFit="1" customWidth="1"/>
    <col min="11006" max="11007" width="9.28515625" bestFit="1" customWidth="1"/>
    <col min="11009" max="11009" width="10.28515625" bestFit="1" customWidth="1"/>
    <col min="11010" max="11011" width="9.28515625" bestFit="1" customWidth="1"/>
    <col min="11013" max="11013" width="10.28515625" bestFit="1" customWidth="1"/>
    <col min="11014" max="11015" width="9.28515625" bestFit="1" customWidth="1"/>
    <col min="11017" max="11017" width="10.28515625" bestFit="1" customWidth="1"/>
    <col min="11018" max="11019" width="9.28515625" bestFit="1" customWidth="1"/>
    <col min="11021" max="11021" width="10.28515625" bestFit="1" customWidth="1"/>
    <col min="11022" max="11023" width="9.28515625" bestFit="1" customWidth="1"/>
    <col min="11025" max="11025" width="10.28515625" bestFit="1" customWidth="1"/>
    <col min="11026" max="11027" width="9.28515625" bestFit="1" customWidth="1"/>
    <col min="11029" max="11029" width="10.28515625" bestFit="1" customWidth="1"/>
    <col min="11030" max="11031" width="9.28515625" bestFit="1" customWidth="1"/>
    <col min="11033" max="11033" width="10.28515625" bestFit="1" customWidth="1"/>
    <col min="11034" max="11035" width="9.28515625" bestFit="1" customWidth="1"/>
    <col min="11037" max="11037" width="10.28515625" bestFit="1" customWidth="1"/>
    <col min="11038" max="11039" width="9.28515625" bestFit="1" customWidth="1"/>
    <col min="11041" max="11041" width="10.28515625" bestFit="1" customWidth="1"/>
    <col min="11042" max="11043" width="9.28515625" bestFit="1" customWidth="1"/>
    <col min="11045" max="11045" width="10.28515625" bestFit="1" customWidth="1"/>
    <col min="11046" max="11047" width="9.28515625" bestFit="1" customWidth="1"/>
    <col min="11049" max="11049" width="10.28515625" bestFit="1" customWidth="1"/>
    <col min="11050" max="11051" width="9.28515625" bestFit="1" customWidth="1"/>
    <col min="11053" max="11053" width="10.28515625" bestFit="1" customWidth="1"/>
    <col min="11054" max="11055" width="9.28515625" bestFit="1" customWidth="1"/>
    <col min="11057" max="11057" width="10.28515625" bestFit="1" customWidth="1"/>
    <col min="11058" max="11059" width="9.28515625" bestFit="1" customWidth="1"/>
    <col min="11061" max="11061" width="10.28515625" bestFit="1" customWidth="1"/>
    <col min="11062" max="11063" width="9.28515625" bestFit="1" customWidth="1"/>
    <col min="11065" max="11065" width="10.28515625" bestFit="1" customWidth="1"/>
    <col min="11066" max="11067" width="9.28515625" bestFit="1" customWidth="1"/>
    <col min="11069" max="11069" width="10.28515625" bestFit="1" customWidth="1"/>
    <col min="11070" max="11071" width="9.28515625" bestFit="1" customWidth="1"/>
    <col min="11073" max="11073" width="10.28515625" bestFit="1" customWidth="1"/>
    <col min="11074" max="11075" width="9.28515625" bestFit="1" customWidth="1"/>
    <col min="11077" max="11077" width="10.28515625" bestFit="1" customWidth="1"/>
    <col min="11078" max="11079" width="9.28515625" bestFit="1" customWidth="1"/>
    <col min="11081" max="11081" width="10.28515625" bestFit="1" customWidth="1"/>
    <col min="11082" max="11083" width="9.28515625" bestFit="1" customWidth="1"/>
    <col min="11085" max="11085" width="10.28515625" bestFit="1" customWidth="1"/>
    <col min="11086" max="11087" width="9.28515625" bestFit="1" customWidth="1"/>
    <col min="11089" max="11089" width="10.28515625" bestFit="1" customWidth="1"/>
    <col min="11090" max="11091" width="9.28515625" bestFit="1" customWidth="1"/>
    <col min="11093" max="11093" width="10.28515625" bestFit="1" customWidth="1"/>
    <col min="11094" max="11095" width="9.28515625" bestFit="1" customWidth="1"/>
    <col min="11097" max="11097" width="10.28515625" bestFit="1" customWidth="1"/>
    <col min="11098" max="11099" width="9.28515625" bestFit="1" customWidth="1"/>
    <col min="11101" max="11101" width="10.28515625" bestFit="1" customWidth="1"/>
    <col min="11102" max="11103" width="9.28515625" bestFit="1" customWidth="1"/>
    <col min="11105" max="11105" width="10.28515625" bestFit="1" customWidth="1"/>
    <col min="11106" max="11107" width="9.28515625" bestFit="1" customWidth="1"/>
    <col min="11109" max="11109" width="10.28515625" bestFit="1" customWidth="1"/>
    <col min="11110" max="11111" width="9.28515625" bestFit="1" customWidth="1"/>
    <col min="11113" max="11113" width="10.28515625" bestFit="1" customWidth="1"/>
    <col min="11114" max="11115" width="9.28515625" bestFit="1" customWidth="1"/>
    <col min="11117" max="11117" width="10.28515625" bestFit="1" customWidth="1"/>
    <col min="11118" max="11119" width="9.28515625" bestFit="1" customWidth="1"/>
    <col min="11121" max="11121" width="10.28515625" bestFit="1" customWidth="1"/>
    <col min="11122" max="11123" width="9.28515625" bestFit="1" customWidth="1"/>
    <col min="11125" max="11125" width="10.28515625" bestFit="1" customWidth="1"/>
    <col min="11126" max="11127" width="9.28515625" bestFit="1" customWidth="1"/>
    <col min="11129" max="11129" width="10.28515625" bestFit="1" customWidth="1"/>
    <col min="11130" max="11131" width="9.28515625" bestFit="1" customWidth="1"/>
    <col min="11133" max="11133" width="10.28515625" bestFit="1" customWidth="1"/>
    <col min="11134" max="11135" width="9.28515625" bestFit="1" customWidth="1"/>
    <col min="11137" max="11137" width="10.28515625" bestFit="1" customWidth="1"/>
    <col min="11138" max="11139" width="9.28515625" bestFit="1" customWidth="1"/>
    <col min="11141" max="11141" width="10.28515625" bestFit="1" customWidth="1"/>
    <col min="11142" max="11143" width="9.28515625" bestFit="1" customWidth="1"/>
    <col min="11145" max="11145" width="10.28515625" bestFit="1" customWidth="1"/>
    <col min="11146" max="11147" width="9.28515625" bestFit="1" customWidth="1"/>
    <col min="11149" max="11149" width="10.28515625" bestFit="1" customWidth="1"/>
    <col min="11150" max="11151" width="9.28515625" bestFit="1" customWidth="1"/>
    <col min="11153" max="11153" width="10.28515625" bestFit="1" customWidth="1"/>
    <col min="11154" max="11155" width="9.28515625" bestFit="1" customWidth="1"/>
    <col min="11157" max="11157" width="10.28515625" bestFit="1" customWidth="1"/>
    <col min="11158" max="11159" width="9.28515625" bestFit="1" customWidth="1"/>
    <col min="11161" max="11161" width="10.28515625" bestFit="1" customWidth="1"/>
    <col min="11162" max="11163" width="9.28515625" bestFit="1" customWidth="1"/>
    <col min="11165" max="11165" width="10.28515625" bestFit="1" customWidth="1"/>
    <col min="11166" max="11167" width="9.28515625" bestFit="1" customWidth="1"/>
    <col min="11169" max="11169" width="10.28515625" bestFit="1" customWidth="1"/>
    <col min="11170" max="11171" width="9.28515625" bestFit="1" customWidth="1"/>
    <col min="11173" max="11173" width="10.28515625" bestFit="1" customWidth="1"/>
    <col min="11174" max="11175" width="9.28515625" bestFit="1" customWidth="1"/>
    <col min="11177" max="11177" width="10.28515625" bestFit="1" customWidth="1"/>
    <col min="11178" max="11179" width="9.28515625" bestFit="1" customWidth="1"/>
    <col min="11181" max="11181" width="10.28515625" bestFit="1" customWidth="1"/>
    <col min="11182" max="11183" width="9.28515625" bestFit="1" customWidth="1"/>
    <col min="11185" max="11185" width="10.28515625" bestFit="1" customWidth="1"/>
    <col min="11186" max="11187" width="9.28515625" bestFit="1" customWidth="1"/>
    <col min="11189" max="11189" width="10.28515625" bestFit="1" customWidth="1"/>
    <col min="11190" max="11191" width="9.28515625" bestFit="1" customWidth="1"/>
    <col min="11193" max="11193" width="10.28515625" bestFit="1" customWidth="1"/>
    <col min="11194" max="11195" width="9.28515625" bestFit="1" customWidth="1"/>
    <col min="11197" max="11197" width="10.28515625" bestFit="1" customWidth="1"/>
    <col min="11198" max="11199" width="9.28515625" bestFit="1" customWidth="1"/>
    <col min="11201" max="11201" width="10.28515625" bestFit="1" customWidth="1"/>
    <col min="11202" max="11203" width="9.28515625" bestFit="1" customWidth="1"/>
    <col min="11205" max="11205" width="10.28515625" bestFit="1" customWidth="1"/>
    <col min="11206" max="11207" width="9.28515625" bestFit="1" customWidth="1"/>
    <col min="11209" max="11209" width="10.28515625" bestFit="1" customWidth="1"/>
    <col min="11210" max="11211" width="9.28515625" bestFit="1" customWidth="1"/>
    <col min="11213" max="11213" width="10.28515625" bestFit="1" customWidth="1"/>
    <col min="11214" max="11215" width="9.28515625" bestFit="1" customWidth="1"/>
    <col min="11217" max="11217" width="10.28515625" bestFit="1" customWidth="1"/>
    <col min="11218" max="11219" width="9.28515625" bestFit="1" customWidth="1"/>
    <col min="11221" max="11221" width="10.28515625" bestFit="1" customWidth="1"/>
    <col min="11222" max="11223" width="9.28515625" bestFit="1" customWidth="1"/>
    <col min="11225" max="11225" width="10.28515625" bestFit="1" customWidth="1"/>
    <col min="11226" max="11227" width="9.28515625" bestFit="1" customWidth="1"/>
    <col min="11229" max="11229" width="10.28515625" bestFit="1" customWidth="1"/>
    <col min="11230" max="11231" width="9.28515625" bestFit="1" customWidth="1"/>
    <col min="11233" max="11233" width="10.28515625" bestFit="1" customWidth="1"/>
    <col min="11234" max="11235" width="9.28515625" bestFit="1" customWidth="1"/>
    <col min="11237" max="11237" width="10.28515625" bestFit="1" customWidth="1"/>
    <col min="11238" max="11239" width="9.28515625" bestFit="1" customWidth="1"/>
    <col min="11241" max="11241" width="10.28515625" bestFit="1" customWidth="1"/>
    <col min="11242" max="11243" width="9.28515625" bestFit="1" customWidth="1"/>
    <col min="11245" max="11245" width="10.28515625" bestFit="1" customWidth="1"/>
    <col min="11246" max="11247" width="9.28515625" bestFit="1" customWidth="1"/>
    <col min="11249" max="11249" width="10.28515625" bestFit="1" customWidth="1"/>
    <col min="11250" max="11251" width="9.28515625" bestFit="1" customWidth="1"/>
    <col min="11253" max="11253" width="10.28515625" bestFit="1" customWidth="1"/>
    <col min="11254" max="11255" width="9.28515625" bestFit="1" customWidth="1"/>
    <col min="11257" max="11257" width="10.28515625" bestFit="1" customWidth="1"/>
    <col min="11258" max="11259" width="9.28515625" bestFit="1" customWidth="1"/>
    <col min="11261" max="11261" width="10.28515625" bestFit="1" customWidth="1"/>
    <col min="11262" max="11263" width="9.28515625" bestFit="1" customWidth="1"/>
    <col min="11265" max="11265" width="10.28515625" bestFit="1" customWidth="1"/>
    <col min="11266" max="11267" width="9.28515625" bestFit="1" customWidth="1"/>
    <col min="11269" max="11269" width="10.28515625" bestFit="1" customWidth="1"/>
    <col min="11270" max="11271" width="9.28515625" bestFit="1" customWidth="1"/>
    <col min="11273" max="11273" width="10.28515625" bestFit="1" customWidth="1"/>
    <col min="11274" max="11275" width="9.28515625" bestFit="1" customWidth="1"/>
    <col min="11277" max="11277" width="10.28515625" bestFit="1" customWidth="1"/>
    <col min="11278" max="11279" width="9.28515625" bestFit="1" customWidth="1"/>
    <col min="11281" max="11281" width="10.28515625" bestFit="1" customWidth="1"/>
    <col min="11282" max="11283" width="9.28515625" bestFit="1" customWidth="1"/>
    <col min="11285" max="11285" width="10.28515625" bestFit="1" customWidth="1"/>
    <col min="11286" max="11287" width="9.28515625" bestFit="1" customWidth="1"/>
    <col min="11289" max="11289" width="10.28515625" bestFit="1" customWidth="1"/>
    <col min="11290" max="11291" width="9.28515625" bestFit="1" customWidth="1"/>
    <col min="11293" max="11293" width="10.28515625" bestFit="1" customWidth="1"/>
    <col min="11294" max="11295" width="9.28515625" bestFit="1" customWidth="1"/>
    <col min="11297" max="11297" width="10.28515625" bestFit="1" customWidth="1"/>
    <col min="11298" max="11299" width="9.28515625" bestFit="1" customWidth="1"/>
    <col min="11301" max="11301" width="10.28515625" bestFit="1" customWidth="1"/>
    <col min="11302" max="11303" width="9.28515625" bestFit="1" customWidth="1"/>
    <col min="11305" max="11305" width="10.28515625" bestFit="1" customWidth="1"/>
    <col min="11306" max="11307" width="9.28515625" bestFit="1" customWidth="1"/>
    <col min="11309" max="11309" width="10.28515625" bestFit="1" customWidth="1"/>
    <col min="11310" max="11311" width="9.28515625" bestFit="1" customWidth="1"/>
    <col min="11313" max="11313" width="10.28515625" bestFit="1" customWidth="1"/>
    <col min="11314" max="11315" width="9.28515625" bestFit="1" customWidth="1"/>
    <col min="11317" max="11317" width="10.28515625" bestFit="1" customWidth="1"/>
    <col min="11318" max="11319" width="9.28515625" bestFit="1" customWidth="1"/>
    <col min="11321" max="11321" width="10.28515625" bestFit="1" customWidth="1"/>
    <col min="11322" max="11323" width="9.28515625" bestFit="1" customWidth="1"/>
    <col min="11325" max="11325" width="10.28515625" bestFit="1" customWidth="1"/>
    <col min="11326" max="11327" width="9.28515625" bestFit="1" customWidth="1"/>
    <col min="11329" max="11329" width="10.28515625" bestFit="1" customWidth="1"/>
    <col min="11330" max="11331" width="9.28515625" bestFit="1" customWidth="1"/>
    <col min="11333" max="11333" width="10.28515625" bestFit="1" customWidth="1"/>
    <col min="11334" max="11335" width="9.28515625" bestFit="1" customWidth="1"/>
    <col min="11337" max="11337" width="10.28515625" bestFit="1" customWidth="1"/>
    <col min="11338" max="11339" width="9.28515625" bestFit="1" customWidth="1"/>
    <col min="11341" max="11341" width="10.28515625" bestFit="1" customWidth="1"/>
    <col min="11342" max="11343" width="9.28515625" bestFit="1" customWidth="1"/>
    <col min="11345" max="11345" width="10.28515625" bestFit="1" customWidth="1"/>
    <col min="11346" max="11347" width="9.28515625" bestFit="1" customWidth="1"/>
    <col min="11349" max="11349" width="10.28515625" bestFit="1" customWidth="1"/>
    <col min="11350" max="11351" width="9.28515625" bestFit="1" customWidth="1"/>
    <col min="11353" max="11353" width="10.28515625" bestFit="1" customWidth="1"/>
    <col min="11354" max="11355" width="9.28515625" bestFit="1" customWidth="1"/>
    <col min="11357" max="11357" width="10.28515625" bestFit="1" customWidth="1"/>
    <col min="11358" max="11359" width="9.28515625" bestFit="1" customWidth="1"/>
    <col min="11361" max="11361" width="10.28515625" bestFit="1" customWidth="1"/>
    <col min="11362" max="11363" width="9.28515625" bestFit="1" customWidth="1"/>
    <col min="11365" max="11365" width="10.28515625" bestFit="1" customWidth="1"/>
    <col min="11366" max="11367" width="9.28515625" bestFit="1" customWidth="1"/>
    <col min="11369" max="11369" width="10.28515625" bestFit="1" customWidth="1"/>
    <col min="11370" max="11371" width="9.28515625" bestFit="1" customWidth="1"/>
    <col min="11373" max="11373" width="10.28515625" bestFit="1" customWidth="1"/>
    <col min="11374" max="11375" width="9.28515625" bestFit="1" customWidth="1"/>
    <col min="11377" max="11377" width="10.28515625" bestFit="1" customWidth="1"/>
    <col min="11378" max="11379" width="9.28515625" bestFit="1" customWidth="1"/>
    <col min="11381" max="11381" width="10.28515625" bestFit="1" customWidth="1"/>
    <col min="11382" max="11383" width="9.28515625" bestFit="1" customWidth="1"/>
    <col min="11385" max="11385" width="10.28515625" bestFit="1" customWidth="1"/>
    <col min="11386" max="11387" width="9.28515625" bestFit="1" customWidth="1"/>
    <col min="11389" max="11389" width="10.28515625" bestFit="1" customWidth="1"/>
    <col min="11390" max="11391" width="9.28515625" bestFit="1" customWidth="1"/>
    <col min="11393" max="11393" width="10.28515625" bestFit="1" customWidth="1"/>
    <col min="11394" max="11395" width="9.28515625" bestFit="1" customWidth="1"/>
    <col min="11397" max="11397" width="10.28515625" bestFit="1" customWidth="1"/>
    <col min="11398" max="11399" width="9.28515625" bestFit="1" customWidth="1"/>
    <col min="11401" max="11401" width="10.28515625" bestFit="1" customWidth="1"/>
    <col min="11402" max="11403" width="9.28515625" bestFit="1" customWidth="1"/>
    <col min="11405" max="11405" width="10.28515625" bestFit="1" customWidth="1"/>
    <col min="11406" max="11407" width="9.28515625" bestFit="1" customWidth="1"/>
    <col min="11409" max="11409" width="10.28515625" bestFit="1" customWidth="1"/>
    <col min="11410" max="11411" width="9.28515625" bestFit="1" customWidth="1"/>
    <col min="11413" max="11413" width="10.28515625" bestFit="1" customWidth="1"/>
    <col min="11414" max="11415" width="9.28515625" bestFit="1" customWidth="1"/>
    <col min="11417" max="11417" width="10.28515625" bestFit="1" customWidth="1"/>
    <col min="11418" max="11419" width="9.28515625" bestFit="1" customWidth="1"/>
    <col min="11421" max="11421" width="10.28515625" bestFit="1" customWidth="1"/>
    <col min="11422" max="11423" width="9.28515625" bestFit="1" customWidth="1"/>
    <col min="11425" max="11425" width="10.28515625" bestFit="1" customWidth="1"/>
    <col min="11426" max="11427" width="9.28515625" bestFit="1" customWidth="1"/>
    <col min="11429" max="11429" width="10.28515625" bestFit="1" customWidth="1"/>
    <col min="11430" max="11431" width="9.28515625" bestFit="1" customWidth="1"/>
    <col min="11433" max="11433" width="10.28515625" bestFit="1" customWidth="1"/>
    <col min="11434" max="11435" width="9.28515625" bestFit="1" customWidth="1"/>
    <col min="11437" max="11437" width="10.28515625" bestFit="1" customWidth="1"/>
    <col min="11438" max="11439" width="9.28515625" bestFit="1" customWidth="1"/>
    <col min="11441" max="11441" width="10.28515625" bestFit="1" customWidth="1"/>
    <col min="11442" max="11443" width="9.28515625" bestFit="1" customWidth="1"/>
    <col min="11445" max="11445" width="10.28515625" bestFit="1" customWidth="1"/>
    <col min="11446" max="11447" width="9.28515625" bestFit="1" customWidth="1"/>
    <col min="11449" max="11449" width="10.28515625" bestFit="1" customWidth="1"/>
    <col min="11450" max="11451" width="9.28515625" bestFit="1" customWidth="1"/>
    <col min="11453" max="11453" width="10.28515625" bestFit="1" customWidth="1"/>
    <col min="11454" max="11455" width="9.28515625" bestFit="1" customWidth="1"/>
    <col min="11457" max="11457" width="10.28515625" bestFit="1" customWidth="1"/>
    <col min="11458" max="11459" width="9.28515625" bestFit="1" customWidth="1"/>
    <col min="11461" max="11461" width="10.28515625" bestFit="1" customWidth="1"/>
    <col min="11462" max="11463" width="9.28515625" bestFit="1" customWidth="1"/>
    <col min="11465" max="11465" width="10.28515625" bestFit="1" customWidth="1"/>
    <col min="11466" max="11467" width="9.28515625" bestFit="1" customWidth="1"/>
    <col min="11469" max="11469" width="10.28515625" bestFit="1" customWidth="1"/>
    <col min="11470" max="11471" width="9.28515625" bestFit="1" customWidth="1"/>
    <col min="11473" max="11473" width="10.28515625" bestFit="1" customWidth="1"/>
    <col min="11474" max="11475" width="9.28515625" bestFit="1" customWidth="1"/>
    <col min="11477" max="11477" width="10.28515625" bestFit="1" customWidth="1"/>
    <col min="11478" max="11479" width="9.28515625" bestFit="1" customWidth="1"/>
    <col min="11481" max="11481" width="10.28515625" bestFit="1" customWidth="1"/>
    <col min="11482" max="11483" width="9.28515625" bestFit="1" customWidth="1"/>
    <col min="11485" max="11485" width="10.28515625" bestFit="1" customWidth="1"/>
    <col min="11486" max="11487" width="9.28515625" bestFit="1" customWidth="1"/>
    <col min="11489" max="11489" width="10.28515625" bestFit="1" customWidth="1"/>
    <col min="11490" max="11491" width="9.28515625" bestFit="1" customWidth="1"/>
    <col min="11493" max="11493" width="10.28515625" bestFit="1" customWidth="1"/>
    <col min="11494" max="11495" width="9.28515625" bestFit="1" customWidth="1"/>
    <col min="11497" max="11497" width="10.28515625" bestFit="1" customWidth="1"/>
    <col min="11498" max="11499" width="9.28515625" bestFit="1" customWidth="1"/>
    <col min="11501" max="11501" width="10.28515625" bestFit="1" customWidth="1"/>
    <col min="11502" max="11503" width="9.28515625" bestFit="1" customWidth="1"/>
    <col min="11505" max="11505" width="10.28515625" bestFit="1" customWidth="1"/>
    <col min="11506" max="11507" width="9.28515625" bestFit="1" customWidth="1"/>
    <col min="11509" max="11509" width="10.28515625" bestFit="1" customWidth="1"/>
    <col min="11510" max="11511" width="9.28515625" bestFit="1" customWidth="1"/>
    <col min="11513" max="11513" width="10.28515625" bestFit="1" customWidth="1"/>
    <col min="11514" max="11515" width="9.28515625" bestFit="1" customWidth="1"/>
    <col min="11517" max="11517" width="10.28515625" bestFit="1" customWidth="1"/>
    <col min="11518" max="11519" width="9.28515625" bestFit="1" customWidth="1"/>
    <col min="11521" max="11521" width="10.28515625" bestFit="1" customWidth="1"/>
    <col min="11522" max="11523" width="9.28515625" bestFit="1" customWidth="1"/>
    <col min="11525" max="11525" width="10.28515625" bestFit="1" customWidth="1"/>
    <col min="11526" max="11527" width="9.28515625" bestFit="1" customWidth="1"/>
    <col min="11529" max="11529" width="10.28515625" bestFit="1" customWidth="1"/>
    <col min="11530" max="11531" width="9.28515625" bestFit="1" customWidth="1"/>
    <col min="11533" max="11533" width="10.28515625" bestFit="1" customWidth="1"/>
    <col min="11534" max="11535" width="9.28515625" bestFit="1" customWidth="1"/>
    <col min="11537" max="11537" width="10.28515625" bestFit="1" customWidth="1"/>
    <col min="11538" max="11539" width="9.28515625" bestFit="1" customWidth="1"/>
    <col min="11541" max="11541" width="10.28515625" bestFit="1" customWidth="1"/>
    <col min="11542" max="11543" width="9.28515625" bestFit="1" customWidth="1"/>
    <col min="11545" max="11545" width="10.28515625" bestFit="1" customWidth="1"/>
    <col min="11546" max="11547" width="9.28515625" bestFit="1" customWidth="1"/>
    <col min="11549" max="11549" width="10.28515625" bestFit="1" customWidth="1"/>
    <col min="11550" max="11551" width="9.28515625" bestFit="1" customWidth="1"/>
    <col min="11553" max="11553" width="10.28515625" bestFit="1" customWidth="1"/>
    <col min="11554" max="11555" width="9.28515625" bestFit="1" customWidth="1"/>
    <col min="11557" max="11557" width="10.28515625" bestFit="1" customWidth="1"/>
    <col min="11558" max="11559" width="9.28515625" bestFit="1" customWidth="1"/>
    <col min="11561" max="11561" width="10.28515625" bestFit="1" customWidth="1"/>
    <col min="11562" max="11563" width="9.28515625" bestFit="1" customWidth="1"/>
    <col min="11565" max="11565" width="10.28515625" bestFit="1" customWidth="1"/>
    <col min="11566" max="11567" width="9.28515625" bestFit="1" customWidth="1"/>
    <col min="11569" max="11569" width="10.28515625" bestFit="1" customWidth="1"/>
    <col min="11570" max="11571" width="9.28515625" bestFit="1" customWidth="1"/>
    <col min="11573" max="11573" width="10.28515625" bestFit="1" customWidth="1"/>
    <col min="11574" max="11575" width="9.28515625" bestFit="1" customWidth="1"/>
    <col min="11577" max="11577" width="10.28515625" bestFit="1" customWidth="1"/>
    <col min="11578" max="11579" width="9.28515625" bestFit="1" customWidth="1"/>
    <col min="11581" max="11581" width="10.28515625" bestFit="1" customWidth="1"/>
    <col min="11582" max="11583" width="9.28515625" bestFit="1" customWidth="1"/>
    <col min="11585" max="11585" width="10.28515625" bestFit="1" customWidth="1"/>
    <col min="11586" max="11587" width="9.28515625" bestFit="1" customWidth="1"/>
    <col min="11589" max="11589" width="10.28515625" bestFit="1" customWidth="1"/>
    <col min="11590" max="11591" width="9.28515625" bestFit="1" customWidth="1"/>
    <col min="11593" max="11593" width="10.28515625" bestFit="1" customWidth="1"/>
    <col min="11594" max="11595" width="9.28515625" bestFit="1" customWidth="1"/>
    <col min="11597" max="11597" width="10.28515625" bestFit="1" customWidth="1"/>
    <col min="11598" max="11599" width="9.28515625" bestFit="1" customWidth="1"/>
    <col min="11601" max="11601" width="10.28515625" bestFit="1" customWidth="1"/>
    <col min="11602" max="11603" width="9.28515625" bestFit="1" customWidth="1"/>
    <col min="11605" max="11605" width="10.28515625" bestFit="1" customWidth="1"/>
    <col min="11606" max="11607" width="9.28515625" bestFit="1" customWidth="1"/>
    <col min="11609" max="11609" width="10.28515625" bestFit="1" customWidth="1"/>
    <col min="11610" max="11611" width="9.28515625" bestFit="1" customWidth="1"/>
    <col min="11613" max="11613" width="10.28515625" bestFit="1" customWidth="1"/>
    <col min="11614" max="11615" width="9.28515625" bestFit="1" customWidth="1"/>
    <col min="11617" max="11617" width="10.28515625" bestFit="1" customWidth="1"/>
    <col min="11618" max="11619" width="9.28515625" bestFit="1" customWidth="1"/>
    <col min="11621" max="11621" width="10.28515625" bestFit="1" customWidth="1"/>
    <col min="11622" max="11623" width="9.28515625" bestFit="1" customWidth="1"/>
    <col min="11625" max="11625" width="10.28515625" bestFit="1" customWidth="1"/>
    <col min="11626" max="11627" width="9.28515625" bestFit="1" customWidth="1"/>
    <col min="11629" max="11629" width="10.28515625" bestFit="1" customWidth="1"/>
    <col min="11630" max="11631" width="9.28515625" bestFit="1" customWidth="1"/>
    <col min="11633" max="11633" width="10.28515625" bestFit="1" customWidth="1"/>
    <col min="11634" max="11635" width="9.28515625" bestFit="1" customWidth="1"/>
    <col min="11637" max="11637" width="10.28515625" bestFit="1" customWidth="1"/>
    <col min="11638" max="11639" width="9.28515625" bestFit="1" customWidth="1"/>
    <col min="11641" max="11641" width="10.28515625" bestFit="1" customWidth="1"/>
    <col min="11642" max="11643" width="9.28515625" bestFit="1" customWidth="1"/>
    <col min="11645" max="11645" width="10.28515625" bestFit="1" customWidth="1"/>
    <col min="11646" max="11647" width="9.28515625" bestFit="1" customWidth="1"/>
    <col min="11649" max="11649" width="10.28515625" bestFit="1" customWidth="1"/>
    <col min="11650" max="11651" width="9.28515625" bestFit="1" customWidth="1"/>
    <col min="11653" max="11653" width="10.28515625" bestFit="1" customWidth="1"/>
    <col min="11654" max="11655" width="9.28515625" bestFit="1" customWidth="1"/>
    <col min="11657" max="11657" width="10.28515625" bestFit="1" customWidth="1"/>
    <col min="11658" max="11659" width="9.28515625" bestFit="1" customWidth="1"/>
    <col min="11661" max="11661" width="10.28515625" bestFit="1" customWidth="1"/>
    <col min="11662" max="11663" width="9.28515625" bestFit="1" customWidth="1"/>
    <col min="11665" max="11665" width="10.28515625" bestFit="1" customWidth="1"/>
    <col min="11666" max="11667" width="9.28515625" bestFit="1" customWidth="1"/>
    <col min="11669" max="11669" width="10.28515625" bestFit="1" customWidth="1"/>
    <col min="11670" max="11671" width="9.28515625" bestFit="1" customWidth="1"/>
    <col min="11673" max="11673" width="10.28515625" bestFit="1" customWidth="1"/>
    <col min="11674" max="11675" width="9.28515625" bestFit="1" customWidth="1"/>
    <col min="11677" max="11677" width="10.28515625" bestFit="1" customWidth="1"/>
    <col min="11678" max="11679" width="9.28515625" bestFit="1" customWidth="1"/>
    <col min="11681" max="11681" width="10.28515625" bestFit="1" customWidth="1"/>
    <col min="11682" max="11683" width="9.28515625" bestFit="1" customWidth="1"/>
    <col min="11685" max="11685" width="10.28515625" bestFit="1" customWidth="1"/>
    <col min="11686" max="11687" width="9.28515625" bestFit="1" customWidth="1"/>
    <col min="11689" max="11689" width="10.28515625" bestFit="1" customWidth="1"/>
    <col min="11690" max="11691" width="9.28515625" bestFit="1" customWidth="1"/>
    <col min="11693" max="11693" width="10.28515625" bestFit="1" customWidth="1"/>
    <col min="11694" max="11695" width="9.28515625" bestFit="1" customWidth="1"/>
    <col min="11697" max="11697" width="10.28515625" bestFit="1" customWidth="1"/>
    <col min="11698" max="11699" width="9.28515625" bestFit="1" customWidth="1"/>
    <col min="11701" max="11701" width="10.28515625" bestFit="1" customWidth="1"/>
    <col min="11702" max="11703" width="9.28515625" bestFit="1" customWidth="1"/>
    <col min="11705" max="11705" width="10.28515625" bestFit="1" customWidth="1"/>
    <col min="11706" max="11707" width="9.28515625" bestFit="1" customWidth="1"/>
    <col min="11709" max="11709" width="10.28515625" bestFit="1" customWidth="1"/>
    <col min="11710" max="11711" width="9.28515625" bestFit="1" customWidth="1"/>
    <col min="11713" max="11713" width="10.28515625" bestFit="1" customWidth="1"/>
    <col min="11714" max="11715" width="9.28515625" bestFit="1" customWidth="1"/>
    <col min="11717" max="11717" width="10.28515625" bestFit="1" customWidth="1"/>
    <col min="11718" max="11719" width="9.28515625" bestFit="1" customWidth="1"/>
    <col min="11721" max="11721" width="10.28515625" bestFit="1" customWidth="1"/>
    <col min="11722" max="11723" width="9.28515625" bestFit="1" customWidth="1"/>
    <col min="11725" max="11725" width="10.28515625" bestFit="1" customWidth="1"/>
    <col min="11726" max="11727" width="9.28515625" bestFit="1" customWidth="1"/>
    <col min="11729" max="11729" width="10.28515625" bestFit="1" customWidth="1"/>
    <col min="11730" max="11731" width="9.28515625" bestFit="1" customWidth="1"/>
    <col min="11733" max="11733" width="10.28515625" bestFit="1" customWidth="1"/>
    <col min="11734" max="11735" width="9.28515625" bestFit="1" customWidth="1"/>
    <col min="11737" max="11737" width="10.28515625" bestFit="1" customWidth="1"/>
    <col min="11738" max="11739" width="9.28515625" bestFit="1" customWidth="1"/>
    <col min="11741" max="11741" width="10.28515625" bestFit="1" customWidth="1"/>
    <col min="11742" max="11743" width="9.28515625" bestFit="1" customWidth="1"/>
    <col min="11745" max="11745" width="10.28515625" bestFit="1" customWidth="1"/>
    <col min="11746" max="11747" width="9.28515625" bestFit="1" customWidth="1"/>
    <col min="11749" max="11749" width="10.28515625" bestFit="1" customWidth="1"/>
    <col min="11750" max="11751" width="9.28515625" bestFit="1" customWidth="1"/>
    <col min="11753" max="11753" width="10.28515625" bestFit="1" customWidth="1"/>
    <col min="11754" max="11755" width="9.28515625" bestFit="1" customWidth="1"/>
    <col min="11757" max="11757" width="10.28515625" bestFit="1" customWidth="1"/>
    <col min="11758" max="11759" width="9.28515625" bestFit="1" customWidth="1"/>
    <col min="11761" max="11761" width="10.28515625" bestFit="1" customWidth="1"/>
    <col min="11762" max="11763" width="9.28515625" bestFit="1" customWidth="1"/>
    <col min="11765" max="11765" width="10.28515625" bestFit="1" customWidth="1"/>
    <col min="11766" max="11767" width="9.28515625" bestFit="1" customWidth="1"/>
    <col min="11769" max="11769" width="10.28515625" bestFit="1" customWidth="1"/>
    <col min="11770" max="11771" width="9.28515625" bestFit="1" customWidth="1"/>
    <col min="11773" max="11773" width="10.28515625" bestFit="1" customWidth="1"/>
    <col min="11774" max="11775" width="9.28515625" bestFit="1" customWidth="1"/>
    <col min="11777" max="11777" width="10.28515625" bestFit="1" customWidth="1"/>
    <col min="11778" max="11779" width="9.28515625" bestFit="1" customWidth="1"/>
    <col min="11781" max="11781" width="10.28515625" bestFit="1" customWidth="1"/>
    <col min="11782" max="11783" width="9.28515625" bestFit="1" customWidth="1"/>
    <col min="11785" max="11785" width="10.28515625" bestFit="1" customWidth="1"/>
    <col min="11786" max="11787" width="9.28515625" bestFit="1" customWidth="1"/>
    <col min="11789" max="11789" width="10.28515625" bestFit="1" customWidth="1"/>
    <col min="11790" max="11791" width="9.28515625" bestFit="1" customWidth="1"/>
    <col min="11793" max="11793" width="10.28515625" bestFit="1" customWidth="1"/>
    <col min="11794" max="11795" width="9.28515625" bestFit="1" customWidth="1"/>
    <col min="11797" max="11797" width="10.28515625" bestFit="1" customWidth="1"/>
    <col min="11798" max="11799" width="9.28515625" bestFit="1" customWidth="1"/>
    <col min="11801" max="11801" width="10.28515625" bestFit="1" customWidth="1"/>
    <col min="11802" max="11803" width="9.28515625" bestFit="1" customWidth="1"/>
    <col min="11805" max="11805" width="10.28515625" bestFit="1" customWidth="1"/>
    <col min="11806" max="11807" width="9.28515625" bestFit="1" customWidth="1"/>
    <col min="11809" max="11809" width="10.28515625" bestFit="1" customWidth="1"/>
    <col min="11810" max="11811" width="9.28515625" bestFit="1" customWidth="1"/>
    <col min="11813" max="11813" width="10.28515625" bestFit="1" customWidth="1"/>
    <col min="11814" max="11815" width="9.28515625" bestFit="1" customWidth="1"/>
    <col min="11817" max="11817" width="10.28515625" bestFit="1" customWidth="1"/>
    <col min="11818" max="11819" width="9.28515625" bestFit="1" customWidth="1"/>
    <col min="11821" max="11821" width="10.28515625" bestFit="1" customWidth="1"/>
    <col min="11822" max="11823" width="9.28515625" bestFit="1" customWidth="1"/>
    <col min="11825" max="11825" width="10.28515625" bestFit="1" customWidth="1"/>
    <col min="11826" max="11827" width="9.28515625" bestFit="1" customWidth="1"/>
    <col min="11829" max="11829" width="10.28515625" bestFit="1" customWidth="1"/>
    <col min="11830" max="11831" width="9.28515625" bestFit="1" customWidth="1"/>
    <col min="11833" max="11833" width="10.28515625" bestFit="1" customWidth="1"/>
    <col min="11834" max="11835" width="9.28515625" bestFit="1" customWidth="1"/>
    <col min="11837" max="11837" width="10.28515625" bestFit="1" customWidth="1"/>
    <col min="11838" max="11839" width="9.28515625" bestFit="1" customWidth="1"/>
    <col min="11841" max="11841" width="10.28515625" bestFit="1" customWidth="1"/>
    <col min="11842" max="11843" width="9.28515625" bestFit="1" customWidth="1"/>
    <col min="11845" max="11845" width="10.28515625" bestFit="1" customWidth="1"/>
    <col min="11846" max="11847" width="9.28515625" bestFit="1" customWidth="1"/>
    <col min="11849" max="11849" width="10.28515625" bestFit="1" customWidth="1"/>
    <col min="11850" max="11851" width="9.28515625" bestFit="1" customWidth="1"/>
    <col min="11853" max="11853" width="10.28515625" bestFit="1" customWidth="1"/>
    <col min="11854" max="11855" width="9.28515625" bestFit="1" customWidth="1"/>
    <col min="11857" max="11857" width="10.28515625" bestFit="1" customWidth="1"/>
    <col min="11858" max="11859" width="9.28515625" bestFit="1" customWidth="1"/>
    <col min="11861" max="11861" width="10.28515625" bestFit="1" customWidth="1"/>
    <col min="11862" max="11863" width="9.28515625" bestFit="1" customWidth="1"/>
    <col min="11865" max="11865" width="10.28515625" bestFit="1" customWidth="1"/>
    <col min="11866" max="11867" width="9.28515625" bestFit="1" customWidth="1"/>
    <col min="11869" max="11869" width="10.28515625" bestFit="1" customWidth="1"/>
    <col min="11870" max="11871" width="9.28515625" bestFit="1" customWidth="1"/>
    <col min="11873" max="11873" width="10.28515625" bestFit="1" customWidth="1"/>
    <col min="11874" max="11875" width="9.28515625" bestFit="1" customWidth="1"/>
    <col min="11877" max="11877" width="10.28515625" bestFit="1" customWidth="1"/>
    <col min="11878" max="11879" width="9.28515625" bestFit="1" customWidth="1"/>
    <col min="11881" max="11881" width="10.28515625" bestFit="1" customWidth="1"/>
    <col min="11882" max="11883" width="9.28515625" bestFit="1" customWidth="1"/>
    <col min="11885" max="11885" width="10.28515625" bestFit="1" customWidth="1"/>
    <col min="11886" max="11887" width="9.28515625" bestFit="1" customWidth="1"/>
    <col min="11889" max="11889" width="10.28515625" bestFit="1" customWidth="1"/>
    <col min="11890" max="11891" width="9.28515625" bestFit="1" customWidth="1"/>
    <col min="11893" max="11893" width="10.28515625" bestFit="1" customWidth="1"/>
    <col min="11894" max="11895" width="9.28515625" bestFit="1" customWidth="1"/>
    <col min="11897" max="11897" width="10.28515625" bestFit="1" customWidth="1"/>
    <col min="11898" max="11899" width="9.28515625" bestFit="1" customWidth="1"/>
    <col min="11901" max="11901" width="10.28515625" bestFit="1" customWidth="1"/>
    <col min="11902" max="11903" width="9.28515625" bestFit="1" customWidth="1"/>
    <col min="11905" max="11905" width="10.28515625" bestFit="1" customWidth="1"/>
    <col min="11906" max="11907" width="9.28515625" bestFit="1" customWidth="1"/>
    <col min="11909" max="11909" width="10.28515625" bestFit="1" customWidth="1"/>
    <col min="11910" max="11911" width="9.28515625" bestFit="1" customWidth="1"/>
    <col min="11913" max="11913" width="10.28515625" bestFit="1" customWidth="1"/>
    <col min="11914" max="11915" width="9.28515625" bestFit="1" customWidth="1"/>
    <col min="11917" max="11917" width="10.28515625" bestFit="1" customWidth="1"/>
    <col min="11918" max="11919" width="9.28515625" bestFit="1" customWidth="1"/>
    <col min="11921" max="11921" width="10.28515625" bestFit="1" customWidth="1"/>
    <col min="11922" max="11923" width="9.28515625" bestFit="1" customWidth="1"/>
    <col min="11925" max="11925" width="10.28515625" bestFit="1" customWidth="1"/>
    <col min="11926" max="11927" width="9.28515625" bestFit="1" customWidth="1"/>
    <col min="11929" max="11929" width="10.28515625" bestFit="1" customWidth="1"/>
    <col min="11930" max="11931" width="9.28515625" bestFit="1" customWidth="1"/>
    <col min="11933" max="11933" width="10.28515625" bestFit="1" customWidth="1"/>
    <col min="11934" max="11935" width="9.28515625" bestFit="1" customWidth="1"/>
    <col min="11937" max="11937" width="10.28515625" bestFit="1" customWidth="1"/>
    <col min="11938" max="11939" width="9.28515625" bestFit="1" customWidth="1"/>
    <col min="11941" max="11941" width="10.28515625" bestFit="1" customWidth="1"/>
    <col min="11942" max="11943" width="9.28515625" bestFit="1" customWidth="1"/>
    <col min="11945" max="11945" width="10.28515625" bestFit="1" customWidth="1"/>
    <col min="11946" max="11947" width="9.28515625" bestFit="1" customWidth="1"/>
    <col min="11949" max="11949" width="10.28515625" bestFit="1" customWidth="1"/>
    <col min="11950" max="11951" width="9.28515625" bestFit="1" customWidth="1"/>
    <col min="11953" max="11953" width="10.28515625" bestFit="1" customWidth="1"/>
    <col min="11954" max="11955" width="9.28515625" bestFit="1" customWidth="1"/>
    <col min="11957" max="11957" width="10.28515625" bestFit="1" customWidth="1"/>
    <col min="11958" max="11959" width="9.28515625" bestFit="1" customWidth="1"/>
    <col min="11961" max="11961" width="10.28515625" bestFit="1" customWidth="1"/>
    <col min="11962" max="11963" width="9.28515625" bestFit="1" customWidth="1"/>
    <col min="11965" max="11965" width="10.28515625" bestFit="1" customWidth="1"/>
    <col min="11966" max="11967" width="9.28515625" bestFit="1" customWidth="1"/>
    <col min="11969" max="11969" width="10.28515625" bestFit="1" customWidth="1"/>
    <col min="11970" max="11971" width="9.28515625" bestFit="1" customWidth="1"/>
    <col min="11973" max="11973" width="10.28515625" bestFit="1" customWidth="1"/>
    <col min="11974" max="11975" width="9.28515625" bestFit="1" customWidth="1"/>
    <col min="11977" max="11977" width="10.28515625" bestFit="1" customWidth="1"/>
    <col min="11978" max="11979" width="9.28515625" bestFit="1" customWidth="1"/>
    <col min="11981" max="11981" width="10.28515625" bestFit="1" customWidth="1"/>
    <col min="11982" max="11983" width="9.28515625" bestFit="1" customWidth="1"/>
    <col min="11985" max="11985" width="10.28515625" bestFit="1" customWidth="1"/>
    <col min="11986" max="11987" width="9.28515625" bestFit="1" customWidth="1"/>
    <col min="11989" max="11989" width="10.28515625" bestFit="1" customWidth="1"/>
    <col min="11990" max="11991" width="9.28515625" bestFit="1" customWidth="1"/>
    <col min="11993" max="11993" width="10.28515625" bestFit="1" customWidth="1"/>
    <col min="11994" max="11995" width="9.28515625" bestFit="1" customWidth="1"/>
    <col min="11997" max="11997" width="10.28515625" bestFit="1" customWidth="1"/>
    <col min="11998" max="11999" width="9.28515625" bestFit="1" customWidth="1"/>
    <col min="12001" max="12001" width="10.28515625" bestFit="1" customWidth="1"/>
    <col min="12002" max="12003" width="9.28515625" bestFit="1" customWidth="1"/>
    <col min="12005" max="12005" width="10.28515625" bestFit="1" customWidth="1"/>
    <col min="12006" max="12007" width="9.28515625" bestFit="1" customWidth="1"/>
    <col min="12009" max="12009" width="10.28515625" bestFit="1" customWidth="1"/>
    <col min="12010" max="12011" width="9.28515625" bestFit="1" customWidth="1"/>
    <col min="12013" max="12013" width="10.28515625" bestFit="1" customWidth="1"/>
    <col min="12014" max="12015" width="9.28515625" bestFit="1" customWidth="1"/>
    <col min="12017" max="12017" width="10.28515625" bestFit="1" customWidth="1"/>
    <col min="12018" max="12019" width="9.28515625" bestFit="1" customWidth="1"/>
    <col min="12021" max="12021" width="10.28515625" bestFit="1" customWidth="1"/>
    <col min="12022" max="12023" width="9.28515625" bestFit="1" customWidth="1"/>
    <col min="12025" max="12025" width="10.28515625" bestFit="1" customWidth="1"/>
    <col min="12026" max="12027" width="9.28515625" bestFit="1" customWidth="1"/>
    <col min="12029" max="12029" width="10.28515625" bestFit="1" customWidth="1"/>
    <col min="12030" max="12031" width="9.28515625" bestFit="1" customWidth="1"/>
    <col min="12033" max="12033" width="10.28515625" bestFit="1" customWidth="1"/>
    <col min="12034" max="12035" width="9.28515625" bestFit="1" customWidth="1"/>
    <col min="12037" max="12037" width="10.28515625" bestFit="1" customWidth="1"/>
    <col min="12038" max="12039" width="9.28515625" bestFit="1" customWidth="1"/>
    <col min="12041" max="12041" width="10.28515625" bestFit="1" customWidth="1"/>
    <col min="12042" max="12043" width="9.28515625" bestFit="1" customWidth="1"/>
    <col min="12045" max="12045" width="10.28515625" bestFit="1" customWidth="1"/>
    <col min="12046" max="12047" width="9.28515625" bestFit="1" customWidth="1"/>
    <col min="12049" max="12049" width="10.28515625" bestFit="1" customWidth="1"/>
    <col min="12050" max="12051" width="9.28515625" bestFit="1" customWidth="1"/>
    <col min="12053" max="12053" width="10.28515625" bestFit="1" customWidth="1"/>
    <col min="12054" max="12055" width="9.28515625" bestFit="1" customWidth="1"/>
    <col min="12057" max="12057" width="10.28515625" bestFit="1" customWidth="1"/>
    <col min="12058" max="12059" width="9.28515625" bestFit="1" customWidth="1"/>
    <col min="12061" max="12061" width="10.28515625" bestFit="1" customWidth="1"/>
    <col min="12062" max="12063" width="9.28515625" bestFit="1" customWidth="1"/>
    <col min="12065" max="12065" width="10.28515625" bestFit="1" customWidth="1"/>
    <col min="12066" max="12067" width="9.28515625" bestFit="1" customWidth="1"/>
    <col min="12069" max="12069" width="10.28515625" bestFit="1" customWidth="1"/>
    <col min="12070" max="12071" width="9.28515625" bestFit="1" customWidth="1"/>
    <col min="12073" max="12073" width="10.28515625" bestFit="1" customWidth="1"/>
    <col min="12074" max="12075" width="9.28515625" bestFit="1" customWidth="1"/>
    <col min="12077" max="12077" width="10.28515625" bestFit="1" customWidth="1"/>
    <col min="12078" max="12079" width="9.28515625" bestFit="1" customWidth="1"/>
    <col min="12081" max="12081" width="10.28515625" bestFit="1" customWidth="1"/>
    <col min="12082" max="12083" width="9.28515625" bestFit="1" customWidth="1"/>
    <col min="12085" max="12085" width="10.28515625" bestFit="1" customWidth="1"/>
    <col min="12086" max="12087" width="9.28515625" bestFit="1" customWidth="1"/>
    <col min="12089" max="12089" width="10.28515625" bestFit="1" customWidth="1"/>
    <col min="12090" max="12091" width="9.28515625" bestFit="1" customWidth="1"/>
    <col min="12093" max="12093" width="10.28515625" bestFit="1" customWidth="1"/>
    <col min="12094" max="12095" width="9.28515625" bestFit="1" customWidth="1"/>
    <col min="12097" max="12097" width="10.28515625" bestFit="1" customWidth="1"/>
    <col min="12098" max="12099" width="9.28515625" bestFit="1" customWidth="1"/>
    <col min="12101" max="12101" width="10.28515625" bestFit="1" customWidth="1"/>
    <col min="12102" max="12103" width="9.28515625" bestFit="1" customWidth="1"/>
    <col min="12105" max="12105" width="10.28515625" bestFit="1" customWidth="1"/>
    <col min="12106" max="12107" width="9.28515625" bestFit="1" customWidth="1"/>
    <col min="12109" max="12109" width="10.28515625" bestFit="1" customWidth="1"/>
    <col min="12110" max="12111" width="9.28515625" bestFit="1" customWidth="1"/>
    <col min="12113" max="12113" width="10.28515625" bestFit="1" customWidth="1"/>
    <col min="12114" max="12115" width="9.28515625" bestFit="1" customWidth="1"/>
    <col min="12117" max="12117" width="10.28515625" bestFit="1" customWidth="1"/>
    <col min="12118" max="12119" width="9.28515625" bestFit="1" customWidth="1"/>
    <col min="12121" max="12121" width="10.28515625" bestFit="1" customWidth="1"/>
    <col min="12122" max="12123" width="9.28515625" bestFit="1" customWidth="1"/>
    <col min="12125" max="12125" width="10.28515625" bestFit="1" customWidth="1"/>
    <col min="12126" max="12127" width="9.28515625" bestFit="1" customWidth="1"/>
    <col min="12129" max="12129" width="10.28515625" bestFit="1" customWidth="1"/>
    <col min="12130" max="12131" width="9.28515625" bestFit="1" customWidth="1"/>
    <col min="12133" max="12133" width="10.28515625" bestFit="1" customWidth="1"/>
    <col min="12134" max="12135" width="9.28515625" bestFit="1" customWidth="1"/>
    <col min="12137" max="12137" width="10.28515625" bestFit="1" customWidth="1"/>
    <col min="12138" max="12139" width="9.28515625" bestFit="1" customWidth="1"/>
    <col min="12141" max="12141" width="10.28515625" bestFit="1" customWidth="1"/>
    <col min="12142" max="12143" width="9.28515625" bestFit="1" customWidth="1"/>
    <col min="12145" max="12145" width="10.28515625" bestFit="1" customWidth="1"/>
    <col min="12146" max="12147" width="9.28515625" bestFit="1" customWidth="1"/>
    <col min="12149" max="12149" width="10.28515625" bestFit="1" customWidth="1"/>
    <col min="12150" max="12151" width="9.28515625" bestFit="1" customWidth="1"/>
    <col min="12153" max="12153" width="10.28515625" bestFit="1" customWidth="1"/>
    <col min="12154" max="12155" width="9.28515625" bestFit="1" customWidth="1"/>
    <col min="12157" max="12157" width="10.28515625" bestFit="1" customWidth="1"/>
    <col min="12158" max="12159" width="9.28515625" bestFit="1" customWidth="1"/>
    <col min="12161" max="12161" width="10.28515625" bestFit="1" customWidth="1"/>
    <col min="12162" max="12163" width="9.28515625" bestFit="1" customWidth="1"/>
    <col min="12165" max="12165" width="10.28515625" bestFit="1" customWidth="1"/>
    <col min="12166" max="12167" width="9.28515625" bestFit="1" customWidth="1"/>
    <col min="12169" max="12169" width="10.28515625" bestFit="1" customWidth="1"/>
    <col min="12170" max="12171" width="9.28515625" bestFit="1" customWidth="1"/>
    <col min="12173" max="12173" width="10.28515625" bestFit="1" customWidth="1"/>
    <col min="12174" max="12175" width="9.28515625" bestFit="1" customWidth="1"/>
    <col min="12177" max="12177" width="10.28515625" bestFit="1" customWidth="1"/>
    <col min="12178" max="12179" width="9.28515625" bestFit="1" customWidth="1"/>
    <col min="12181" max="12181" width="10.28515625" bestFit="1" customWidth="1"/>
    <col min="12182" max="12183" width="9.28515625" bestFit="1" customWidth="1"/>
    <col min="12185" max="12185" width="10.28515625" bestFit="1" customWidth="1"/>
    <col min="12186" max="12187" width="9.28515625" bestFit="1" customWidth="1"/>
    <col min="12189" max="12189" width="10.28515625" bestFit="1" customWidth="1"/>
    <col min="12190" max="12191" width="9.28515625" bestFit="1" customWidth="1"/>
    <col min="12193" max="12193" width="10.28515625" bestFit="1" customWidth="1"/>
    <col min="12194" max="12195" width="9.28515625" bestFit="1" customWidth="1"/>
    <col min="12197" max="12197" width="10.28515625" bestFit="1" customWidth="1"/>
    <col min="12198" max="12199" width="9.28515625" bestFit="1" customWidth="1"/>
    <col min="12201" max="12201" width="10.28515625" bestFit="1" customWidth="1"/>
    <col min="12202" max="12203" width="9.28515625" bestFit="1" customWidth="1"/>
    <col min="12205" max="12205" width="10.28515625" bestFit="1" customWidth="1"/>
    <col min="12206" max="12207" width="9.28515625" bestFit="1" customWidth="1"/>
    <col min="12209" max="12209" width="10.28515625" bestFit="1" customWidth="1"/>
    <col min="12210" max="12211" width="9.28515625" bestFit="1" customWidth="1"/>
    <col min="12213" max="12213" width="10.28515625" bestFit="1" customWidth="1"/>
    <col min="12214" max="12215" width="9.28515625" bestFit="1" customWidth="1"/>
    <col min="12217" max="12217" width="10.28515625" bestFit="1" customWidth="1"/>
    <col min="12218" max="12219" width="9.28515625" bestFit="1" customWidth="1"/>
    <col min="12221" max="12221" width="10.28515625" bestFit="1" customWidth="1"/>
    <col min="12222" max="12223" width="9.28515625" bestFit="1" customWidth="1"/>
    <col min="12225" max="12225" width="10.28515625" bestFit="1" customWidth="1"/>
    <col min="12226" max="12227" width="9.28515625" bestFit="1" customWidth="1"/>
    <col min="12229" max="12229" width="10.28515625" bestFit="1" customWidth="1"/>
    <col min="12230" max="12231" width="9.28515625" bestFit="1" customWidth="1"/>
    <col min="12233" max="12233" width="10.28515625" bestFit="1" customWidth="1"/>
    <col min="12234" max="12235" width="9.28515625" bestFit="1" customWidth="1"/>
    <col min="12237" max="12237" width="10.28515625" bestFit="1" customWidth="1"/>
    <col min="12238" max="12239" width="9.28515625" bestFit="1" customWidth="1"/>
    <col min="12241" max="12241" width="10.28515625" bestFit="1" customWidth="1"/>
    <col min="12242" max="12243" width="9.28515625" bestFit="1" customWidth="1"/>
    <col min="12245" max="12245" width="10.28515625" bestFit="1" customWidth="1"/>
    <col min="12246" max="12247" width="9.28515625" bestFit="1" customWidth="1"/>
    <col min="12249" max="12249" width="10.28515625" bestFit="1" customWidth="1"/>
    <col min="12250" max="12251" width="9.28515625" bestFit="1" customWidth="1"/>
    <col min="12253" max="12253" width="10.28515625" bestFit="1" customWidth="1"/>
    <col min="12254" max="12255" width="9.28515625" bestFit="1" customWidth="1"/>
    <col min="12257" max="12257" width="10.28515625" bestFit="1" customWidth="1"/>
    <col min="12258" max="12259" width="9.28515625" bestFit="1" customWidth="1"/>
    <col min="12261" max="12261" width="10.28515625" bestFit="1" customWidth="1"/>
    <col min="12262" max="12263" width="9.28515625" bestFit="1" customWidth="1"/>
    <col min="12265" max="12265" width="10.28515625" bestFit="1" customWidth="1"/>
    <col min="12266" max="12267" width="9.28515625" bestFit="1" customWidth="1"/>
    <col min="12269" max="12269" width="10.28515625" bestFit="1" customWidth="1"/>
    <col min="12270" max="12271" width="9.28515625" bestFit="1" customWidth="1"/>
    <col min="12273" max="12273" width="10.28515625" bestFit="1" customWidth="1"/>
    <col min="12274" max="12275" width="9.28515625" bestFit="1" customWidth="1"/>
    <col min="12277" max="12277" width="10.28515625" bestFit="1" customWidth="1"/>
    <col min="12278" max="12279" width="9.28515625" bestFit="1" customWidth="1"/>
    <col min="12281" max="12281" width="10.28515625" bestFit="1" customWidth="1"/>
    <col min="12282" max="12283" width="9.28515625" bestFit="1" customWidth="1"/>
    <col min="12285" max="12285" width="10.28515625" bestFit="1" customWidth="1"/>
    <col min="12286" max="12287" width="9.28515625" bestFit="1" customWidth="1"/>
    <col min="12289" max="12289" width="10.28515625" bestFit="1" customWidth="1"/>
    <col min="12290" max="12291" width="9.28515625" bestFit="1" customWidth="1"/>
    <col min="12293" max="12293" width="10.28515625" bestFit="1" customWidth="1"/>
    <col min="12294" max="12295" width="9.28515625" bestFit="1" customWidth="1"/>
    <col min="12297" max="12297" width="10.28515625" bestFit="1" customWidth="1"/>
    <col min="12298" max="12299" width="9.28515625" bestFit="1" customWidth="1"/>
    <col min="12301" max="12301" width="10.28515625" bestFit="1" customWidth="1"/>
    <col min="12302" max="12303" width="9.28515625" bestFit="1" customWidth="1"/>
    <col min="12305" max="12305" width="10.28515625" bestFit="1" customWidth="1"/>
    <col min="12306" max="12307" width="9.28515625" bestFit="1" customWidth="1"/>
    <col min="12309" max="12309" width="10.28515625" bestFit="1" customWidth="1"/>
    <col min="12310" max="12311" width="9.28515625" bestFit="1" customWidth="1"/>
    <col min="12313" max="12313" width="10.28515625" bestFit="1" customWidth="1"/>
    <col min="12314" max="12315" width="9.28515625" bestFit="1" customWidth="1"/>
    <col min="12317" max="12317" width="10.28515625" bestFit="1" customWidth="1"/>
    <col min="12318" max="12319" width="9.28515625" bestFit="1" customWidth="1"/>
    <col min="12321" max="12321" width="10.28515625" bestFit="1" customWidth="1"/>
    <col min="12322" max="12323" width="9.28515625" bestFit="1" customWidth="1"/>
    <col min="12325" max="12325" width="10.28515625" bestFit="1" customWidth="1"/>
    <col min="12326" max="12327" width="9.28515625" bestFit="1" customWidth="1"/>
    <col min="12329" max="12329" width="10.28515625" bestFit="1" customWidth="1"/>
    <col min="12330" max="12331" width="9.28515625" bestFit="1" customWidth="1"/>
    <col min="12333" max="12333" width="10.28515625" bestFit="1" customWidth="1"/>
    <col min="12334" max="12335" width="9.28515625" bestFit="1" customWidth="1"/>
    <col min="12337" max="12337" width="10.28515625" bestFit="1" customWidth="1"/>
    <col min="12338" max="12339" width="9.28515625" bestFit="1" customWidth="1"/>
    <col min="12341" max="12341" width="10.28515625" bestFit="1" customWidth="1"/>
    <col min="12342" max="12343" width="9.28515625" bestFit="1" customWidth="1"/>
    <col min="12345" max="12345" width="10.28515625" bestFit="1" customWidth="1"/>
    <col min="12346" max="12347" width="9.28515625" bestFit="1" customWidth="1"/>
    <col min="12349" max="12349" width="10.28515625" bestFit="1" customWidth="1"/>
    <col min="12350" max="12351" width="9.28515625" bestFit="1" customWidth="1"/>
    <col min="12353" max="12353" width="10.28515625" bestFit="1" customWidth="1"/>
    <col min="12354" max="12355" width="9.28515625" bestFit="1" customWidth="1"/>
    <col min="12357" max="12357" width="10.28515625" bestFit="1" customWidth="1"/>
    <col min="12358" max="12359" width="9.28515625" bestFit="1" customWidth="1"/>
    <col min="12361" max="12361" width="10.28515625" bestFit="1" customWidth="1"/>
    <col min="12362" max="12363" width="9.28515625" bestFit="1" customWidth="1"/>
    <col min="12365" max="12365" width="10.28515625" bestFit="1" customWidth="1"/>
    <col min="12366" max="12367" width="9.28515625" bestFit="1" customWidth="1"/>
    <col min="12369" max="12369" width="10.28515625" bestFit="1" customWidth="1"/>
    <col min="12370" max="12371" width="9.28515625" bestFit="1" customWidth="1"/>
    <col min="12373" max="12373" width="10.28515625" bestFit="1" customWidth="1"/>
    <col min="12374" max="12375" width="9.28515625" bestFit="1" customWidth="1"/>
    <col min="12377" max="12377" width="10.28515625" bestFit="1" customWidth="1"/>
    <col min="12378" max="12379" width="9.28515625" bestFit="1" customWidth="1"/>
    <col min="12381" max="12381" width="10.28515625" bestFit="1" customWidth="1"/>
    <col min="12382" max="12383" width="9.28515625" bestFit="1" customWidth="1"/>
    <col min="12385" max="12385" width="10.28515625" bestFit="1" customWidth="1"/>
    <col min="12386" max="12387" width="9.28515625" bestFit="1" customWidth="1"/>
    <col min="12389" max="12389" width="10.28515625" bestFit="1" customWidth="1"/>
    <col min="12390" max="12391" width="9.28515625" bestFit="1" customWidth="1"/>
    <col min="12393" max="12393" width="10.28515625" bestFit="1" customWidth="1"/>
    <col min="12394" max="12395" width="9.28515625" bestFit="1" customWidth="1"/>
    <col min="12397" max="12397" width="10.28515625" bestFit="1" customWidth="1"/>
    <col min="12398" max="12399" width="9.28515625" bestFit="1" customWidth="1"/>
    <col min="12401" max="12401" width="10.28515625" bestFit="1" customWidth="1"/>
    <col min="12402" max="12403" width="9.28515625" bestFit="1" customWidth="1"/>
    <col min="12405" max="12405" width="10.28515625" bestFit="1" customWidth="1"/>
    <col min="12406" max="12407" width="9.28515625" bestFit="1" customWidth="1"/>
    <col min="12409" max="12409" width="10.28515625" bestFit="1" customWidth="1"/>
    <col min="12410" max="12411" width="9.28515625" bestFit="1" customWidth="1"/>
    <col min="12413" max="12413" width="10.28515625" bestFit="1" customWidth="1"/>
    <col min="12414" max="12415" width="9.28515625" bestFit="1" customWidth="1"/>
    <col min="12417" max="12417" width="10.28515625" bestFit="1" customWidth="1"/>
    <col min="12418" max="12419" width="9.28515625" bestFit="1" customWidth="1"/>
    <col min="12421" max="12421" width="10.28515625" bestFit="1" customWidth="1"/>
    <col min="12422" max="12423" width="9.28515625" bestFit="1" customWidth="1"/>
    <col min="12425" max="12425" width="10.28515625" bestFit="1" customWidth="1"/>
    <col min="12426" max="12427" width="9.28515625" bestFit="1" customWidth="1"/>
    <col min="12429" max="12429" width="10.28515625" bestFit="1" customWidth="1"/>
    <col min="12430" max="12431" width="9.28515625" bestFit="1" customWidth="1"/>
    <col min="12433" max="12433" width="10.28515625" bestFit="1" customWidth="1"/>
    <col min="12434" max="12435" width="9.28515625" bestFit="1" customWidth="1"/>
    <col min="12437" max="12437" width="10.28515625" bestFit="1" customWidth="1"/>
    <col min="12438" max="12439" width="9.28515625" bestFit="1" customWidth="1"/>
    <col min="12441" max="12441" width="10.28515625" bestFit="1" customWidth="1"/>
    <col min="12442" max="12443" width="9.28515625" bestFit="1" customWidth="1"/>
    <col min="12445" max="12445" width="10.28515625" bestFit="1" customWidth="1"/>
    <col min="12446" max="12447" width="9.28515625" bestFit="1" customWidth="1"/>
    <col min="12449" max="12449" width="10.28515625" bestFit="1" customWidth="1"/>
    <col min="12450" max="12451" width="9.28515625" bestFit="1" customWidth="1"/>
    <col min="12453" max="12453" width="10.28515625" bestFit="1" customWidth="1"/>
    <col min="12454" max="12455" width="9.28515625" bestFit="1" customWidth="1"/>
    <col min="12457" max="12457" width="10.28515625" bestFit="1" customWidth="1"/>
    <col min="12458" max="12459" width="9.28515625" bestFit="1" customWidth="1"/>
    <col min="12461" max="12461" width="10.28515625" bestFit="1" customWidth="1"/>
    <col min="12462" max="12463" width="9.28515625" bestFit="1" customWidth="1"/>
    <col min="12465" max="12465" width="10.28515625" bestFit="1" customWidth="1"/>
    <col min="12466" max="12467" width="9.28515625" bestFit="1" customWidth="1"/>
    <col min="12469" max="12469" width="10.28515625" bestFit="1" customWidth="1"/>
    <col min="12470" max="12471" width="9.28515625" bestFit="1" customWidth="1"/>
    <col min="12473" max="12473" width="10.28515625" bestFit="1" customWidth="1"/>
    <col min="12474" max="12475" width="9.28515625" bestFit="1" customWidth="1"/>
    <col min="12477" max="12477" width="10.28515625" bestFit="1" customWidth="1"/>
    <col min="12478" max="12479" width="9.28515625" bestFit="1" customWidth="1"/>
    <col min="12481" max="12481" width="10.28515625" bestFit="1" customWidth="1"/>
    <col min="12482" max="12483" width="9.28515625" bestFit="1" customWidth="1"/>
    <col min="12485" max="12485" width="10.28515625" bestFit="1" customWidth="1"/>
    <col min="12486" max="12487" width="9.28515625" bestFit="1" customWidth="1"/>
    <col min="12489" max="12489" width="10.28515625" bestFit="1" customWidth="1"/>
    <col min="12490" max="12491" width="9.28515625" bestFit="1" customWidth="1"/>
    <col min="12493" max="12493" width="10.28515625" bestFit="1" customWidth="1"/>
    <col min="12494" max="12495" width="9.28515625" bestFit="1" customWidth="1"/>
    <col min="12497" max="12497" width="10.28515625" bestFit="1" customWidth="1"/>
    <col min="12498" max="12499" width="9.28515625" bestFit="1" customWidth="1"/>
    <col min="12501" max="12501" width="10.28515625" bestFit="1" customWidth="1"/>
    <col min="12502" max="12503" width="9.28515625" bestFit="1" customWidth="1"/>
    <col min="12505" max="12505" width="10.28515625" bestFit="1" customWidth="1"/>
    <col min="12506" max="12507" width="9.28515625" bestFit="1" customWidth="1"/>
    <col min="12509" max="12509" width="10.28515625" bestFit="1" customWidth="1"/>
    <col min="12510" max="12511" width="9.28515625" bestFit="1" customWidth="1"/>
    <col min="12513" max="12513" width="10.28515625" bestFit="1" customWidth="1"/>
    <col min="12514" max="12515" width="9.28515625" bestFit="1" customWidth="1"/>
    <col min="12517" max="12517" width="10.28515625" bestFit="1" customWidth="1"/>
    <col min="12518" max="12519" width="9.28515625" bestFit="1" customWidth="1"/>
    <col min="12521" max="12521" width="10.28515625" bestFit="1" customWidth="1"/>
    <col min="12522" max="12523" width="9.28515625" bestFit="1" customWidth="1"/>
    <col min="12525" max="12525" width="10.28515625" bestFit="1" customWidth="1"/>
    <col min="12526" max="12527" width="9.28515625" bestFit="1" customWidth="1"/>
    <col min="12529" max="12529" width="10.28515625" bestFit="1" customWidth="1"/>
    <col min="12530" max="12531" width="9.28515625" bestFit="1" customWidth="1"/>
    <col min="12533" max="12533" width="10.28515625" bestFit="1" customWidth="1"/>
    <col min="12534" max="12535" width="9.28515625" bestFit="1" customWidth="1"/>
    <col min="12537" max="12537" width="10.28515625" bestFit="1" customWidth="1"/>
    <col min="12538" max="12539" width="9.28515625" bestFit="1" customWidth="1"/>
    <col min="12541" max="12541" width="10.28515625" bestFit="1" customWidth="1"/>
    <col min="12542" max="12543" width="9.28515625" bestFit="1" customWidth="1"/>
    <col min="12545" max="12545" width="10.28515625" bestFit="1" customWidth="1"/>
    <col min="12546" max="12547" width="9.28515625" bestFit="1" customWidth="1"/>
    <col min="12549" max="12549" width="10.28515625" bestFit="1" customWidth="1"/>
    <col min="12550" max="12551" width="9.28515625" bestFit="1" customWidth="1"/>
    <col min="12553" max="12553" width="10.28515625" bestFit="1" customWidth="1"/>
    <col min="12554" max="12555" width="9.28515625" bestFit="1" customWidth="1"/>
    <col min="12557" max="12557" width="10.28515625" bestFit="1" customWidth="1"/>
    <col min="12558" max="12559" width="9.28515625" bestFit="1" customWidth="1"/>
    <col min="12561" max="12561" width="10.28515625" bestFit="1" customWidth="1"/>
    <col min="12562" max="12563" width="9.28515625" bestFit="1" customWidth="1"/>
    <col min="12565" max="12565" width="10.28515625" bestFit="1" customWidth="1"/>
    <col min="12566" max="12567" width="9.28515625" bestFit="1" customWidth="1"/>
    <col min="12569" max="12569" width="10.28515625" bestFit="1" customWidth="1"/>
    <col min="12570" max="12571" width="9.28515625" bestFit="1" customWidth="1"/>
    <col min="12573" max="12573" width="10.28515625" bestFit="1" customWidth="1"/>
    <col min="12574" max="12575" width="9.28515625" bestFit="1" customWidth="1"/>
    <col min="12577" max="12577" width="10.28515625" bestFit="1" customWidth="1"/>
    <col min="12578" max="12579" width="9.28515625" bestFit="1" customWidth="1"/>
    <col min="12581" max="12581" width="10.28515625" bestFit="1" customWidth="1"/>
    <col min="12582" max="12583" width="9.28515625" bestFit="1" customWidth="1"/>
    <col min="12585" max="12585" width="10.28515625" bestFit="1" customWidth="1"/>
    <col min="12586" max="12587" width="9.28515625" bestFit="1" customWidth="1"/>
    <col min="12589" max="12589" width="10.28515625" bestFit="1" customWidth="1"/>
    <col min="12590" max="12591" width="9.28515625" bestFit="1" customWidth="1"/>
    <col min="12593" max="12593" width="10.28515625" bestFit="1" customWidth="1"/>
    <col min="12594" max="12595" width="9.28515625" bestFit="1" customWidth="1"/>
    <col min="12597" max="12597" width="10.28515625" bestFit="1" customWidth="1"/>
    <col min="12598" max="12599" width="9.28515625" bestFit="1" customWidth="1"/>
    <col min="12601" max="12601" width="10.28515625" bestFit="1" customWidth="1"/>
    <col min="12602" max="12603" width="9.28515625" bestFit="1" customWidth="1"/>
    <col min="12605" max="12605" width="10.28515625" bestFit="1" customWidth="1"/>
    <col min="12606" max="12607" width="9.28515625" bestFit="1" customWidth="1"/>
    <col min="12609" max="12609" width="10.28515625" bestFit="1" customWidth="1"/>
    <col min="12610" max="12611" width="9.28515625" bestFit="1" customWidth="1"/>
    <col min="12613" max="12613" width="10.28515625" bestFit="1" customWidth="1"/>
    <col min="12614" max="12615" width="9.28515625" bestFit="1" customWidth="1"/>
    <col min="12617" max="12617" width="10.28515625" bestFit="1" customWidth="1"/>
    <col min="12618" max="12619" width="9.28515625" bestFit="1" customWidth="1"/>
    <col min="12621" max="12621" width="10.28515625" bestFit="1" customWidth="1"/>
    <col min="12622" max="12623" width="9.28515625" bestFit="1" customWidth="1"/>
    <col min="12625" max="12625" width="10.28515625" bestFit="1" customWidth="1"/>
    <col min="12626" max="12627" width="9.28515625" bestFit="1" customWidth="1"/>
    <col min="12629" max="12629" width="10.28515625" bestFit="1" customWidth="1"/>
    <col min="12630" max="12631" width="9.28515625" bestFit="1" customWidth="1"/>
    <col min="12633" max="12633" width="10.28515625" bestFit="1" customWidth="1"/>
    <col min="12634" max="12635" width="9.28515625" bestFit="1" customWidth="1"/>
    <col min="12637" max="12637" width="10.28515625" bestFit="1" customWidth="1"/>
    <col min="12638" max="12639" width="9.28515625" bestFit="1" customWidth="1"/>
    <col min="12641" max="12641" width="10.28515625" bestFit="1" customWidth="1"/>
    <col min="12642" max="12643" width="9.28515625" bestFit="1" customWidth="1"/>
    <col min="12645" max="12645" width="10.28515625" bestFit="1" customWidth="1"/>
    <col min="12646" max="12647" width="9.28515625" bestFit="1" customWidth="1"/>
    <col min="12649" max="12649" width="10.28515625" bestFit="1" customWidth="1"/>
    <col min="12650" max="12651" width="9.28515625" bestFit="1" customWidth="1"/>
    <col min="12653" max="12653" width="10.28515625" bestFit="1" customWidth="1"/>
    <col min="12654" max="12655" width="9.28515625" bestFit="1" customWidth="1"/>
    <col min="12657" max="12657" width="10.28515625" bestFit="1" customWidth="1"/>
    <col min="12658" max="12659" width="9.28515625" bestFit="1" customWidth="1"/>
    <col min="12661" max="12661" width="10.28515625" bestFit="1" customWidth="1"/>
    <col min="12662" max="12663" width="9.28515625" bestFit="1" customWidth="1"/>
    <col min="12665" max="12665" width="10.28515625" bestFit="1" customWidth="1"/>
    <col min="12666" max="12667" width="9.28515625" bestFit="1" customWidth="1"/>
    <col min="12669" max="12669" width="10.28515625" bestFit="1" customWidth="1"/>
    <col min="12670" max="12671" width="9.28515625" bestFit="1" customWidth="1"/>
    <col min="12673" max="12673" width="10.28515625" bestFit="1" customWidth="1"/>
    <col min="12674" max="12675" width="9.28515625" bestFit="1" customWidth="1"/>
    <col min="12677" max="12677" width="10.28515625" bestFit="1" customWidth="1"/>
    <col min="12678" max="12679" width="9.28515625" bestFit="1" customWidth="1"/>
    <col min="12681" max="12681" width="10.28515625" bestFit="1" customWidth="1"/>
    <col min="12682" max="12683" width="9.28515625" bestFit="1" customWidth="1"/>
    <col min="12685" max="12685" width="10.28515625" bestFit="1" customWidth="1"/>
    <col min="12686" max="12687" width="9.28515625" bestFit="1" customWidth="1"/>
    <col min="12689" max="12689" width="10.28515625" bestFit="1" customWidth="1"/>
    <col min="12690" max="12691" width="9.28515625" bestFit="1" customWidth="1"/>
    <col min="12693" max="12693" width="10.28515625" bestFit="1" customWidth="1"/>
    <col min="12694" max="12695" width="9.28515625" bestFit="1" customWidth="1"/>
    <col min="12697" max="12697" width="10.28515625" bestFit="1" customWidth="1"/>
    <col min="12698" max="12699" width="9.28515625" bestFit="1" customWidth="1"/>
    <col min="12701" max="12701" width="10.28515625" bestFit="1" customWidth="1"/>
    <col min="12702" max="12703" width="9.28515625" bestFit="1" customWidth="1"/>
    <col min="12705" max="12705" width="10.28515625" bestFit="1" customWidth="1"/>
    <col min="12706" max="12707" width="9.28515625" bestFit="1" customWidth="1"/>
    <col min="12709" max="12709" width="10.28515625" bestFit="1" customWidth="1"/>
    <col min="12710" max="12711" width="9.28515625" bestFit="1" customWidth="1"/>
    <col min="12713" max="12713" width="10.28515625" bestFit="1" customWidth="1"/>
    <col min="12714" max="12715" width="9.28515625" bestFit="1" customWidth="1"/>
    <col min="12717" max="12717" width="10.28515625" bestFit="1" customWidth="1"/>
    <col min="12718" max="12719" width="9.28515625" bestFit="1" customWidth="1"/>
    <col min="12721" max="12721" width="10.28515625" bestFit="1" customWidth="1"/>
    <col min="12722" max="12723" width="9.28515625" bestFit="1" customWidth="1"/>
    <col min="12725" max="12725" width="10.28515625" bestFit="1" customWidth="1"/>
    <col min="12726" max="12727" width="9.28515625" bestFit="1" customWidth="1"/>
    <col min="12729" max="12729" width="10.28515625" bestFit="1" customWidth="1"/>
    <col min="12730" max="12731" width="9.28515625" bestFit="1" customWidth="1"/>
    <col min="12733" max="12733" width="10.28515625" bestFit="1" customWidth="1"/>
    <col min="12734" max="12735" width="9.28515625" bestFit="1" customWidth="1"/>
    <col min="12737" max="12737" width="10.28515625" bestFit="1" customWidth="1"/>
    <col min="12738" max="12739" width="9.28515625" bestFit="1" customWidth="1"/>
    <col min="12741" max="12741" width="10.28515625" bestFit="1" customWidth="1"/>
    <col min="12742" max="12743" width="9.28515625" bestFit="1" customWidth="1"/>
    <col min="12745" max="12745" width="10.28515625" bestFit="1" customWidth="1"/>
    <col min="12746" max="12747" width="9.28515625" bestFit="1" customWidth="1"/>
    <col min="12749" max="12749" width="10.28515625" bestFit="1" customWidth="1"/>
    <col min="12750" max="12751" width="9.28515625" bestFit="1" customWidth="1"/>
    <col min="12753" max="12753" width="10.28515625" bestFit="1" customWidth="1"/>
    <col min="12754" max="12755" width="9.28515625" bestFit="1" customWidth="1"/>
    <col min="12757" max="12757" width="10.28515625" bestFit="1" customWidth="1"/>
    <col min="12758" max="12759" width="9.28515625" bestFit="1" customWidth="1"/>
    <col min="12761" max="12761" width="10.28515625" bestFit="1" customWidth="1"/>
    <col min="12762" max="12763" width="9.28515625" bestFit="1" customWidth="1"/>
    <col min="12765" max="12765" width="10.28515625" bestFit="1" customWidth="1"/>
    <col min="12766" max="12767" width="9.28515625" bestFit="1" customWidth="1"/>
    <col min="12769" max="12769" width="10.28515625" bestFit="1" customWidth="1"/>
    <col min="12770" max="12771" width="9.28515625" bestFit="1" customWidth="1"/>
    <col min="12773" max="12773" width="10.28515625" bestFit="1" customWidth="1"/>
    <col min="12774" max="12775" width="9.28515625" bestFit="1" customWidth="1"/>
    <col min="12777" max="12777" width="10.28515625" bestFit="1" customWidth="1"/>
    <col min="12778" max="12779" width="9.28515625" bestFit="1" customWidth="1"/>
    <col min="12781" max="12781" width="10.28515625" bestFit="1" customWidth="1"/>
    <col min="12782" max="12783" width="9.28515625" bestFit="1" customWidth="1"/>
    <col min="12785" max="12785" width="10.28515625" bestFit="1" customWidth="1"/>
    <col min="12786" max="12787" width="9.28515625" bestFit="1" customWidth="1"/>
    <col min="12789" max="12789" width="10.28515625" bestFit="1" customWidth="1"/>
    <col min="12790" max="12791" width="9.28515625" bestFit="1" customWidth="1"/>
    <col min="12793" max="12793" width="10.28515625" bestFit="1" customWidth="1"/>
    <col min="12794" max="12795" width="9.28515625" bestFit="1" customWidth="1"/>
    <col min="12797" max="12797" width="10.28515625" bestFit="1" customWidth="1"/>
    <col min="12798" max="12799" width="9.28515625" bestFit="1" customWidth="1"/>
    <col min="12801" max="12801" width="10.28515625" bestFit="1" customWidth="1"/>
    <col min="12802" max="12803" width="9.28515625" bestFit="1" customWidth="1"/>
    <col min="12805" max="12805" width="10.28515625" bestFit="1" customWidth="1"/>
    <col min="12806" max="12807" width="9.28515625" bestFit="1" customWidth="1"/>
    <col min="12809" max="12809" width="10.28515625" bestFit="1" customWidth="1"/>
    <col min="12810" max="12811" width="9.28515625" bestFit="1" customWidth="1"/>
    <col min="12813" max="12813" width="10.28515625" bestFit="1" customWidth="1"/>
    <col min="12814" max="12815" width="9.28515625" bestFit="1" customWidth="1"/>
    <col min="12817" max="12817" width="10.28515625" bestFit="1" customWidth="1"/>
    <col min="12818" max="12819" width="9.28515625" bestFit="1" customWidth="1"/>
    <col min="12821" max="12821" width="10.28515625" bestFit="1" customWidth="1"/>
    <col min="12822" max="12823" width="9.28515625" bestFit="1" customWidth="1"/>
    <col min="12825" max="12825" width="10.28515625" bestFit="1" customWidth="1"/>
    <col min="12826" max="12827" width="9.28515625" bestFit="1" customWidth="1"/>
    <col min="12829" max="12829" width="10.28515625" bestFit="1" customWidth="1"/>
    <col min="12830" max="12831" width="9.28515625" bestFit="1" customWidth="1"/>
    <col min="12833" max="12833" width="10.28515625" bestFit="1" customWidth="1"/>
    <col min="12834" max="12835" width="9.28515625" bestFit="1" customWidth="1"/>
    <col min="12837" max="12837" width="10.28515625" bestFit="1" customWidth="1"/>
    <col min="12838" max="12839" width="9.28515625" bestFit="1" customWidth="1"/>
    <col min="12841" max="12841" width="10.28515625" bestFit="1" customWidth="1"/>
    <col min="12842" max="12843" width="9.28515625" bestFit="1" customWidth="1"/>
    <col min="12845" max="12845" width="10.28515625" bestFit="1" customWidth="1"/>
    <col min="12846" max="12847" width="9.28515625" bestFit="1" customWidth="1"/>
    <col min="12849" max="12849" width="10.28515625" bestFit="1" customWidth="1"/>
    <col min="12850" max="12851" width="9.28515625" bestFit="1" customWidth="1"/>
    <col min="12853" max="12853" width="10.28515625" bestFit="1" customWidth="1"/>
    <col min="12854" max="12855" width="9.28515625" bestFit="1" customWidth="1"/>
    <col min="12857" max="12857" width="10.28515625" bestFit="1" customWidth="1"/>
    <col min="12858" max="12859" width="9.28515625" bestFit="1" customWidth="1"/>
    <col min="12861" max="12861" width="10.28515625" bestFit="1" customWidth="1"/>
    <col min="12862" max="12863" width="9.28515625" bestFit="1" customWidth="1"/>
    <col min="12865" max="12865" width="10.28515625" bestFit="1" customWidth="1"/>
    <col min="12866" max="12867" width="9.28515625" bestFit="1" customWidth="1"/>
    <col min="12869" max="12869" width="10.28515625" bestFit="1" customWidth="1"/>
    <col min="12870" max="12871" width="9.28515625" bestFit="1" customWidth="1"/>
    <col min="12873" max="12873" width="10.28515625" bestFit="1" customWidth="1"/>
    <col min="12874" max="12875" width="9.28515625" bestFit="1" customWidth="1"/>
    <col min="12877" max="12877" width="10.28515625" bestFit="1" customWidth="1"/>
    <col min="12878" max="12879" width="9.28515625" bestFit="1" customWidth="1"/>
    <col min="12881" max="12881" width="10.28515625" bestFit="1" customWidth="1"/>
    <col min="12882" max="12883" width="9.28515625" bestFit="1" customWidth="1"/>
    <col min="12885" max="12885" width="10.28515625" bestFit="1" customWidth="1"/>
    <col min="12886" max="12887" width="9.28515625" bestFit="1" customWidth="1"/>
    <col min="12889" max="12889" width="10.28515625" bestFit="1" customWidth="1"/>
    <col min="12890" max="12891" width="9.28515625" bestFit="1" customWidth="1"/>
    <col min="12893" max="12893" width="10.28515625" bestFit="1" customWidth="1"/>
    <col min="12894" max="12895" width="9.28515625" bestFit="1" customWidth="1"/>
    <col min="12897" max="12897" width="10.28515625" bestFit="1" customWidth="1"/>
    <col min="12898" max="12899" width="9.28515625" bestFit="1" customWidth="1"/>
    <col min="12901" max="12901" width="10.28515625" bestFit="1" customWidth="1"/>
    <col min="12902" max="12903" width="9.28515625" bestFit="1" customWidth="1"/>
    <col min="12905" max="12905" width="10.28515625" bestFit="1" customWidth="1"/>
    <col min="12906" max="12907" width="9.28515625" bestFit="1" customWidth="1"/>
    <col min="12909" max="12909" width="10.28515625" bestFit="1" customWidth="1"/>
    <col min="12910" max="12911" width="9.28515625" bestFit="1" customWidth="1"/>
    <col min="12913" max="12913" width="10.28515625" bestFit="1" customWidth="1"/>
    <col min="12914" max="12915" width="9.28515625" bestFit="1" customWidth="1"/>
    <col min="12917" max="12917" width="10.28515625" bestFit="1" customWidth="1"/>
    <col min="12918" max="12919" width="9.28515625" bestFit="1" customWidth="1"/>
    <col min="12921" max="12921" width="10.28515625" bestFit="1" customWidth="1"/>
    <col min="12922" max="12923" width="9.28515625" bestFit="1" customWidth="1"/>
    <col min="12925" max="12925" width="10.28515625" bestFit="1" customWidth="1"/>
    <col min="12926" max="12927" width="9.28515625" bestFit="1" customWidth="1"/>
    <col min="12929" max="12929" width="10.28515625" bestFit="1" customWidth="1"/>
    <col min="12930" max="12931" width="9.28515625" bestFit="1" customWidth="1"/>
    <col min="12933" max="12933" width="10.28515625" bestFit="1" customWidth="1"/>
    <col min="12934" max="12935" width="9.28515625" bestFit="1" customWidth="1"/>
    <col min="12937" max="12937" width="10.28515625" bestFit="1" customWidth="1"/>
    <col min="12938" max="12939" width="9.28515625" bestFit="1" customWidth="1"/>
    <col min="12941" max="12941" width="10.28515625" bestFit="1" customWidth="1"/>
    <col min="12942" max="12943" width="9.28515625" bestFit="1" customWidth="1"/>
    <col min="12945" max="12945" width="10.28515625" bestFit="1" customWidth="1"/>
    <col min="12946" max="12947" width="9.28515625" bestFit="1" customWidth="1"/>
    <col min="12949" max="12949" width="10.28515625" bestFit="1" customWidth="1"/>
    <col min="12950" max="12951" width="9.28515625" bestFit="1" customWidth="1"/>
    <col min="12953" max="12953" width="10.28515625" bestFit="1" customWidth="1"/>
    <col min="12954" max="12955" width="9.28515625" bestFit="1" customWidth="1"/>
    <col min="12957" max="12957" width="10.28515625" bestFit="1" customWidth="1"/>
    <col min="12958" max="12959" width="9.28515625" bestFit="1" customWidth="1"/>
    <col min="12961" max="12961" width="10.28515625" bestFit="1" customWidth="1"/>
    <col min="12962" max="12963" width="9.28515625" bestFit="1" customWidth="1"/>
    <col min="12965" max="12965" width="10.28515625" bestFit="1" customWidth="1"/>
    <col min="12966" max="12967" width="9.28515625" bestFit="1" customWidth="1"/>
    <col min="12969" max="12969" width="10.28515625" bestFit="1" customWidth="1"/>
    <col min="12970" max="12971" width="9.28515625" bestFit="1" customWidth="1"/>
    <col min="12973" max="12973" width="10.28515625" bestFit="1" customWidth="1"/>
    <col min="12974" max="12975" width="9.28515625" bestFit="1" customWidth="1"/>
    <col min="12977" max="12977" width="10.28515625" bestFit="1" customWidth="1"/>
    <col min="12978" max="12979" width="9.28515625" bestFit="1" customWidth="1"/>
    <col min="12981" max="12981" width="10.28515625" bestFit="1" customWidth="1"/>
    <col min="12982" max="12983" width="9.28515625" bestFit="1" customWidth="1"/>
    <col min="12985" max="12985" width="10.28515625" bestFit="1" customWidth="1"/>
    <col min="12986" max="12987" width="9.28515625" bestFit="1" customWidth="1"/>
    <col min="12989" max="12989" width="10.28515625" bestFit="1" customWidth="1"/>
    <col min="12990" max="12991" width="9.28515625" bestFit="1" customWidth="1"/>
    <col min="12993" max="12993" width="10.28515625" bestFit="1" customWidth="1"/>
    <col min="12994" max="12995" width="9.28515625" bestFit="1" customWidth="1"/>
    <col min="12997" max="12997" width="10.28515625" bestFit="1" customWidth="1"/>
    <col min="12998" max="12999" width="9.28515625" bestFit="1" customWidth="1"/>
    <col min="13001" max="13001" width="10.28515625" bestFit="1" customWidth="1"/>
    <col min="13002" max="13003" width="9.28515625" bestFit="1" customWidth="1"/>
    <col min="13005" max="13005" width="10.28515625" bestFit="1" customWidth="1"/>
    <col min="13006" max="13007" width="9.28515625" bestFit="1" customWidth="1"/>
    <col min="13009" max="13009" width="10.28515625" bestFit="1" customWidth="1"/>
    <col min="13010" max="13011" width="9.28515625" bestFit="1" customWidth="1"/>
    <col min="13013" max="13013" width="10.28515625" bestFit="1" customWidth="1"/>
    <col min="13014" max="13015" width="9.28515625" bestFit="1" customWidth="1"/>
    <col min="13017" max="13017" width="10.28515625" bestFit="1" customWidth="1"/>
    <col min="13018" max="13019" width="9.28515625" bestFit="1" customWidth="1"/>
    <col min="13021" max="13021" width="10.28515625" bestFit="1" customWidth="1"/>
    <col min="13022" max="13023" width="9.28515625" bestFit="1" customWidth="1"/>
    <col min="13025" max="13025" width="10.28515625" bestFit="1" customWidth="1"/>
    <col min="13026" max="13027" width="9.28515625" bestFit="1" customWidth="1"/>
    <col min="13029" max="13029" width="10.28515625" bestFit="1" customWidth="1"/>
    <col min="13030" max="13031" width="9.28515625" bestFit="1" customWidth="1"/>
    <col min="13033" max="13033" width="10.28515625" bestFit="1" customWidth="1"/>
    <col min="13034" max="13035" width="9.28515625" bestFit="1" customWidth="1"/>
    <col min="13037" max="13037" width="10.28515625" bestFit="1" customWidth="1"/>
    <col min="13038" max="13039" width="9.28515625" bestFit="1" customWidth="1"/>
    <col min="13041" max="13041" width="10.28515625" bestFit="1" customWidth="1"/>
    <col min="13042" max="13043" width="9.28515625" bestFit="1" customWidth="1"/>
    <col min="13045" max="13045" width="10.28515625" bestFit="1" customWidth="1"/>
    <col min="13046" max="13047" width="9.28515625" bestFit="1" customWidth="1"/>
    <col min="13049" max="13049" width="10.28515625" bestFit="1" customWidth="1"/>
    <col min="13050" max="13051" width="9.28515625" bestFit="1" customWidth="1"/>
    <col min="13053" max="13053" width="10.28515625" bestFit="1" customWidth="1"/>
    <col min="13054" max="13055" width="9.28515625" bestFit="1" customWidth="1"/>
    <col min="13057" max="13057" width="10.28515625" bestFit="1" customWidth="1"/>
    <col min="13058" max="13059" width="9.28515625" bestFit="1" customWidth="1"/>
    <col min="13061" max="13061" width="10.28515625" bestFit="1" customWidth="1"/>
    <col min="13062" max="13063" width="9.28515625" bestFit="1" customWidth="1"/>
    <col min="13065" max="13065" width="10.28515625" bestFit="1" customWidth="1"/>
    <col min="13066" max="13067" width="9.28515625" bestFit="1" customWidth="1"/>
    <col min="13069" max="13069" width="10.28515625" bestFit="1" customWidth="1"/>
    <col min="13070" max="13071" width="9.28515625" bestFit="1" customWidth="1"/>
    <col min="13073" max="13073" width="10.28515625" bestFit="1" customWidth="1"/>
    <col min="13074" max="13075" width="9.28515625" bestFit="1" customWidth="1"/>
    <col min="13077" max="13077" width="10.28515625" bestFit="1" customWidth="1"/>
    <col min="13078" max="13079" width="9.28515625" bestFit="1" customWidth="1"/>
    <col min="13081" max="13081" width="10.28515625" bestFit="1" customWidth="1"/>
    <col min="13082" max="13083" width="9.28515625" bestFit="1" customWidth="1"/>
    <col min="13085" max="13085" width="10.28515625" bestFit="1" customWidth="1"/>
    <col min="13086" max="13087" width="9.28515625" bestFit="1" customWidth="1"/>
    <col min="13089" max="13089" width="10.28515625" bestFit="1" customWidth="1"/>
    <col min="13090" max="13091" width="9.28515625" bestFit="1" customWidth="1"/>
    <col min="13093" max="13093" width="10.28515625" bestFit="1" customWidth="1"/>
    <col min="13094" max="13095" width="9.28515625" bestFit="1" customWidth="1"/>
    <col min="13097" max="13097" width="10.28515625" bestFit="1" customWidth="1"/>
    <col min="13098" max="13099" width="9.28515625" bestFit="1" customWidth="1"/>
    <col min="13101" max="13101" width="10.28515625" bestFit="1" customWidth="1"/>
    <col min="13102" max="13103" width="9.28515625" bestFit="1" customWidth="1"/>
    <col min="13105" max="13105" width="10.28515625" bestFit="1" customWidth="1"/>
    <col min="13106" max="13107" width="9.28515625" bestFit="1" customWidth="1"/>
    <col min="13109" max="13109" width="10.28515625" bestFit="1" customWidth="1"/>
    <col min="13110" max="13111" width="9.28515625" bestFit="1" customWidth="1"/>
    <col min="13113" max="13113" width="10.28515625" bestFit="1" customWidth="1"/>
    <col min="13114" max="13115" width="9.28515625" bestFit="1" customWidth="1"/>
    <col min="13117" max="13117" width="10.28515625" bestFit="1" customWidth="1"/>
    <col min="13118" max="13119" width="9.28515625" bestFit="1" customWidth="1"/>
    <col min="13121" max="13121" width="10.28515625" bestFit="1" customWidth="1"/>
    <col min="13122" max="13123" width="9.28515625" bestFit="1" customWidth="1"/>
    <col min="13125" max="13125" width="10.28515625" bestFit="1" customWidth="1"/>
    <col min="13126" max="13127" width="9.28515625" bestFit="1" customWidth="1"/>
    <col min="13129" max="13129" width="10.28515625" bestFit="1" customWidth="1"/>
    <col min="13130" max="13131" width="9.28515625" bestFit="1" customWidth="1"/>
    <col min="13133" max="13133" width="10.28515625" bestFit="1" customWidth="1"/>
    <col min="13134" max="13135" width="9.28515625" bestFit="1" customWidth="1"/>
    <col min="13137" max="13137" width="10.28515625" bestFit="1" customWidth="1"/>
    <col min="13138" max="13139" width="9.28515625" bestFit="1" customWidth="1"/>
    <col min="13141" max="13141" width="10.28515625" bestFit="1" customWidth="1"/>
    <col min="13142" max="13143" width="9.28515625" bestFit="1" customWidth="1"/>
    <col min="13145" max="13145" width="10.28515625" bestFit="1" customWidth="1"/>
    <col min="13146" max="13147" width="9.28515625" bestFit="1" customWidth="1"/>
    <col min="13149" max="13149" width="10.28515625" bestFit="1" customWidth="1"/>
    <col min="13150" max="13151" width="9.28515625" bestFit="1" customWidth="1"/>
    <col min="13153" max="13153" width="10.28515625" bestFit="1" customWidth="1"/>
    <col min="13154" max="13155" width="9.28515625" bestFit="1" customWidth="1"/>
    <col min="13157" max="13157" width="10.28515625" bestFit="1" customWidth="1"/>
    <col min="13158" max="13159" width="9.28515625" bestFit="1" customWidth="1"/>
    <col min="13161" max="13161" width="10.28515625" bestFit="1" customWidth="1"/>
    <col min="13162" max="13163" width="9.28515625" bestFit="1" customWidth="1"/>
    <col min="13165" max="13165" width="10.28515625" bestFit="1" customWidth="1"/>
    <col min="13166" max="13167" width="9.28515625" bestFit="1" customWidth="1"/>
    <col min="13169" max="13169" width="10.28515625" bestFit="1" customWidth="1"/>
    <col min="13170" max="13171" width="9.28515625" bestFit="1" customWidth="1"/>
    <col min="13173" max="13173" width="10.28515625" bestFit="1" customWidth="1"/>
    <col min="13174" max="13175" width="9.28515625" bestFit="1" customWidth="1"/>
    <col min="13177" max="13177" width="10.28515625" bestFit="1" customWidth="1"/>
    <col min="13178" max="13179" width="9.28515625" bestFit="1" customWidth="1"/>
    <col min="13181" max="13181" width="10.28515625" bestFit="1" customWidth="1"/>
    <col min="13182" max="13183" width="9.28515625" bestFit="1" customWidth="1"/>
    <col min="13185" max="13185" width="10.28515625" bestFit="1" customWidth="1"/>
    <col min="13186" max="13187" width="9.28515625" bestFit="1" customWidth="1"/>
    <col min="13189" max="13189" width="10.28515625" bestFit="1" customWidth="1"/>
    <col min="13190" max="13191" width="9.28515625" bestFit="1" customWidth="1"/>
    <col min="13193" max="13193" width="10.28515625" bestFit="1" customWidth="1"/>
    <col min="13194" max="13195" width="9.28515625" bestFit="1" customWidth="1"/>
    <col min="13197" max="13197" width="10.28515625" bestFit="1" customWidth="1"/>
    <col min="13198" max="13199" width="9.28515625" bestFit="1" customWidth="1"/>
    <col min="13201" max="13201" width="10.28515625" bestFit="1" customWidth="1"/>
    <col min="13202" max="13203" width="9.28515625" bestFit="1" customWidth="1"/>
    <col min="13205" max="13205" width="10.28515625" bestFit="1" customWidth="1"/>
    <col min="13206" max="13207" width="9.28515625" bestFit="1" customWidth="1"/>
    <col min="13209" max="13209" width="10.28515625" bestFit="1" customWidth="1"/>
    <col min="13210" max="13211" width="9.28515625" bestFit="1" customWidth="1"/>
    <col min="13213" max="13213" width="10.28515625" bestFit="1" customWidth="1"/>
    <col min="13214" max="13215" width="9.28515625" bestFit="1" customWidth="1"/>
    <col min="13217" max="13217" width="10.28515625" bestFit="1" customWidth="1"/>
    <col min="13218" max="13219" width="9.28515625" bestFit="1" customWidth="1"/>
    <col min="13221" max="13221" width="10.28515625" bestFit="1" customWidth="1"/>
    <col min="13222" max="13223" width="9.28515625" bestFit="1" customWidth="1"/>
    <col min="13225" max="13225" width="10.28515625" bestFit="1" customWidth="1"/>
    <col min="13226" max="13227" width="9.28515625" bestFit="1" customWidth="1"/>
    <col min="13229" max="13229" width="10.28515625" bestFit="1" customWidth="1"/>
    <col min="13230" max="13231" width="9.28515625" bestFit="1" customWidth="1"/>
    <col min="13233" max="13233" width="10.28515625" bestFit="1" customWidth="1"/>
    <col min="13234" max="13235" width="9.28515625" bestFit="1" customWidth="1"/>
    <col min="13237" max="13237" width="10.28515625" bestFit="1" customWidth="1"/>
    <col min="13238" max="13239" width="9.28515625" bestFit="1" customWidth="1"/>
    <col min="13241" max="13241" width="10.28515625" bestFit="1" customWidth="1"/>
    <col min="13242" max="13243" width="9.28515625" bestFit="1" customWidth="1"/>
    <col min="13245" max="13245" width="10.28515625" bestFit="1" customWidth="1"/>
    <col min="13246" max="13247" width="9.28515625" bestFit="1" customWidth="1"/>
    <col min="13249" max="13249" width="10.28515625" bestFit="1" customWidth="1"/>
    <col min="13250" max="13251" width="9.28515625" bestFit="1" customWidth="1"/>
    <col min="13253" max="13253" width="10.28515625" bestFit="1" customWidth="1"/>
    <col min="13254" max="13255" width="9.28515625" bestFit="1" customWidth="1"/>
    <col min="13257" max="13257" width="10.28515625" bestFit="1" customWidth="1"/>
    <col min="13258" max="13259" width="9.28515625" bestFit="1" customWidth="1"/>
    <col min="13261" max="13261" width="10.28515625" bestFit="1" customWidth="1"/>
    <col min="13262" max="13263" width="9.28515625" bestFit="1" customWidth="1"/>
    <col min="13265" max="13265" width="10.28515625" bestFit="1" customWidth="1"/>
    <col min="13266" max="13267" width="9.28515625" bestFit="1" customWidth="1"/>
    <col min="13269" max="13269" width="10.28515625" bestFit="1" customWidth="1"/>
    <col min="13270" max="13271" width="9.28515625" bestFit="1" customWidth="1"/>
    <col min="13273" max="13273" width="10.28515625" bestFit="1" customWidth="1"/>
    <col min="13274" max="13275" width="9.28515625" bestFit="1" customWidth="1"/>
    <col min="13277" max="13277" width="10.28515625" bestFit="1" customWidth="1"/>
    <col min="13278" max="13279" width="9.28515625" bestFit="1" customWidth="1"/>
    <col min="13281" max="13281" width="10.28515625" bestFit="1" customWidth="1"/>
    <col min="13282" max="13283" width="9.28515625" bestFit="1" customWidth="1"/>
    <col min="13285" max="13285" width="10.28515625" bestFit="1" customWidth="1"/>
    <col min="13286" max="13287" width="9.28515625" bestFit="1" customWidth="1"/>
    <col min="13289" max="13289" width="10.28515625" bestFit="1" customWidth="1"/>
    <col min="13290" max="13291" width="9.28515625" bestFit="1" customWidth="1"/>
    <col min="13293" max="13293" width="10.28515625" bestFit="1" customWidth="1"/>
    <col min="13294" max="13295" width="9.28515625" bestFit="1" customWidth="1"/>
    <col min="13297" max="13297" width="10.28515625" bestFit="1" customWidth="1"/>
    <col min="13298" max="13299" width="9.28515625" bestFit="1" customWidth="1"/>
    <col min="13301" max="13301" width="10.28515625" bestFit="1" customWidth="1"/>
    <col min="13302" max="13303" width="9.28515625" bestFit="1" customWidth="1"/>
    <col min="13305" max="13305" width="10.28515625" bestFit="1" customWidth="1"/>
    <col min="13306" max="13307" width="9.28515625" bestFit="1" customWidth="1"/>
    <col min="13309" max="13309" width="10.28515625" bestFit="1" customWidth="1"/>
    <col min="13310" max="13311" width="9.28515625" bestFit="1" customWidth="1"/>
    <col min="13313" max="13313" width="10.28515625" bestFit="1" customWidth="1"/>
    <col min="13314" max="13315" width="9.28515625" bestFit="1" customWidth="1"/>
    <col min="13317" max="13317" width="10.28515625" bestFit="1" customWidth="1"/>
    <col min="13318" max="13319" width="9.28515625" bestFit="1" customWidth="1"/>
    <col min="13321" max="13321" width="10.28515625" bestFit="1" customWidth="1"/>
    <col min="13322" max="13323" width="9.28515625" bestFit="1" customWidth="1"/>
    <col min="13325" max="13325" width="10.28515625" bestFit="1" customWidth="1"/>
    <col min="13326" max="13327" width="9.28515625" bestFit="1" customWidth="1"/>
    <col min="13329" max="13329" width="10.28515625" bestFit="1" customWidth="1"/>
    <col min="13330" max="13331" width="9.28515625" bestFit="1" customWidth="1"/>
    <col min="13333" max="13333" width="10.28515625" bestFit="1" customWidth="1"/>
    <col min="13334" max="13335" width="9.28515625" bestFit="1" customWidth="1"/>
    <col min="13337" max="13337" width="10.28515625" bestFit="1" customWidth="1"/>
    <col min="13338" max="13339" width="9.28515625" bestFit="1" customWidth="1"/>
    <col min="13341" max="13341" width="10.28515625" bestFit="1" customWidth="1"/>
    <col min="13342" max="13343" width="9.28515625" bestFit="1" customWidth="1"/>
    <col min="13345" max="13345" width="10.28515625" bestFit="1" customWidth="1"/>
    <col min="13346" max="13347" width="9.28515625" bestFit="1" customWidth="1"/>
    <col min="13349" max="13349" width="10.28515625" bestFit="1" customWidth="1"/>
    <col min="13350" max="13351" width="9.28515625" bestFit="1" customWidth="1"/>
    <col min="13353" max="13353" width="10.28515625" bestFit="1" customWidth="1"/>
    <col min="13354" max="13355" width="9.28515625" bestFit="1" customWidth="1"/>
    <col min="13357" max="13357" width="10.28515625" bestFit="1" customWidth="1"/>
    <col min="13358" max="13359" width="9.28515625" bestFit="1" customWidth="1"/>
    <col min="13361" max="13361" width="10.28515625" bestFit="1" customWidth="1"/>
    <col min="13362" max="13363" width="9.28515625" bestFit="1" customWidth="1"/>
    <col min="13365" max="13365" width="10.28515625" bestFit="1" customWidth="1"/>
    <col min="13366" max="13367" width="9.28515625" bestFit="1" customWidth="1"/>
    <col min="13369" max="13369" width="10.28515625" bestFit="1" customWidth="1"/>
    <col min="13370" max="13371" width="9.28515625" bestFit="1" customWidth="1"/>
    <col min="13373" max="13373" width="10.28515625" bestFit="1" customWidth="1"/>
    <col min="13374" max="13375" width="9.28515625" bestFit="1" customWidth="1"/>
    <col min="13377" max="13377" width="10.28515625" bestFit="1" customWidth="1"/>
    <col min="13378" max="13379" width="9.28515625" bestFit="1" customWidth="1"/>
    <col min="13381" max="13381" width="10.28515625" bestFit="1" customWidth="1"/>
    <col min="13382" max="13383" width="9.28515625" bestFit="1" customWidth="1"/>
    <col min="13385" max="13385" width="10.28515625" bestFit="1" customWidth="1"/>
    <col min="13386" max="13387" width="9.28515625" bestFit="1" customWidth="1"/>
    <col min="13389" max="13389" width="10.28515625" bestFit="1" customWidth="1"/>
    <col min="13390" max="13391" width="9.28515625" bestFit="1" customWidth="1"/>
    <col min="13393" max="13393" width="10.28515625" bestFit="1" customWidth="1"/>
    <col min="13394" max="13395" width="9.28515625" bestFit="1" customWidth="1"/>
    <col min="13397" max="13397" width="10.28515625" bestFit="1" customWidth="1"/>
    <col min="13398" max="13399" width="9.28515625" bestFit="1" customWidth="1"/>
    <col min="13401" max="13401" width="10.28515625" bestFit="1" customWidth="1"/>
    <col min="13402" max="13403" width="9.28515625" bestFit="1" customWidth="1"/>
    <col min="13405" max="13405" width="10.28515625" bestFit="1" customWidth="1"/>
    <col min="13406" max="13407" width="9.28515625" bestFit="1" customWidth="1"/>
    <col min="13409" max="13409" width="10.28515625" bestFit="1" customWidth="1"/>
    <col min="13410" max="13411" width="9.28515625" bestFit="1" customWidth="1"/>
    <col min="13413" max="13413" width="10.28515625" bestFit="1" customWidth="1"/>
    <col min="13414" max="13415" width="9.28515625" bestFit="1" customWidth="1"/>
    <col min="13417" max="13417" width="10.28515625" bestFit="1" customWidth="1"/>
    <col min="13418" max="13419" width="9.28515625" bestFit="1" customWidth="1"/>
    <col min="13421" max="13421" width="10.28515625" bestFit="1" customWidth="1"/>
    <col min="13422" max="13423" width="9.28515625" bestFit="1" customWidth="1"/>
    <col min="13425" max="13425" width="10.28515625" bestFit="1" customWidth="1"/>
    <col min="13426" max="13427" width="9.28515625" bestFit="1" customWidth="1"/>
    <col min="13429" max="13429" width="10.28515625" bestFit="1" customWidth="1"/>
    <col min="13430" max="13431" width="9.28515625" bestFit="1" customWidth="1"/>
    <col min="13433" max="13433" width="10.28515625" bestFit="1" customWidth="1"/>
    <col min="13434" max="13435" width="9.28515625" bestFit="1" customWidth="1"/>
    <col min="13437" max="13437" width="10.28515625" bestFit="1" customWidth="1"/>
    <col min="13438" max="13439" width="9.28515625" bestFit="1" customWidth="1"/>
    <col min="13441" max="13441" width="10.28515625" bestFit="1" customWidth="1"/>
    <col min="13442" max="13443" width="9.28515625" bestFit="1" customWidth="1"/>
    <col min="13445" max="13445" width="10.28515625" bestFit="1" customWidth="1"/>
    <col min="13446" max="13447" width="9.28515625" bestFit="1" customWidth="1"/>
    <col min="13449" max="13449" width="10.28515625" bestFit="1" customWidth="1"/>
    <col min="13450" max="13451" width="9.28515625" bestFit="1" customWidth="1"/>
    <col min="13453" max="13453" width="10.28515625" bestFit="1" customWidth="1"/>
    <col min="13454" max="13455" width="9.28515625" bestFit="1" customWidth="1"/>
    <col min="13457" max="13457" width="10.28515625" bestFit="1" customWidth="1"/>
    <col min="13458" max="13459" width="9.28515625" bestFit="1" customWidth="1"/>
    <col min="13461" max="13461" width="10.28515625" bestFit="1" customWidth="1"/>
    <col min="13462" max="13463" width="9.28515625" bestFit="1" customWidth="1"/>
    <col min="13465" max="13465" width="10.28515625" bestFit="1" customWidth="1"/>
    <col min="13466" max="13467" width="9.28515625" bestFit="1" customWidth="1"/>
    <col min="13469" max="13469" width="10.28515625" bestFit="1" customWidth="1"/>
    <col min="13470" max="13471" width="9.28515625" bestFit="1" customWidth="1"/>
    <col min="13473" max="13473" width="10.28515625" bestFit="1" customWidth="1"/>
    <col min="13474" max="13475" width="9.28515625" bestFit="1" customWidth="1"/>
    <col min="13477" max="13477" width="10.28515625" bestFit="1" customWidth="1"/>
    <col min="13478" max="13479" width="9.28515625" bestFit="1" customWidth="1"/>
    <col min="13481" max="13481" width="10.28515625" bestFit="1" customWidth="1"/>
    <col min="13482" max="13483" width="9.28515625" bestFit="1" customWidth="1"/>
    <col min="13485" max="13485" width="10.28515625" bestFit="1" customWidth="1"/>
    <col min="13486" max="13487" width="9.28515625" bestFit="1" customWidth="1"/>
    <col min="13489" max="13489" width="10.28515625" bestFit="1" customWidth="1"/>
    <col min="13490" max="13491" width="9.28515625" bestFit="1" customWidth="1"/>
    <col min="13493" max="13493" width="10.28515625" bestFit="1" customWidth="1"/>
    <col min="13494" max="13495" width="9.28515625" bestFit="1" customWidth="1"/>
    <col min="13497" max="13497" width="10.28515625" bestFit="1" customWidth="1"/>
    <col min="13498" max="13499" width="9.28515625" bestFit="1" customWidth="1"/>
    <col min="13501" max="13501" width="10.28515625" bestFit="1" customWidth="1"/>
    <col min="13502" max="13503" width="9.28515625" bestFit="1" customWidth="1"/>
    <col min="13505" max="13505" width="10.28515625" bestFit="1" customWidth="1"/>
    <col min="13506" max="13507" width="9.28515625" bestFit="1" customWidth="1"/>
    <col min="13509" max="13509" width="10.28515625" bestFit="1" customWidth="1"/>
    <col min="13510" max="13511" width="9.28515625" bestFit="1" customWidth="1"/>
    <col min="13513" max="13513" width="10.28515625" bestFit="1" customWidth="1"/>
    <col min="13514" max="13515" width="9.28515625" bestFit="1" customWidth="1"/>
    <col min="13517" max="13517" width="10.28515625" bestFit="1" customWidth="1"/>
    <col min="13518" max="13519" width="9.28515625" bestFit="1" customWidth="1"/>
    <col min="13521" max="13521" width="10.28515625" bestFit="1" customWidth="1"/>
    <col min="13522" max="13523" width="9.28515625" bestFit="1" customWidth="1"/>
    <col min="13525" max="13525" width="10.28515625" bestFit="1" customWidth="1"/>
    <col min="13526" max="13527" width="9.28515625" bestFit="1" customWidth="1"/>
    <col min="13529" max="13529" width="10.28515625" bestFit="1" customWidth="1"/>
    <col min="13530" max="13531" width="9.28515625" bestFit="1" customWidth="1"/>
    <col min="13533" max="13533" width="10.28515625" bestFit="1" customWidth="1"/>
    <col min="13534" max="13535" width="9.28515625" bestFit="1" customWidth="1"/>
    <col min="13537" max="13537" width="10.28515625" bestFit="1" customWidth="1"/>
    <col min="13538" max="13539" width="9.28515625" bestFit="1" customWidth="1"/>
    <col min="13541" max="13541" width="10.28515625" bestFit="1" customWidth="1"/>
    <col min="13542" max="13543" width="9.28515625" bestFit="1" customWidth="1"/>
    <col min="13545" max="13545" width="10.28515625" bestFit="1" customWidth="1"/>
    <col min="13546" max="13547" width="9.28515625" bestFit="1" customWidth="1"/>
    <col min="13549" max="13549" width="10.28515625" bestFit="1" customWidth="1"/>
    <col min="13550" max="13551" width="9.28515625" bestFit="1" customWidth="1"/>
    <col min="13553" max="13553" width="10.28515625" bestFit="1" customWidth="1"/>
    <col min="13554" max="13555" width="9.28515625" bestFit="1" customWidth="1"/>
    <col min="13557" max="13557" width="10.28515625" bestFit="1" customWidth="1"/>
    <col min="13558" max="13559" width="9.28515625" bestFit="1" customWidth="1"/>
    <col min="13561" max="13561" width="10.28515625" bestFit="1" customWidth="1"/>
    <col min="13562" max="13563" width="9.28515625" bestFit="1" customWidth="1"/>
    <col min="13565" max="13565" width="10.28515625" bestFit="1" customWidth="1"/>
    <col min="13566" max="13567" width="9.28515625" bestFit="1" customWidth="1"/>
    <col min="13569" max="13569" width="10.28515625" bestFit="1" customWidth="1"/>
    <col min="13570" max="13571" width="9.28515625" bestFit="1" customWidth="1"/>
    <col min="13573" max="13573" width="10.28515625" bestFit="1" customWidth="1"/>
    <col min="13574" max="13575" width="9.28515625" bestFit="1" customWidth="1"/>
    <col min="13577" max="13577" width="10.28515625" bestFit="1" customWidth="1"/>
    <col min="13578" max="13579" width="9.28515625" bestFit="1" customWidth="1"/>
    <col min="13581" max="13581" width="10.28515625" bestFit="1" customWidth="1"/>
    <col min="13582" max="13583" width="9.28515625" bestFit="1" customWidth="1"/>
    <col min="13585" max="13585" width="10.28515625" bestFit="1" customWidth="1"/>
    <col min="13586" max="13587" width="9.28515625" bestFit="1" customWidth="1"/>
    <col min="13589" max="13589" width="10.28515625" bestFit="1" customWidth="1"/>
    <col min="13590" max="13591" width="9.28515625" bestFit="1" customWidth="1"/>
    <col min="13593" max="13593" width="10.28515625" bestFit="1" customWidth="1"/>
    <col min="13594" max="13595" width="9.28515625" bestFit="1" customWidth="1"/>
    <col min="13597" max="13597" width="10.28515625" bestFit="1" customWidth="1"/>
    <col min="13598" max="13599" width="9.28515625" bestFit="1" customWidth="1"/>
    <col min="13601" max="13601" width="10.28515625" bestFit="1" customWidth="1"/>
    <col min="13602" max="13603" width="9.28515625" bestFit="1" customWidth="1"/>
    <col min="13605" max="13605" width="10.28515625" bestFit="1" customWidth="1"/>
    <col min="13606" max="13607" width="9.28515625" bestFit="1" customWidth="1"/>
    <col min="13609" max="13609" width="10.28515625" bestFit="1" customWidth="1"/>
    <col min="13610" max="13611" width="9.28515625" bestFit="1" customWidth="1"/>
    <col min="13613" max="13613" width="10.28515625" bestFit="1" customWidth="1"/>
    <col min="13614" max="13615" width="9.28515625" bestFit="1" customWidth="1"/>
    <col min="13617" max="13617" width="10.28515625" bestFit="1" customWidth="1"/>
    <col min="13618" max="13619" width="9.28515625" bestFit="1" customWidth="1"/>
    <col min="13621" max="13621" width="10.28515625" bestFit="1" customWidth="1"/>
    <col min="13622" max="13623" width="9.28515625" bestFit="1" customWidth="1"/>
    <col min="13625" max="13625" width="10.28515625" bestFit="1" customWidth="1"/>
    <col min="13626" max="13627" width="9.28515625" bestFit="1" customWidth="1"/>
    <col min="13629" max="13629" width="10.28515625" bestFit="1" customWidth="1"/>
    <col min="13630" max="13631" width="9.28515625" bestFit="1" customWidth="1"/>
    <col min="13633" max="13633" width="10.28515625" bestFit="1" customWidth="1"/>
    <col min="13634" max="13635" width="9.28515625" bestFit="1" customWidth="1"/>
    <col min="13637" max="13637" width="10.28515625" bestFit="1" customWidth="1"/>
    <col min="13638" max="13639" width="9.28515625" bestFit="1" customWidth="1"/>
    <col min="13641" max="13641" width="10.28515625" bestFit="1" customWidth="1"/>
    <col min="13642" max="13643" width="9.28515625" bestFit="1" customWidth="1"/>
    <col min="13645" max="13645" width="10.28515625" bestFit="1" customWidth="1"/>
    <col min="13646" max="13647" width="9.28515625" bestFit="1" customWidth="1"/>
    <col min="13649" max="13649" width="10.28515625" bestFit="1" customWidth="1"/>
    <col min="13650" max="13651" width="9.28515625" bestFit="1" customWidth="1"/>
    <col min="13653" max="13653" width="10.28515625" bestFit="1" customWidth="1"/>
    <col min="13654" max="13655" width="9.28515625" bestFit="1" customWidth="1"/>
    <col min="13657" max="13657" width="10.28515625" bestFit="1" customWidth="1"/>
    <col min="13658" max="13659" width="9.28515625" bestFit="1" customWidth="1"/>
    <col min="13661" max="13661" width="10.28515625" bestFit="1" customWidth="1"/>
    <col min="13662" max="13663" width="9.28515625" bestFit="1" customWidth="1"/>
    <col min="13665" max="13665" width="10.28515625" bestFit="1" customWidth="1"/>
    <col min="13666" max="13667" width="9.28515625" bestFit="1" customWidth="1"/>
    <col min="13669" max="13669" width="10.28515625" bestFit="1" customWidth="1"/>
    <col min="13670" max="13671" width="9.28515625" bestFit="1" customWidth="1"/>
    <col min="13673" max="13673" width="10.28515625" bestFit="1" customWidth="1"/>
    <col min="13674" max="13675" width="9.28515625" bestFit="1" customWidth="1"/>
    <col min="13677" max="13677" width="10.28515625" bestFit="1" customWidth="1"/>
    <col min="13678" max="13679" width="9.28515625" bestFit="1" customWidth="1"/>
    <col min="13681" max="13681" width="10.28515625" bestFit="1" customWidth="1"/>
    <col min="13682" max="13683" width="9.28515625" bestFit="1" customWidth="1"/>
    <col min="13685" max="13685" width="10.28515625" bestFit="1" customWidth="1"/>
    <col min="13686" max="13687" width="9.28515625" bestFit="1" customWidth="1"/>
    <col min="13689" max="13689" width="10.28515625" bestFit="1" customWidth="1"/>
    <col min="13690" max="13691" width="9.28515625" bestFit="1" customWidth="1"/>
    <col min="13693" max="13693" width="10.28515625" bestFit="1" customWidth="1"/>
    <col min="13694" max="13695" width="9.28515625" bestFit="1" customWidth="1"/>
    <col min="13697" max="13697" width="10.28515625" bestFit="1" customWidth="1"/>
    <col min="13698" max="13699" width="9.28515625" bestFit="1" customWidth="1"/>
    <col min="13701" max="13701" width="10.28515625" bestFit="1" customWidth="1"/>
    <col min="13702" max="13703" width="9.28515625" bestFit="1" customWidth="1"/>
    <col min="13705" max="13705" width="10.28515625" bestFit="1" customWidth="1"/>
    <col min="13706" max="13707" width="9.28515625" bestFit="1" customWidth="1"/>
    <col min="13709" max="13709" width="10.28515625" bestFit="1" customWidth="1"/>
    <col min="13710" max="13711" width="9.28515625" bestFit="1" customWidth="1"/>
    <col min="13713" max="13713" width="10.28515625" bestFit="1" customWidth="1"/>
    <col min="13714" max="13715" width="9.28515625" bestFit="1" customWidth="1"/>
    <col min="13717" max="13717" width="10.28515625" bestFit="1" customWidth="1"/>
    <col min="13718" max="13719" width="9.28515625" bestFit="1" customWidth="1"/>
    <col min="13721" max="13721" width="10.28515625" bestFit="1" customWidth="1"/>
    <col min="13722" max="13723" width="9.28515625" bestFit="1" customWidth="1"/>
    <col min="13725" max="13725" width="10.28515625" bestFit="1" customWidth="1"/>
    <col min="13726" max="13727" width="9.28515625" bestFit="1" customWidth="1"/>
    <col min="13729" max="13729" width="10.28515625" bestFit="1" customWidth="1"/>
    <col min="13730" max="13731" width="9.28515625" bestFit="1" customWidth="1"/>
    <col min="13733" max="13733" width="10.28515625" bestFit="1" customWidth="1"/>
    <col min="13734" max="13735" width="9.28515625" bestFit="1" customWidth="1"/>
    <col min="13737" max="13737" width="10.28515625" bestFit="1" customWidth="1"/>
    <col min="13738" max="13739" width="9.28515625" bestFit="1" customWidth="1"/>
    <col min="13741" max="13741" width="10.28515625" bestFit="1" customWidth="1"/>
    <col min="13742" max="13743" width="9.28515625" bestFit="1" customWidth="1"/>
    <col min="13745" max="13745" width="10.28515625" bestFit="1" customWidth="1"/>
    <col min="13746" max="13747" width="9.28515625" bestFit="1" customWidth="1"/>
    <col min="13749" max="13749" width="10.28515625" bestFit="1" customWidth="1"/>
    <col min="13750" max="13751" width="9.28515625" bestFit="1" customWidth="1"/>
    <col min="13753" max="13753" width="10.28515625" bestFit="1" customWidth="1"/>
    <col min="13754" max="13755" width="9.28515625" bestFit="1" customWidth="1"/>
    <col min="13757" max="13757" width="10.28515625" bestFit="1" customWidth="1"/>
    <col min="13758" max="13759" width="9.28515625" bestFit="1" customWidth="1"/>
    <col min="13761" max="13761" width="10.28515625" bestFit="1" customWidth="1"/>
    <col min="13762" max="13763" width="9.28515625" bestFit="1" customWidth="1"/>
    <col min="13765" max="13765" width="10.28515625" bestFit="1" customWidth="1"/>
    <col min="13766" max="13767" width="9.28515625" bestFit="1" customWidth="1"/>
    <col min="13769" max="13769" width="10.28515625" bestFit="1" customWidth="1"/>
    <col min="13770" max="13771" width="9.28515625" bestFit="1" customWidth="1"/>
    <col min="13773" max="13773" width="10.28515625" bestFit="1" customWidth="1"/>
    <col min="13774" max="13775" width="9.28515625" bestFit="1" customWidth="1"/>
    <col min="13777" max="13777" width="10.28515625" bestFit="1" customWidth="1"/>
    <col min="13778" max="13779" width="9.28515625" bestFit="1" customWidth="1"/>
    <col min="13781" max="13781" width="10.28515625" bestFit="1" customWidth="1"/>
    <col min="13782" max="13783" width="9.28515625" bestFit="1" customWidth="1"/>
    <col min="13785" max="13785" width="10.28515625" bestFit="1" customWidth="1"/>
    <col min="13786" max="13787" width="9.28515625" bestFit="1" customWidth="1"/>
    <col min="13789" max="13789" width="10.28515625" bestFit="1" customWidth="1"/>
    <col min="13790" max="13791" width="9.28515625" bestFit="1" customWidth="1"/>
    <col min="13793" max="13793" width="10.28515625" bestFit="1" customWidth="1"/>
    <col min="13794" max="13795" width="9.28515625" bestFit="1" customWidth="1"/>
    <col min="13797" max="13797" width="10.28515625" bestFit="1" customWidth="1"/>
    <col min="13798" max="13799" width="9.28515625" bestFit="1" customWidth="1"/>
    <col min="13801" max="13801" width="10.28515625" bestFit="1" customWidth="1"/>
    <col min="13802" max="13803" width="9.28515625" bestFit="1" customWidth="1"/>
    <col min="13805" max="13805" width="10.28515625" bestFit="1" customWidth="1"/>
    <col min="13806" max="13807" width="9.28515625" bestFit="1" customWidth="1"/>
    <col min="13809" max="13809" width="10.28515625" bestFit="1" customWidth="1"/>
    <col min="13810" max="13811" width="9.28515625" bestFit="1" customWidth="1"/>
    <col min="13813" max="13813" width="10.28515625" bestFit="1" customWidth="1"/>
    <col min="13814" max="13815" width="9.28515625" bestFit="1" customWidth="1"/>
    <col min="13817" max="13817" width="10.28515625" bestFit="1" customWidth="1"/>
    <col min="13818" max="13819" width="9.28515625" bestFit="1" customWidth="1"/>
    <col min="13821" max="13821" width="10.28515625" bestFit="1" customWidth="1"/>
    <col min="13822" max="13823" width="9.28515625" bestFit="1" customWidth="1"/>
    <col min="13825" max="13825" width="10.28515625" bestFit="1" customWidth="1"/>
    <col min="13826" max="13827" width="9.28515625" bestFit="1" customWidth="1"/>
    <col min="13829" max="13829" width="10.28515625" bestFit="1" customWidth="1"/>
    <col min="13830" max="13831" width="9.28515625" bestFit="1" customWidth="1"/>
    <col min="13833" max="13833" width="10.28515625" bestFit="1" customWidth="1"/>
    <col min="13834" max="13835" width="9.28515625" bestFit="1" customWidth="1"/>
    <col min="13837" max="13837" width="10.28515625" bestFit="1" customWidth="1"/>
    <col min="13838" max="13839" width="9.28515625" bestFit="1" customWidth="1"/>
    <col min="13841" max="13841" width="10.28515625" bestFit="1" customWidth="1"/>
    <col min="13842" max="13843" width="9.28515625" bestFit="1" customWidth="1"/>
    <col min="13845" max="13845" width="10.28515625" bestFit="1" customWidth="1"/>
    <col min="13846" max="13847" width="9.28515625" bestFit="1" customWidth="1"/>
    <col min="13849" max="13849" width="10.28515625" bestFit="1" customWidth="1"/>
    <col min="13850" max="13851" width="9.28515625" bestFit="1" customWidth="1"/>
    <col min="13853" max="13853" width="10.28515625" bestFit="1" customWidth="1"/>
    <col min="13854" max="13855" width="9.28515625" bestFit="1" customWidth="1"/>
    <col min="13857" max="13857" width="10.28515625" bestFit="1" customWidth="1"/>
    <col min="13858" max="13859" width="9.28515625" bestFit="1" customWidth="1"/>
    <col min="13861" max="13861" width="10.28515625" bestFit="1" customWidth="1"/>
    <col min="13862" max="13863" width="9.28515625" bestFit="1" customWidth="1"/>
    <col min="13865" max="13865" width="10.28515625" bestFit="1" customWidth="1"/>
    <col min="13866" max="13867" width="9.28515625" bestFit="1" customWidth="1"/>
    <col min="13869" max="13869" width="10.28515625" bestFit="1" customWidth="1"/>
    <col min="13870" max="13871" width="9.28515625" bestFit="1" customWidth="1"/>
    <col min="13873" max="13873" width="10.28515625" bestFit="1" customWidth="1"/>
    <col min="13874" max="13875" width="9.28515625" bestFit="1" customWidth="1"/>
    <col min="13877" max="13877" width="10.28515625" bestFit="1" customWidth="1"/>
    <col min="13878" max="13879" width="9.28515625" bestFit="1" customWidth="1"/>
    <col min="13881" max="13881" width="10.28515625" bestFit="1" customWidth="1"/>
    <col min="13882" max="13883" width="9.28515625" bestFit="1" customWidth="1"/>
    <col min="13885" max="13885" width="10.28515625" bestFit="1" customWidth="1"/>
    <col min="13886" max="13887" width="9.28515625" bestFit="1" customWidth="1"/>
    <col min="13889" max="13889" width="10.28515625" bestFit="1" customWidth="1"/>
    <col min="13890" max="13891" width="9.28515625" bestFit="1" customWidth="1"/>
    <col min="13893" max="13893" width="10.28515625" bestFit="1" customWidth="1"/>
    <col min="13894" max="13895" width="9.28515625" bestFit="1" customWidth="1"/>
    <col min="13897" max="13897" width="10.28515625" bestFit="1" customWidth="1"/>
    <col min="13898" max="13899" width="9.28515625" bestFit="1" customWidth="1"/>
    <col min="13901" max="13901" width="10.28515625" bestFit="1" customWidth="1"/>
    <col min="13902" max="13903" width="9.28515625" bestFit="1" customWidth="1"/>
    <col min="13905" max="13905" width="10.28515625" bestFit="1" customWidth="1"/>
    <col min="13906" max="13907" width="9.28515625" bestFit="1" customWidth="1"/>
    <col min="13909" max="13909" width="10.28515625" bestFit="1" customWidth="1"/>
    <col min="13910" max="13911" width="9.28515625" bestFit="1" customWidth="1"/>
    <col min="13913" max="13913" width="10.28515625" bestFit="1" customWidth="1"/>
    <col min="13914" max="13915" width="9.28515625" bestFit="1" customWidth="1"/>
    <col min="13917" max="13917" width="10.28515625" bestFit="1" customWidth="1"/>
    <col min="13918" max="13919" width="9.28515625" bestFit="1" customWidth="1"/>
    <col min="13921" max="13921" width="10.28515625" bestFit="1" customWidth="1"/>
    <col min="13922" max="13923" width="9.28515625" bestFit="1" customWidth="1"/>
    <col min="13925" max="13925" width="10.28515625" bestFit="1" customWidth="1"/>
    <col min="13926" max="13927" width="9.28515625" bestFit="1" customWidth="1"/>
    <col min="13929" max="13929" width="10.28515625" bestFit="1" customWidth="1"/>
    <col min="13930" max="13931" width="9.28515625" bestFit="1" customWidth="1"/>
    <col min="13933" max="13933" width="10.28515625" bestFit="1" customWidth="1"/>
    <col min="13934" max="13935" width="9.28515625" bestFit="1" customWidth="1"/>
    <col min="13937" max="13937" width="10.28515625" bestFit="1" customWidth="1"/>
    <col min="13938" max="13939" width="9.28515625" bestFit="1" customWidth="1"/>
    <col min="13941" max="13941" width="10.28515625" bestFit="1" customWidth="1"/>
    <col min="13942" max="13943" width="9.28515625" bestFit="1" customWidth="1"/>
    <col min="13945" max="13945" width="10.28515625" bestFit="1" customWidth="1"/>
    <col min="13946" max="13947" width="9.28515625" bestFit="1" customWidth="1"/>
    <col min="13949" max="13949" width="10.28515625" bestFit="1" customWidth="1"/>
    <col min="13950" max="13951" width="9.28515625" bestFit="1" customWidth="1"/>
    <col min="13953" max="13953" width="10.28515625" bestFit="1" customWidth="1"/>
    <col min="13954" max="13955" width="9.28515625" bestFit="1" customWidth="1"/>
    <col min="13957" max="13957" width="10.28515625" bestFit="1" customWidth="1"/>
    <col min="13958" max="13959" width="9.28515625" bestFit="1" customWidth="1"/>
    <col min="13961" max="13961" width="10.28515625" bestFit="1" customWidth="1"/>
    <col min="13962" max="13963" width="9.28515625" bestFit="1" customWidth="1"/>
    <col min="13965" max="13965" width="10.28515625" bestFit="1" customWidth="1"/>
    <col min="13966" max="13967" width="9.28515625" bestFit="1" customWidth="1"/>
    <col min="13969" max="13969" width="10.28515625" bestFit="1" customWidth="1"/>
    <col min="13970" max="13971" width="9.28515625" bestFit="1" customWidth="1"/>
    <col min="13973" max="13973" width="10.28515625" bestFit="1" customWidth="1"/>
    <col min="13974" max="13975" width="9.28515625" bestFit="1" customWidth="1"/>
    <col min="13977" max="13977" width="10.28515625" bestFit="1" customWidth="1"/>
    <col min="13978" max="13979" width="9.28515625" bestFit="1" customWidth="1"/>
    <col min="13981" max="13981" width="10.28515625" bestFit="1" customWidth="1"/>
    <col min="13982" max="13983" width="9.28515625" bestFit="1" customWidth="1"/>
    <col min="13985" max="13985" width="10.28515625" bestFit="1" customWidth="1"/>
    <col min="13986" max="13987" width="9.28515625" bestFit="1" customWidth="1"/>
    <col min="13989" max="13989" width="10.28515625" bestFit="1" customWidth="1"/>
    <col min="13990" max="13991" width="9.28515625" bestFit="1" customWidth="1"/>
    <col min="13993" max="13993" width="10.28515625" bestFit="1" customWidth="1"/>
    <col min="13994" max="13995" width="9.28515625" bestFit="1" customWidth="1"/>
    <col min="13997" max="13997" width="10.28515625" bestFit="1" customWidth="1"/>
    <col min="13998" max="13999" width="9.28515625" bestFit="1" customWidth="1"/>
    <col min="14001" max="14001" width="10.28515625" bestFit="1" customWidth="1"/>
    <col min="14002" max="14003" width="9.28515625" bestFit="1" customWidth="1"/>
    <col min="14005" max="14005" width="10.28515625" bestFit="1" customWidth="1"/>
    <col min="14006" max="14007" width="9.28515625" bestFit="1" customWidth="1"/>
    <col min="14009" max="14009" width="10.28515625" bestFit="1" customWidth="1"/>
    <col min="14010" max="14011" width="9.28515625" bestFit="1" customWidth="1"/>
    <col min="14013" max="14013" width="10.28515625" bestFit="1" customWidth="1"/>
    <col min="14014" max="14015" width="9.28515625" bestFit="1" customWidth="1"/>
    <col min="14017" max="14017" width="10.28515625" bestFit="1" customWidth="1"/>
    <col min="14018" max="14019" width="9.28515625" bestFit="1" customWidth="1"/>
    <col min="14021" max="14021" width="10.28515625" bestFit="1" customWidth="1"/>
    <col min="14022" max="14023" width="9.28515625" bestFit="1" customWidth="1"/>
    <col min="14025" max="14025" width="10.28515625" bestFit="1" customWidth="1"/>
    <col min="14026" max="14027" width="9.28515625" bestFit="1" customWidth="1"/>
    <col min="14029" max="14029" width="10.28515625" bestFit="1" customWidth="1"/>
    <col min="14030" max="14031" width="9.28515625" bestFit="1" customWidth="1"/>
    <col min="14033" max="14033" width="10.28515625" bestFit="1" customWidth="1"/>
    <col min="14034" max="14035" width="9.28515625" bestFit="1" customWidth="1"/>
    <col min="14037" max="14037" width="10.28515625" bestFit="1" customWidth="1"/>
    <col min="14038" max="14039" width="9.28515625" bestFit="1" customWidth="1"/>
    <col min="14041" max="14041" width="10.28515625" bestFit="1" customWidth="1"/>
    <col min="14042" max="14043" width="9.28515625" bestFit="1" customWidth="1"/>
    <col min="14045" max="14045" width="10.28515625" bestFit="1" customWidth="1"/>
    <col min="14046" max="14047" width="9.28515625" bestFit="1" customWidth="1"/>
    <col min="14049" max="14049" width="10.28515625" bestFit="1" customWidth="1"/>
    <col min="14050" max="14051" width="9.28515625" bestFit="1" customWidth="1"/>
    <col min="14053" max="14053" width="10.28515625" bestFit="1" customWidth="1"/>
    <col min="14054" max="14055" width="9.28515625" bestFit="1" customWidth="1"/>
    <col min="14057" max="14057" width="10.28515625" bestFit="1" customWidth="1"/>
    <col min="14058" max="14059" width="9.28515625" bestFit="1" customWidth="1"/>
    <col min="14061" max="14061" width="10.28515625" bestFit="1" customWidth="1"/>
    <col min="14062" max="14063" width="9.28515625" bestFit="1" customWidth="1"/>
    <col min="14065" max="14065" width="10.28515625" bestFit="1" customWidth="1"/>
    <col min="14066" max="14067" width="9.28515625" bestFit="1" customWidth="1"/>
    <col min="14069" max="14069" width="10.28515625" bestFit="1" customWidth="1"/>
    <col min="14070" max="14071" width="9.28515625" bestFit="1" customWidth="1"/>
    <col min="14073" max="14073" width="10.28515625" bestFit="1" customWidth="1"/>
    <col min="14074" max="14075" width="9.28515625" bestFit="1" customWidth="1"/>
    <col min="14077" max="14077" width="10.28515625" bestFit="1" customWidth="1"/>
    <col min="14078" max="14079" width="9.28515625" bestFit="1" customWidth="1"/>
    <col min="14081" max="14081" width="10.28515625" bestFit="1" customWidth="1"/>
    <col min="14082" max="14083" width="9.28515625" bestFit="1" customWidth="1"/>
    <col min="14085" max="14085" width="10.28515625" bestFit="1" customWidth="1"/>
    <col min="14086" max="14087" width="9.28515625" bestFit="1" customWidth="1"/>
    <col min="14089" max="14089" width="10.28515625" bestFit="1" customWidth="1"/>
    <col min="14090" max="14091" width="9.28515625" bestFit="1" customWidth="1"/>
    <col min="14093" max="14093" width="10.28515625" bestFit="1" customWidth="1"/>
    <col min="14094" max="14095" width="9.28515625" bestFit="1" customWidth="1"/>
    <col min="14097" max="14097" width="10.28515625" bestFit="1" customWidth="1"/>
    <col min="14098" max="14099" width="9.28515625" bestFit="1" customWidth="1"/>
    <col min="14101" max="14101" width="10.28515625" bestFit="1" customWidth="1"/>
    <col min="14102" max="14103" width="9.28515625" bestFit="1" customWidth="1"/>
    <col min="14105" max="14105" width="10.28515625" bestFit="1" customWidth="1"/>
    <col min="14106" max="14107" width="9.28515625" bestFit="1" customWidth="1"/>
    <col min="14109" max="14109" width="10.28515625" bestFit="1" customWidth="1"/>
    <col min="14110" max="14111" width="9.28515625" bestFit="1" customWidth="1"/>
    <col min="14113" max="14113" width="10.28515625" bestFit="1" customWidth="1"/>
    <col min="14114" max="14115" width="9.28515625" bestFit="1" customWidth="1"/>
    <col min="14117" max="14117" width="10.28515625" bestFit="1" customWidth="1"/>
    <col min="14118" max="14119" width="9.28515625" bestFit="1" customWidth="1"/>
    <col min="14121" max="14121" width="10.28515625" bestFit="1" customWidth="1"/>
    <col min="14122" max="14123" width="9.28515625" bestFit="1" customWidth="1"/>
    <col min="14125" max="14125" width="10.28515625" bestFit="1" customWidth="1"/>
    <col min="14126" max="14127" width="9.28515625" bestFit="1" customWidth="1"/>
    <col min="14129" max="14129" width="10.28515625" bestFit="1" customWidth="1"/>
    <col min="14130" max="14131" width="9.28515625" bestFit="1" customWidth="1"/>
    <col min="14133" max="14133" width="10.28515625" bestFit="1" customWidth="1"/>
    <col min="14134" max="14135" width="9.28515625" bestFit="1" customWidth="1"/>
    <col min="14137" max="14137" width="10.28515625" bestFit="1" customWidth="1"/>
    <col min="14138" max="14139" width="9.28515625" bestFit="1" customWidth="1"/>
    <col min="14141" max="14141" width="10.28515625" bestFit="1" customWidth="1"/>
    <col min="14142" max="14143" width="9.28515625" bestFit="1" customWidth="1"/>
    <col min="14145" max="14145" width="10.28515625" bestFit="1" customWidth="1"/>
    <col min="14146" max="14147" width="9.28515625" bestFit="1" customWidth="1"/>
    <col min="14149" max="14149" width="10.28515625" bestFit="1" customWidth="1"/>
    <col min="14150" max="14151" width="9.28515625" bestFit="1" customWidth="1"/>
    <col min="14153" max="14153" width="10.28515625" bestFit="1" customWidth="1"/>
    <col min="14154" max="14155" width="9.28515625" bestFit="1" customWidth="1"/>
    <col min="14157" max="14157" width="10.28515625" bestFit="1" customWidth="1"/>
    <col min="14158" max="14159" width="9.28515625" bestFit="1" customWidth="1"/>
    <col min="14161" max="14161" width="10.28515625" bestFit="1" customWidth="1"/>
    <col min="14162" max="14163" width="9.28515625" bestFit="1" customWidth="1"/>
    <col min="14165" max="14165" width="10.28515625" bestFit="1" customWidth="1"/>
    <col min="14166" max="14167" width="9.28515625" bestFit="1" customWidth="1"/>
    <col min="14169" max="14169" width="10.28515625" bestFit="1" customWidth="1"/>
    <col min="14170" max="14171" width="9.28515625" bestFit="1" customWidth="1"/>
    <col min="14173" max="14173" width="10.28515625" bestFit="1" customWidth="1"/>
    <col min="14174" max="14175" width="9.28515625" bestFit="1" customWidth="1"/>
    <col min="14177" max="14177" width="10.28515625" bestFit="1" customWidth="1"/>
    <col min="14178" max="14179" width="9.28515625" bestFit="1" customWidth="1"/>
    <col min="14181" max="14181" width="10.28515625" bestFit="1" customWidth="1"/>
    <col min="14182" max="14183" width="9.28515625" bestFit="1" customWidth="1"/>
    <col min="14185" max="14185" width="10.28515625" bestFit="1" customWidth="1"/>
    <col min="14186" max="14187" width="9.28515625" bestFit="1" customWidth="1"/>
    <col min="14189" max="14189" width="10.28515625" bestFit="1" customWidth="1"/>
    <col min="14190" max="14191" width="9.28515625" bestFit="1" customWidth="1"/>
    <col min="14193" max="14193" width="10.28515625" bestFit="1" customWidth="1"/>
    <col min="14194" max="14195" width="9.28515625" bestFit="1" customWidth="1"/>
    <col min="14197" max="14197" width="10.28515625" bestFit="1" customWidth="1"/>
    <col min="14198" max="14199" width="9.28515625" bestFit="1" customWidth="1"/>
    <col min="14201" max="14201" width="10.28515625" bestFit="1" customWidth="1"/>
    <col min="14202" max="14203" width="9.28515625" bestFit="1" customWidth="1"/>
    <col min="14205" max="14205" width="10.28515625" bestFit="1" customWidth="1"/>
    <col min="14206" max="14207" width="9.28515625" bestFit="1" customWidth="1"/>
    <col min="14209" max="14209" width="10.28515625" bestFit="1" customWidth="1"/>
    <col min="14210" max="14211" width="9.28515625" bestFit="1" customWidth="1"/>
    <col min="14213" max="14213" width="10.28515625" bestFit="1" customWidth="1"/>
    <col min="14214" max="14215" width="9.28515625" bestFit="1" customWidth="1"/>
    <col min="14217" max="14217" width="10.28515625" bestFit="1" customWidth="1"/>
    <col min="14218" max="14219" width="9.28515625" bestFit="1" customWidth="1"/>
    <col min="14221" max="14221" width="10.28515625" bestFit="1" customWidth="1"/>
    <col min="14222" max="14223" width="9.28515625" bestFit="1" customWidth="1"/>
    <col min="14225" max="14225" width="10.28515625" bestFit="1" customWidth="1"/>
    <col min="14226" max="14227" width="9.28515625" bestFit="1" customWidth="1"/>
    <col min="14229" max="14229" width="10.28515625" bestFit="1" customWidth="1"/>
    <col min="14230" max="14231" width="9.28515625" bestFit="1" customWidth="1"/>
    <col min="14233" max="14233" width="10.28515625" bestFit="1" customWidth="1"/>
    <col min="14234" max="14235" width="9.28515625" bestFit="1" customWidth="1"/>
    <col min="14237" max="14237" width="10.28515625" bestFit="1" customWidth="1"/>
    <col min="14238" max="14239" width="9.28515625" bestFit="1" customWidth="1"/>
    <col min="14241" max="14241" width="10.28515625" bestFit="1" customWidth="1"/>
    <col min="14242" max="14243" width="9.28515625" bestFit="1" customWidth="1"/>
    <col min="14245" max="14245" width="10.28515625" bestFit="1" customWidth="1"/>
    <col min="14246" max="14247" width="9.28515625" bestFit="1" customWidth="1"/>
    <col min="14249" max="14249" width="10.28515625" bestFit="1" customWidth="1"/>
    <col min="14250" max="14251" width="9.28515625" bestFit="1" customWidth="1"/>
    <col min="14253" max="14253" width="10.28515625" bestFit="1" customWidth="1"/>
    <col min="14254" max="14255" width="9.28515625" bestFit="1" customWidth="1"/>
    <col min="14257" max="14257" width="10.28515625" bestFit="1" customWidth="1"/>
    <col min="14258" max="14259" width="9.28515625" bestFit="1" customWidth="1"/>
    <col min="14261" max="14261" width="10.28515625" bestFit="1" customWidth="1"/>
    <col min="14262" max="14263" width="9.28515625" bestFit="1" customWidth="1"/>
    <col min="14265" max="14265" width="10.28515625" bestFit="1" customWidth="1"/>
    <col min="14266" max="14267" width="9.28515625" bestFit="1" customWidth="1"/>
    <col min="14269" max="14269" width="10.28515625" bestFit="1" customWidth="1"/>
    <col min="14270" max="14271" width="9.28515625" bestFit="1" customWidth="1"/>
    <col min="14273" max="14273" width="10.28515625" bestFit="1" customWidth="1"/>
    <col min="14274" max="14275" width="9.28515625" bestFit="1" customWidth="1"/>
    <col min="14277" max="14277" width="10.28515625" bestFit="1" customWidth="1"/>
    <col min="14278" max="14279" width="9.28515625" bestFit="1" customWidth="1"/>
    <col min="14281" max="14281" width="10.28515625" bestFit="1" customWidth="1"/>
    <col min="14282" max="14283" width="9.28515625" bestFit="1" customWidth="1"/>
    <col min="14285" max="14285" width="10.28515625" bestFit="1" customWidth="1"/>
    <col min="14286" max="14287" width="9.28515625" bestFit="1" customWidth="1"/>
    <col min="14289" max="14289" width="10.28515625" bestFit="1" customWidth="1"/>
    <col min="14290" max="14291" width="9.28515625" bestFit="1" customWidth="1"/>
    <col min="14293" max="14293" width="10.28515625" bestFit="1" customWidth="1"/>
    <col min="14294" max="14295" width="9.28515625" bestFit="1" customWidth="1"/>
    <col min="14297" max="14297" width="10.28515625" bestFit="1" customWidth="1"/>
    <col min="14298" max="14299" width="9.28515625" bestFit="1" customWidth="1"/>
    <col min="14301" max="14301" width="10.28515625" bestFit="1" customWidth="1"/>
    <col min="14302" max="14303" width="9.28515625" bestFit="1" customWidth="1"/>
    <col min="14305" max="14305" width="10.28515625" bestFit="1" customWidth="1"/>
    <col min="14306" max="14307" width="9.28515625" bestFit="1" customWidth="1"/>
    <col min="14309" max="14309" width="10.28515625" bestFit="1" customWidth="1"/>
    <col min="14310" max="14311" width="9.28515625" bestFit="1" customWidth="1"/>
    <col min="14313" max="14313" width="10.28515625" bestFit="1" customWidth="1"/>
    <col min="14314" max="14315" width="9.28515625" bestFit="1" customWidth="1"/>
    <col min="14317" max="14317" width="10.28515625" bestFit="1" customWidth="1"/>
    <col min="14318" max="14319" width="9.28515625" bestFit="1" customWidth="1"/>
    <col min="14321" max="14321" width="10.28515625" bestFit="1" customWidth="1"/>
    <col min="14322" max="14323" width="9.28515625" bestFit="1" customWidth="1"/>
    <col min="14325" max="14325" width="10.28515625" bestFit="1" customWidth="1"/>
    <col min="14326" max="14327" width="9.28515625" bestFit="1" customWidth="1"/>
    <col min="14329" max="14329" width="10.28515625" bestFit="1" customWidth="1"/>
    <col min="14330" max="14331" width="9.28515625" bestFit="1" customWidth="1"/>
    <col min="14333" max="14333" width="10.28515625" bestFit="1" customWidth="1"/>
    <col min="14334" max="14335" width="9.28515625" bestFit="1" customWidth="1"/>
    <col min="14337" max="14337" width="10.28515625" bestFit="1" customWidth="1"/>
    <col min="14338" max="14339" width="9.28515625" bestFit="1" customWidth="1"/>
    <col min="14341" max="14341" width="10.28515625" bestFit="1" customWidth="1"/>
    <col min="14342" max="14343" width="9.28515625" bestFit="1" customWidth="1"/>
    <col min="14345" max="14345" width="10.28515625" bestFit="1" customWidth="1"/>
    <col min="14346" max="14347" width="9.28515625" bestFit="1" customWidth="1"/>
    <col min="14349" max="14349" width="10.28515625" bestFit="1" customWidth="1"/>
    <col min="14350" max="14351" width="9.28515625" bestFit="1" customWidth="1"/>
    <col min="14353" max="14353" width="10.28515625" bestFit="1" customWidth="1"/>
    <col min="14354" max="14355" width="9.28515625" bestFit="1" customWidth="1"/>
    <col min="14357" max="14357" width="10.28515625" bestFit="1" customWidth="1"/>
    <col min="14358" max="14359" width="9.28515625" bestFit="1" customWidth="1"/>
    <col min="14361" max="14361" width="10.28515625" bestFit="1" customWidth="1"/>
    <col min="14362" max="14363" width="9.28515625" bestFit="1" customWidth="1"/>
    <col min="14365" max="14365" width="10.28515625" bestFit="1" customWidth="1"/>
    <col min="14366" max="14367" width="9.28515625" bestFit="1" customWidth="1"/>
    <col min="14369" max="14369" width="10.28515625" bestFit="1" customWidth="1"/>
    <col min="14370" max="14371" width="9.28515625" bestFit="1" customWidth="1"/>
    <col min="14373" max="14373" width="10.28515625" bestFit="1" customWidth="1"/>
    <col min="14374" max="14375" width="9.28515625" bestFit="1" customWidth="1"/>
    <col min="14377" max="14377" width="10.28515625" bestFit="1" customWidth="1"/>
    <col min="14378" max="14379" width="9.28515625" bestFit="1" customWidth="1"/>
    <col min="14381" max="14381" width="10.28515625" bestFit="1" customWidth="1"/>
    <col min="14382" max="14383" width="9.28515625" bestFit="1" customWidth="1"/>
    <col min="14385" max="14385" width="10.28515625" bestFit="1" customWidth="1"/>
    <col min="14386" max="14387" width="9.28515625" bestFit="1" customWidth="1"/>
    <col min="14389" max="14389" width="10.28515625" bestFit="1" customWidth="1"/>
    <col min="14390" max="14391" width="9.28515625" bestFit="1" customWidth="1"/>
    <col min="14393" max="14393" width="10.28515625" bestFit="1" customWidth="1"/>
    <col min="14394" max="14395" width="9.28515625" bestFit="1" customWidth="1"/>
    <col min="14397" max="14397" width="10.28515625" bestFit="1" customWidth="1"/>
    <col min="14398" max="14399" width="9.28515625" bestFit="1" customWidth="1"/>
    <col min="14401" max="14401" width="10.28515625" bestFit="1" customWidth="1"/>
    <col min="14402" max="14403" width="9.28515625" bestFit="1" customWidth="1"/>
    <col min="14405" max="14405" width="10.28515625" bestFit="1" customWidth="1"/>
    <col min="14406" max="14407" width="9.28515625" bestFit="1" customWidth="1"/>
    <col min="14409" max="14409" width="10.28515625" bestFit="1" customWidth="1"/>
    <col min="14410" max="14411" width="9.28515625" bestFit="1" customWidth="1"/>
    <col min="14413" max="14413" width="10.28515625" bestFit="1" customWidth="1"/>
    <col min="14414" max="14415" width="9.28515625" bestFit="1" customWidth="1"/>
    <col min="14417" max="14417" width="10.28515625" bestFit="1" customWidth="1"/>
    <col min="14418" max="14419" width="9.28515625" bestFit="1" customWidth="1"/>
    <col min="14421" max="14421" width="10.28515625" bestFit="1" customWidth="1"/>
    <col min="14422" max="14423" width="9.28515625" bestFit="1" customWidth="1"/>
    <col min="14425" max="14425" width="10.28515625" bestFit="1" customWidth="1"/>
    <col min="14426" max="14427" width="9.28515625" bestFit="1" customWidth="1"/>
    <col min="14429" max="14429" width="10.28515625" bestFit="1" customWidth="1"/>
    <col min="14430" max="14431" width="9.28515625" bestFit="1" customWidth="1"/>
    <col min="14433" max="14433" width="10.28515625" bestFit="1" customWidth="1"/>
    <col min="14434" max="14435" width="9.28515625" bestFit="1" customWidth="1"/>
    <col min="14437" max="14437" width="10.28515625" bestFit="1" customWidth="1"/>
    <col min="14438" max="14439" width="9.28515625" bestFit="1" customWidth="1"/>
    <col min="14441" max="14441" width="10.28515625" bestFit="1" customWidth="1"/>
    <col min="14442" max="14443" width="9.28515625" bestFit="1" customWidth="1"/>
    <col min="14445" max="14445" width="10.28515625" bestFit="1" customWidth="1"/>
    <col min="14446" max="14447" width="9.28515625" bestFit="1" customWidth="1"/>
    <col min="14449" max="14449" width="10.28515625" bestFit="1" customWidth="1"/>
    <col min="14450" max="14451" width="9.28515625" bestFit="1" customWidth="1"/>
    <col min="14453" max="14453" width="10.28515625" bestFit="1" customWidth="1"/>
    <col min="14454" max="14455" width="9.28515625" bestFit="1" customWidth="1"/>
    <col min="14457" max="14457" width="10.28515625" bestFit="1" customWidth="1"/>
    <col min="14458" max="14459" width="9.28515625" bestFit="1" customWidth="1"/>
    <col min="14461" max="14461" width="10.28515625" bestFit="1" customWidth="1"/>
    <col min="14462" max="14463" width="9.28515625" bestFit="1" customWidth="1"/>
    <col min="14465" max="14465" width="10.28515625" bestFit="1" customWidth="1"/>
    <col min="14466" max="14467" width="9.28515625" bestFit="1" customWidth="1"/>
    <col min="14469" max="14469" width="10.28515625" bestFit="1" customWidth="1"/>
    <col min="14470" max="14471" width="9.28515625" bestFit="1" customWidth="1"/>
    <col min="14473" max="14473" width="10.28515625" bestFit="1" customWidth="1"/>
    <col min="14474" max="14475" width="9.28515625" bestFit="1" customWidth="1"/>
    <col min="14477" max="14477" width="10.28515625" bestFit="1" customWidth="1"/>
    <col min="14478" max="14479" width="9.28515625" bestFit="1" customWidth="1"/>
    <col min="14481" max="14481" width="10.28515625" bestFit="1" customWidth="1"/>
    <col min="14482" max="14483" width="9.28515625" bestFit="1" customWidth="1"/>
    <col min="14485" max="14485" width="10.28515625" bestFit="1" customWidth="1"/>
    <col min="14486" max="14487" width="9.28515625" bestFit="1" customWidth="1"/>
    <col min="14489" max="14489" width="10.28515625" bestFit="1" customWidth="1"/>
    <col min="14490" max="14491" width="9.28515625" bestFit="1" customWidth="1"/>
    <col min="14493" max="14493" width="10.28515625" bestFit="1" customWidth="1"/>
    <col min="14494" max="14495" width="9.28515625" bestFit="1" customWidth="1"/>
    <col min="14497" max="14497" width="10.28515625" bestFit="1" customWidth="1"/>
    <col min="14498" max="14499" width="9.28515625" bestFit="1" customWidth="1"/>
    <col min="14501" max="14501" width="10.28515625" bestFit="1" customWidth="1"/>
    <col min="14502" max="14503" width="9.28515625" bestFit="1" customWidth="1"/>
    <col min="14505" max="14505" width="10.28515625" bestFit="1" customWidth="1"/>
    <col min="14506" max="14507" width="9.28515625" bestFit="1" customWidth="1"/>
    <col min="14509" max="14509" width="10.28515625" bestFit="1" customWidth="1"/>
    <col min="14510" max="14511" width="9.28515625" bestFit="1" customWidth="1"/>
    <col min="14513" max="14513" width="10.28515625" bestFit="1" customWidth="1"/>
    <col min="14514" max="14515" width="9.28515625" bestFit="1" customWidth="1"/>
    <col min="14517" max="14517" width="10.28515625" bestFit="1" customWidth="1"/>
    <col min="14518" max="14519" width="9.28515625" bestFit="1" customWidth="1"/>
    <col min="14521" max="14521" width="10.28515625" bestFit="1" customWidth="1"/>
    <col min="14522" max="14523" width="9.28515625" bestFit="1" customWidth="1"/>
    <col min="14525" max="14525" width="10.28515625" bestFit="1" customWidth="1"/>
    <col min="14526" max="14527" width="9.28515625" bestFit="1" customWidth="1"/>
    <col min="14529" max="14529" width="10.28515625" bestFit="1" customWidth="1"/>
    <col min="14530" max="14531" width="9.28515625" bestFit="1" customWidth="1"/>
    <col min="14533" max="14533" width="10.28515625" bestFit="1" customWidth="1"/>
    <col min="14534" max="14535" width="9.28515625" bestFit="1" customWidth="1"/>
    <col min="14537" max="14537" width="10.28515625" bestFit="1" customWidth="1"/>
    <col min="14538" max="14539" width="9.28515625" bestFit="1" customWidth="1"/>
    <col min="14541" max="14541" width="10.28515625" bestFit="1" customWidth="1"/>
    <col min="14542" max="14543" width="9.28515625" bestFit="1" customWidth="1"/>
    <col min="14545" max="14545" width="10.28515625" bestFit="1" customWidth="1"/>
    <col min="14546" max="14547" width="9.28515625" bestFit="1" customWidth="1"/>
    <col min="14549" max="14549" width="10.28515625" bestFit="1" customWidth="1"/>
    <col min="14550" max="14551" width="9.28515625" bestFit="1" customWidth="1"/>
    <col min="14553" max="14553" width="10.28515625" bestFit="1" customWidth="1"/>
    <col min="14554" max="14555" width="9.28515625" bestFit="1" customWidth="1"/>
    <col min="14557" max="14557" width="10.28515625" bestFit="1" customWidth="1"/>
    <col min="14558" max="14559" width="9.28515625" bestFit="1" customWidth="1"/>
    <col min="14561" max="14561" width="10.28515625" bestFit="1" customWidth="1"/>
    <col min="14562" max="14563" width="9.28515625" bestFit="1" customWidth="1"/>
    <col min="14565" max="14565" width="10.28515625" bestFit="1" customWidth="1"/>
    <col min="14566" max="14567" width="9.28515625" bestFit="1" customWidth="1"/>
    <col min="14569" max="14569" width="10.28515625" bestFit="1" customWidth="1"/>
    <col min="14570" max="14571" width="9.28515625" bestFit="1" customWidth="1"/>
    <col min="14573" max="14573" width="10.28515625" bestFit="1" customWidth="1"/>
    <col min="14574" max="14575" width="9.28515625" bestFit="1" customWidth="1"/>
    <col min="14577" max="14577" width="10.28515625" bestFit="1" customWidth="1"/>
    <col min="14578" max="14579" width="9.28515625" bestFit="1" customWidth="1"/>
    <col min="14581" max="14581" width="10.28515625" bestFit="1" customWidth="1"/>
    <col min="14582" max="14583" width="9.28515625" bestFit="1" customWidth="1"/>
    <col min="14585" max="14585" width="10.28515625" bestFit="1" customWidth="1"/>
    <col min="14586" max="14587" width="9.28515625" bestFit="1" customWidth="1"/>
    <col min="14589" max="14589" width="10.28515625" bestFit="1" customWidth="1"/>
    <col min="14590" max="14591" width="9.28515625" bestFit="1" customWidth="1"/>
    <col min="14593" max="14593" width="10.28515625" bestFit="1" customWidth="1"/>
    <col min="14594" max="14595" width="9.28515625" bestFit="1" customWidth="1"/>
    <col min="14597" max="14597" width="10.28515625" bestFit="1" customWidth="1"/>
    <col min="14598" max="14599" width="9.28515625" bestFit="1" customWidth="1"/>
    <col min="14601" max="14601" width="10.28515625" bestFit="1" customWidth="1"/>
    <col min="14602" max="14603" width="9.28515625" bestFit="1" customWidth="1"/>
    <col min="14605" max="14605" width="10.28515625" bestFit="1" customWidth="1"/>
    <col min="14606" max="14607" width="9.28515625" bestFit="1" customWidth="1"/>
    <col min="14609" max="14609" width="10.28515625" bestFit="1" customWidth="1"/>
    <col min="14610" max="14611" width="9.28515625" bestFit="1" customWidth="1"/>
    <col min="14613" max="14613" width="10.28515625" bestFit="1" customWidth="1"/>
    <col min="14614" max="14615" width="9.28515625" bestFit="1" customWidth="1"/>
    <col min="14617" max="14617" width="10.28515625" bestFit="1" customWidth="1"/>
    <col min="14618" max="14619" width="9.28515625" bestFit="1" customWidth="1"/>
    <col min="14621" max="14621" width="10.28515625" bestFit="1" customWidth="1"/>
    <col min="14622" max="14623" width="9.28515625" bestFit="1" customWidth="1"/>
    <col min="14625" max="14625" width="10.28515625" bestFit="1" customWidth="1"/>
    <col min="14626" max="14627" width="9.28515625" bestFit="1" customWidth="1"/>
    <col min="14629" max="14629" width="10.28515625" bestFit="1" customWidth="1"/>
    <col min="14630" max="14631" width="9.28515625" bestFit="1" customWidth="1"/>
    <col min="14633" max="14633" width="10.28515625" bestFit="1" customWidth="1"/>
    <col min="14634" max="14635" width="9.28515625" bestFit="1" customWidth="1"/>
    <col min="14637" max="14637" width="10.28515625" bestFit="1" customWidth="1"/>
    <col min="14638" max="14639" width="9.28515625" bestFit="1" customWidth="1"/>
    <col min="14641" max="14641" width="10.28515625" bestFit="1" customWidth="1"/>
    <col min="14642" max="14643" width="9.28515625" bestFit="1" customWidth="1"/>
    <col min="14645" max="14645" width="10.28515625" bestFit="1" customWidth="1"/>
    <col min="14646" max="14647" width="9.28515625" bestFit="1" customWidth="1"/>
    <col min="14649" max="14649" width="10.28515625" bestFit="1" customWidth="1"/>
    <col min="14650" max="14651" width="9.28515625" bestFit="1" customWidth="1"/>
    <col min="14653" max="14653" width="10.28515625" bestFit="1" customWidth="1"/>
    <col min="14654" max="14655" width="9.28515625" bestFit="1" customWidth="1"/>
    <col min="14657" max="14657" width="10.28515625" bestFit="1" customWidth="1"/>
    <col min="14658" max="14659" width="9.28515625" bestFit="1" customWidth="1"/>
    <col min="14661" max="14661" width="10.28515625" bestFit="1" customWidth="1"/>
    <col min="14662" max="14663" width="9.28515625" bestFit="1" customWidth="1"/>
    <col min="14665" max="14665" width="10.28515625" bestFit="1" customWidth="1"/>
    <col min="14666" max="14667" width="9.28515625" bestFit="1" customWidth="1"/>
    <col min="14669" max="14669" width="10.28515625" bestFit="1" customWidth="1"/>
    <col min="14670" max="14671" width="9.28515625" bestFit="1" customWidth="1"/>
    <col min="14673" max="14673" width="10.28515625" bestFit="1" customWidth="1"/>
    <col min="14674" max="14675" width="9.28515625" bestFit="1" customWidth="1"/>
    <col min="14677" max="14677" width="10.28515625" bestFit="1" customWidth="1"/>
    <col min="14678" max="14679" width="9.28515625" bestFit="1" customWidth="1"/>
    <col min="14681" max="14681" width="10.28515625" bestFit="1" customWidth="1"/>
    <col min="14682" max="14683" width="9.28515625" bestFit="1" customWidth="1"/>
    <col min="14685" max="14685" width="10.28515625" bestFit="1" customWidth="1"/>
    <col min="14686" max="14687" width="9.28515625" bestFit="1" customWidth="1"/>
    <col min="14689" max="14689" width="10.28515625" bestFit="1" customWidth="1"/>
    <col min="14690" max="14691" width="9.28515625" bestFit="1" customWidth="1"/>
    <col min="14693" max="14693" width="10.28515625" bestFit="1" customWidth="1"/>
    <col min="14694" max="14695" width="9.28515625" bestFit="1" customWidth="1"/>
    <col min="14697" max="14697" width="10.28515625" bestFit="1" customWidth="1"/>
    <col min="14698" max="14699" width="9.28515625" bestFit="1" customWidth="1"/>
    <col min="14701" max="14701" width="10.28515625" bestFit="1" customWidth="1"/>
    <col min="14702" max="14703" width="9.28515625" bestFit="1" customWidth="1"/>
    <col min="14705" max="14705" width="10.28515625" bestFit="1" customWidth="1"/>
    <col min="14706" max="14707" width="9.28515625" bestFit="1" customWidth="1"/>
    <col min="14709" max="14709" width="10.28515625" bestFit="1" customWidth="1"/>
    <col min="14710" max="14711" width="9.28515625" bestFit="1" customWidth="1"/>
    <col min="14713" max="14713" width="10.28515625" bestFit="1" customWidth="1"/>
    <col min="14714" max="14715" width="9.28515625" bestFit="1" customWidth="1"/>
    <col min="14717" max="14717" width="10.28515625" bestFit="1" customWidth="1"/>
    <col min="14718" max="14719" width="9.28515625" bestFit="1" customWidth="1"/>
    <col min="14721" max="14721" width="10.28515625" bestFit="1" customWidth="1"/>
    <col min="14722" max="14723" width="9.28515625" bestFit="1" customWidth="1"/>
    <col min="14725" max="14725" width="10.28515625" bestFit="1" customWidth="1"/>
    <col min="14726" max="14727" width="9.28515625" bestFit="1" customWidth="1"/>
    <col min="14729" max="14729" width="10.28515625" bestFit="1" customWidth="1"/>
    <col min="14730" max="14731" width="9.28515625" bestFit="1" customWidth="1"/>
    <col min="14733" max="14733" width="10.28515625" bestFit="1" customWidth="1"/>
    <col min="14734" max="14735" width="9.28515625" bestFit="1" customWidth="1"/>
    <col min="14737" max="14737" width="10.28515625" bestFit="1" customWidth="1"/>
    <col min="14738" max="14739" width="9.28515625" bestFit="1" customWidth="1"/>
    <col min="14741" max="14741" width="10.28515625" bestFit="1" customWidth="1"/>
    <col min="14742" max="14743" width="9.28515625" bestFit="1" customWidth="1"/>
    <col min="14745" max="14745" width="10.28515625" bestFit="1" customWidth="1"/>
    <col min="14746" max="14747" width="9.28515625" bestFit="1" customWidth="1"/>
    <col min="14749" max="14749" width="10.28515625" bestFit="1" customWidth="1"/>
    <col min="14750" max="14751" width="9.28515625" bestFit="1" customWidth="1"/>
    <col min="14753" max="14753" width="10.28515625" bestFit="1" customWidth="1"/>
    <col min="14754" max="14755" width="9.28515625" bestFit="1" customWidth="1"/>
    <col min="14757" max="14757" width="10.28515625" bestFit="1" customWidth="1"/>
    <col min="14758" max="14759" width="9.28515625" bestFit="1" customWidth="1"/>
    <col min="14761" max="14761" width="10.28515625" bestFit="1" customWidth="1"/>
    <col min="14762" max="14763" width="9.28515625" bestFit="1" customWidth="1"/>
    <col min="14765" max="14765" width="10.28515625" bestFit="1" customWidth="1"/>
    <col min="14766" max="14767" width="9.28515625" bestFit="1" customWidth="1"/>
    <col min="14769" max="14769" width="10.28515625" bestFit="1" customWidth="1"/>
    <col min="14770" max="14771" width="9.28515625" bestFit="1" customWidth="1"/>
    <col min="14773" max="14773" width="10.28515625" bestFit="1" customWidth="1"/>
    <col min="14774" max="14775" width="9.28515625" bestFit="1" customWidth="1"/>
    <col min="14777" max="14777" width="10.28515625" bestFit="1" customWidth="1"/>
    <col min="14778" max="14779" width="9.28515625" bestFit="1" customWidth="1"/>
    <col min="14781" max="14781" width="10.28515625" bestFit="1" customWidth="1"/>
    <col min="14782" max="14783" width="9.28515625" bestFit="1" customWidth="1"/>
    <col min="14785" max="14785" width="10.28515625" bestFit="1" customWidth="1"/>
    <col min="14786" max="14787" width="9.28515625" bestFit="1" customWidth="1"/>
    <col min="14789" max="14789" width="10.28515625" bestFit="1" customWidth="1"/>
    <col min="14790" max="14791" width="9.28515625" bestFit="1" customWidth="1"/>
    <col min="14793" max="14793" width="10.28515625" bestFit="1" customWidth="1"/>
    <col min="14794" max="14795" width="9.28515625" bestFit="1" customWidth="1"/>
    <col min="14797" max="14797" width="10.28515625" bestFit="1" customWidth="1"/>
    <col min="14798" max="14799" width="9.28515625" bestFit="1" customWidth="1"/>
    <col min="14801" max="14801" width="10.28515625" bestFit="1" customWidth="1"/>
    <col min="14802" max="14803" width="9.28515625" bestFit="1" customWidth="1"/>
    <col min="14805" max="14805" width="10.28515625" bestFit="1" customWidth="1"/>
    <col min="14806" max="14807" width="9.28515625" bestFit="1" customWidth="1"/>
    <col min="14809" max="14809" width="10.28515625" bestFit="1" customWidth="1"/>
    <col min="14810" max="14811" width="9.28515625" bestFit="1" customWidth="1"/>
    <col min="14813" max="14813" width="10.28515625" bestFit="1" customWidth="1"/>
    <col min="14814" max="14815" width="9.28515625" bestFit="1" customWidth="1"/>
    <col min="14817" max="14817" width="10.28515625" bestFit="1" customWidth="1"/>
    <col min="14818" max="14819" width="9.28515625" bestFit="1" customWidth="1"/>
    <col min="14821" max="14821" width="10.28515625" bestFit="1" customWidth="1"/>
    <col min="14822" max="14823" width="9.28515625" bestFit="1" customWidth="1"/>
    <col min="14825" max="14825" width="10.28515625" bestFit="1" customWidth="1"/>
    <col min="14826" max="14827" width="9.28515625" bestFit="1" customWidth="1"/>
    <col min="14829" max="14829" width="10.28515625" bestFit="1" customWidth="1"/>
    <col min="14830" max="14831" width="9.28515625" bestFit="1" customWidth="1"/>
    <col min="14833" max="14833" width="10.28515625" bestFit="1" customWidth="1"/>
    <col min="14834" max="14835" width="9.28515625" bestFit="1" customWidth="1"/>
    <col min="14837" max="14837" width="10.28515625" bestFit="1" customWidth="1"/>
    <col min="14838" max="14839" width="9.28515625" bestFit="1" customWidth="1"/>
    <col min="14841" max="14841" width="10.28515625" bestFit="1" customWidth="1"/>
    <col min="14842" max="14843" width="9.28515625" bestFit="1" customWidth="1"/>
    <col min="14845" max="14845" width="10.28515625" bestFit="1" customWidth="1"/>
    <col min="14846" max="14847" width="9.28515625" bestFit="1" customWidth="1"/>
    <col min="14849" max="14849" width="10.28515625" bestFit="1" customWidth="1"/>
    <col min="14850" max="14851" width="9.28515625" bestFit="1" customWidth="1"/>
    <col min="14853" max="14853" width="10.28515625" bestFit="1" customWidth="1"/>
    <col min="14854" max="14855" width="9.28515625" bestFit="1" customWidth="1"/>
    <col min="14857" max="14857" width="10.28515625" bestFit="1" customWidth="1"/>
    <col min="14858" max="14859" width="9.28515625" bestFit="1" customWidth="1"/>
    <col min="14861" max="14861" width="10.28515625" bestFit="1" customWidth="1"/>
    <col min="14862" max="14863" width="9.28515625" bestFit="1" customWidth="1"/>
    <col min="14865" max="14865" width="10.28515625" bestFit="1" customWidth="1"/>
    <col min="14866" max="14867" width="9.28515625" bestFit="1" customWidth="1"/>
    <col min="14869" max="14869" width="10.28515625" bestFit="1" customWidth="1"/>
    <col min="14870" max="14871" width="9.28515625" bestFit="1" customWidth="1"/>
    <col min="14873" max="14873" width="10.28515625" bestFit="1" customWidth="1"/>
    <col min="14874" max="14875" width="9.28515625" bestFit="1" customWidth="1"/>
    <col min="14877" max="14877" width="10.28515625" bestFit="1" customWidth="1"/>
    <col min="14878" max="14879" width="9.28515625" bestFit="1" customWidth="1"/>
    <col min="14881" max="14881" width="10.28515625" bestFit="1" customWidth="1"/>
    <col min="14882" max="14883" width="9.28515625" bestFit="1" customWidth="1"/>
    <col min="14885" max="14885" width="10.28515625" bestFit="1" customWidth="1"/>
    <col min="14886" max="14887" width="9.28515625" bestFit="1" customWidth="1"/>
    <col min="14889" max="14889" width="10.28515625" bestFit="1" customWidth="1"/>
    <col min="14890" max="14891" width="9.28515625" bestFit="1" customWidth="1"/>
    <col min="14893" max="14893" width="10.28515625" bestFit="1" customWidth="1"/>
    <col min="14894" max="14895" width="9.28515625" bestFit="1" customWidth="1"/>
    <col min="14897" max="14897" width="10.28515625" bestFit="1" customWidth="1"/>
    <col min="14898" max="14899" width="9.28515625" bestFit="1" customWidth="1"/>
    <col min="14901" max="14901" width="10.28515625" bestFit="1" customWidth="1"/>
    <col min="14902" max="14903" width="9.28515625" bestFit="1" customWidth="1"/>
    <col min="14905" max="14905" width="10.28515625" bestFit="1" customWidth="1"/>
    <col min="14906" max="14907" width="9.28515625" bestFit="1" customWidth="1"/>
    <col min="14909" max="14909" width="10.28515625" bestFit="1" customWidth="1"/>
    <col min="14910" max="14911" width="9.28515625" bestFit="1" customWidth="1"/>
    <col min="14913" max="14913" width="10.28515625" bestFit="1" customWidth="1"/>
    <col min="14914" max="14915" width="9.28515625" bestFit="1" customWidth="1"/>
    <col min="14917" max="14917" width="10.28515625" bestFit="1" customWidth="1"/>
    <col min="14918" max="14919" width="9.28515625" bestFit="1" customWidth="1"/>
    <col min="14921" max="14921" width="10.28515625" bestFit="1" customWidth="1"/>
    <col min="14922" max="14923" width="9.28515625" bestFit="1" customWidth="1"/>
    <col min="14925" max="14925" width="10.28515625" bestFit="1" customWidth="1"/>
    <col min="14926" max="14927" width="9.28515625" bestFit="1" customWidth="1"/>
    <col min="14929" max="14929" width="10.28515625" bestFit="1" customWidth="1"/>
    <col min="14930" max="14931" width="9.28515625" bestFit="1" customWidth="1"/>
    <col min="14933" max="14933" width="10.28515625" bestFit="1" customWidth="1"/>
    <col min="14934" max="14935" width="9.28515625" bestFit="1" customWidth="1"/>
    <col min="14937" max="14937" width="10.28515625" bestFit="1" customWidth="1"/>
    <col min="14938" max="14939" width="9.28515625" bestFit="1" customWidth="1"/>
    <col min="14941" max="14941" width="10.28515625" bestFit="1" customWidth="1"/>
    <col min="14942" max="14943" width="9.28515625" bestFit="1" customWidth="1"/>
    <col min="14945" max="14945" width="10.28515625" bestFit="1" customWidth="1"/>
    <col min="14946" max="14947" width="9.28515625" bestFit="1" customWidth="1"/>
    <col min="14949" max="14949" width="10.28515625" bestFit="1" customWidth="1"/>
    <col min="14950" max="14951" width="9.28515625" bestFit="1" customWidth="1"/>
    <col min="14953" max="14953" width="10.28515625" bestFit="1" customWidth="1"/>
    <col min="14954" max="14955" width="9.28515625" bestFit="1" customWidth="1"/>
    <col min="14957" max="14957" width="10.28515625" bestFit="1" customWidth="1"/>
    <col min="14958" max="14959" width="9.28515625" bestFit="1" customWidth="1"/>
    <col min="14961" max="14961" width="10.28515625" bestFit="1" customWidth="1"/>
    <col min="14962" max="14963" width="9.28515625" bestFit="1" customWidth="1"/>
    <col min="14965" max="14965" width="10.28515625" bestFit="1" customWidth="1"/>
    <col min="14966" max="14967" width="9.28515625" bestFit="1" customWidth="1"/>
    <col min="14969" max="14969" width="10.28515625" bestFit="1" customWidth="1"/>
    <col min="14970" max="14971" width="9.28515625" bestFit="1" customWidth="1"/>
    <col min="14973" max="14973" width="10.28515625" bestFit="1" customWidth="1"/>
    <col min="14974" max="14975" width="9.28515625" bestFit="1" customWidth="1"/>
    <col min="14977" max="14977" width="10.28515625" bestFit="1" customWidth="1"/>
    <col min="14978" max="14979" width="9.28515625" bestFit="1" customWidth="1"/>
    <col min="14981" max="14981" width="10.28515625" bestFit="1" customWidth="1"/>
    <col min="14982" max="14983" width="9.28515625" bestFit="1" customWidth="1"/>
    <col min="14985" max="14985" width="10.28515625" bestFit="1" customWidth="1"/>
    <col min="14986" max="14987" width="9.28515625" bestFit="1" customWidth="1"/>
    <col min="14989" max="14989" width="10.28515625" bestFit="1" customWidth="1"/>
    <col min="14990" max="14991" width="9.28515625" bestFit="1" customWidth="1"/>
    <col min="14993" max="14993" width="10.28515625" bestFit="1" customWidth="1"/>
    <col min="14994" max="14995" width="9.28515625" bestFit="1" customWidth="1"/>
    <col min="14997" max="14997" width="10.28515625" bestFit="1" customWidth="1"/>
    <col min="14998" max="14999" width="9.28515625" bestFit="1" customWidth="1"/>
    <col min="15001" max="15001" width="10.28515625" bestFit="1" customWidth="1"/>
    <col min="15002" max="15003" width="9.28515625" bestFit="1" customWidth="1"/>
    <col min="15005" max="15005" width="10.28515625" bestFit="1" customWidth="1"/>
    <col min="15006" max="15007" width="9.28515625" bestFit="1" customWidth="1"/>
    <col min="15009" max="15009" width="10.28515625" bestFit="1" customWidth="1"/>
    <col min="15010" max="15011" width="9.28515625" bestFit="1" customWidth="1"/>
    <col min="15013" max="15013" width="10.28515625" bestFit="1" customWidth="1"/>
    <col min="15014" max="15015" width="9.28515625" bestFit="1" customWidth="1"/>
    <col min="15017" max="15017" width="10.28515625" bestFit="1" customWidth="1"/>
    <col min="15018" max="15019" width="9.28515625" bestFit="1" customWidth="1"/>
    <col min="15021" max="15021" width="10.28515625" bestFit="1" customWidth="1"/>
    <col min="15022" max="15023" width="9.28515625" bestFit="1" customWidth="1"/>
    <col min="15025" max="15025" width="10.28515625" bestFit="1" customWidth="1"/>
    <col min="15026" max="15027" width="9.28515625" bestFit="1" customWidth="1"/>
    <col min="15029" max="15029" width="10.28515625" bestFit="1" customWidth="1"/>
    <col min="15030" max="15031" width="9.28515625" bestFit="1" customWidth="1"/>
    <col min="15033" max="15033" width="10.28515625" bestFit="1" customWidth="1"/>
    <col min="15034" max="15035" width="9.28515625" bestFit="1" customWidth="1"/>
    <col min="15037" max="15037" width="10.28515625" bestFit="1" customWidth="1"/>
    <col min="15038" max="15039" width="9.28515625" bestFit="1" customWidth="1"/>
    <col min="15041" max="15041" width="10.28515625" bestFit="1" customWidth="1"/>
    <col min="15042" max="15043" width="9.28515625" bestFit="1" customWidth="1"/>
    <col min="15045" max="15045" width="10.28515625" bestFit="1" customWidth="1"/>
    <col min="15046" max="15047" width="9.28515625" bestFit="1" customWidth="1"/>
    <col min="15049" max="15049" width="10.28515625" bestFit="1" customWidth="1"/>
    <col min="15050" max="15051" width="9.28515625" bestFit="1" customWidth="1"/>
    <col min="15053" max="15053" width="10.28515625" bestFit="1" customWidth="1"/>
    <col min="15054" max="15055" width="9.28515625" bestFit="1" customWidth="1"/>
    <col min="15057" max="15057" width="10.28515625" bestFit="1" customWidth="1"/>
    <col min="15058" max="15059" width="9.28515625" bestFit="1" customWidth="1"/>
    <col min="15061" max="15061" width="10.28515625" bestFit="1" customWidth="1"/>
    <col min="15062" max="15063" width="9.28515625" bestFit="1" customWidth="1"/>
    <col min="15065" max="15065" width="10.28515625" bestFit="1" customWidth="1"/>
    <col min="15066" max="15067" width="9.28515625" bestFit="1" customWidth="1"/>
    <col min="15069" max="15069" width="10.28515625" bestFit="1" customWidth="1"/>
    <col min="15070" max="15071" width="9.28515625" bestFit="1" customWidth="1"/>
    <col min="15073" max="15073" width="10.28515625" bestFit="1" customWidth="1"/>
    <col min="15074" max="15075" width="9.28515625" bestFit="1" customWidth="1"/>
    <col min="15077" max="15077" width="10.28515625" bestFit="1" customWidth="1"/>
    <col min="15078" max="15079" width="9.28515625" bestFit="1" customWidth="1"/>
    <col min="15081" max="15081" width="10.28515625" bestFit="1" customWidth="1"/>
    <col min="15082" max="15083" width="9.28515625" bestFit="1" customWidth="1"/>
    <col min="15085" max="15085" width="10.28515625" bestFit="1" customWidth="1"/>
    <col min="15086" max="15087" width="9.28515625" bestFit="1" customWidth="1"/>
    <col min="15089" max="15089" width="10.28515625" bestFit="1" customWidth="1"/>
    <col min="15090" max="15091" width="9.28515625" bestFit="1" customWidth="1"/>
    <col min="15093" max="15093" width="10.28515625" bestFit="1" customWidth="1"/>
    <col min="15094" max="15095" width="9.28515625" bestFit="1" customWidth="1"/>
    <col min="15097" max="15097" width="10.28515625" bestFit="1" customWidth="1"/>
    <col min="15098" max="15099" width="9.28515625" bestFit="1" customWidth="1"/>
    <col min="15101" max="15101" width="10.28515625" bestFit="1" customWidth="1"/>
    <col min="15102" max="15103" width="9.28515625" bestFit="1" customWidth="1"/>
    <col min="15105" max="15105" width="10.28515625" bestFit="1" customWidth="1"/>
    <col min="15106" max="15107" width="9.28515625" bestFit="1" customWidth="1"/>
    <col min="15109" max="15109" width="10.28515625" bestFit="1" customWidth="1"/>
    <col min="15110" max="15111" width="9.28515625" bestFit="1" customWidth="1"/>
    <col min="15113" max="15113" width="10.28515625" bestFit="1" customWidth="1"/>
    <col min="15114" max="15115" width="9.28515625" bestFit="1" customWidth="1"/>
    <col min="15117" max="15117" width="10.28515625" bestFit="1" customWidth="1"/>
    <col min="15118" max="15119" width="9.28515625" bestFit="1" customWidth="1"/>
    <col min="15121" max="15121" width="10.28515625" bestFit="1" customWidth="1"/>
    <col min="15122" max="15123" width="9.28515625" bestFit="1" customWidth="1"/>
    <col min="15125" max="15125" width="10.28515625" bestFit="1" customWidth="1"/>
    <col min="15126" max="15127" width="9.28515625" bestFit="1" customWidth="1"/>
    <col min="15129" max="15129" width="10.28515625" bestFit="1" customWidth="1"/>
    <col min="15130" max="15131" width="9.28515625" bestFit="1" customWidth="1"/>
    <col min="15133" max="15133" width="10.28515625" bestFit="1" customWidth="1"/>
    <col min="15134" max="15135" width="9.28515625" bestFit="1" customWidth="1"/>
    <col min="15137" max="15137" width="10.28515625" bestFit="1" customWidth="1"/>
    <col min="15138" max="15139" width="9.28515625" bestFit="1" customWidth="1"/>
    <col min="15141" max="15141" width="10.28515625" bestFit="1" customWidth="1"/>
    <col min="15142" max="15143" width="9.28515625" bestFit="1" customWidth="1"/>
    <col min="15145" max="15145" width="10.28515625" bestFit="1" customWidth="1"/>
    <col min="15146" max="15147" width="9.28515625" bestFit="1" customWidth="1"/>
    <col min="15149" max="15149" width="10.28515625" bestFit="1" customWidth="1"/>
    <col min="15150" max="15151" width="9.28515625" bestFit="1" customWidth="1"/>
    <col min="15153" max="15153" width="10.28515625" bestFit="1" customWidth="1"/>
    <col min="15154" max="15155" width="9.28515625" bestFit="1" customWidth="1"/>
    <col min="15157" max="15157" width="10.28515625" bestFit="1" customWidth="1"/>
    <col min="15158" max="15159" width="9.28515625" bestFit="1" customWidth="1"/>
    <col min="15161" max="15161" width="10.28515625" bestFit="1" customWidth="1"/>
    <col min="15162" max="15163" width="9.28515625" bestFit="1" customWidth="1"/>
    <col min="15165" max="15165" width="10.28515625" bestFit="1" customWidth="1"/>
    <col min="15166" max="15167" width="9.28515625" bestFit="1" customWidth="1"/>
    <col min="15169" max="15169" width="10.28515625" bestFit="1" customWidth="1"/>
    <col min="15170" max="15171" width="9.28515625" bestFit="1" customWidth="1"/>
    <col min="15173" max="15173" width="10.28515625" bestFit="1" customWidth="1"/>
    <col min="15174" max="15175" width="9.28515625" bestFit="1" customWidth="1"/>
    <col min="15177" max="15177" width="10.28515625" bestFit="1" customWidth="1"/>
    <col min="15178" max="15179" width="9.28515625" bestFit="1" customWidth="1"/>
    <col min="15181" max="15181" width="10.28515625" bestFit="1" customWidth="1"/>
    <col min="15182" max="15183" width="9.28515625" bestFit="1" customWidth="1"/>
    <col min="15185" max="15185" width="10.28515625" bestFit="1" customWidth="1"/>
    <col min="15186" max="15187" width="9.28515625" bestFit="1" customWidth="1"/>
    <col min="15189" max="15189" width="10.28515625" bestFit="1" customWidth="1"/>
    <col min="15190" max="15191" width="9.28515625" bestFit="1" customWidth="1"/>
    <col min="15193" max="15193" width="10.28515625" bestFit="1" customWidth="1"/>
    <col min="15194" max="15195" width="9.28515625" bestFit="1" customWidth="1"/>
    <col min="15197" max="15197" width="10.28515625" bestFit="1" customWidth="1"/>
    <col min="15198" max="15199" width="9.28515625" bestFit="1" customWidth="1"/>
    <col min="15201" max="15201" width="10.28515625" bestFit="1" customWidth="1"/>
    <col min="15202" max="15203" width="9.28515625" bestFit="1" customWidth="1"/>
    <col min="15205" max="15205" width="10.28515625" bestFit="1" customWidth="1"/>
    <col min="15206" max="15207" width="9.28515625" bestFit="1" customWidth="1"/>
    <col min="15209" max="15209" width="10.28515625" bestFit="1" customWidth="1"/>
    <col min="15210" max="15211" width="9.28515625" bestFit="1" customWidth="1"/>
    <col min="15213" max="15213" width="10.28515625" bestFit="1" customWidth="1"/>
    <col min="15214" max="15215" width="9.28515625" bestFit="1" customWidth="1"/>
    <col min="15217" max="15217" width="10.28515625" bestFit="1" customWidth="1"/>
    <col min="15218" max="15219" width="9.28515625" bestFit="1" customWidth="1"/>
    <col min="15221" max="15221" width="10.28515625" bestFit="1" customWidth="1"/>
    <col min="15222" max="15223" width="9.28515625" bestFit="1" customWidth="1"/>
    <col min="15225" max="15225" width="10.28515625" bestFit="1" customWidth="1"/>
    <col min="15226" max="15227" width="9.28515625" bestFit="1" customWidth="1"/>
    <col min="15229" max="15229" width="10.28515625" bestFit="1" customWidth="1"/>
    <col min="15230" max="15231" width="9.28515625" bestFit="1" customWidth="1"/>
    <col min="15233" max="15233" width="10.28515625" bestFit="1" customWidth="1"/>
    <col min="15234" max="15235" width="9.28515625" bestFit="1" customWidth="1"/>
    <col min="15237" max="15237" width="10.28515625" bestFit="1" customWidth="1"/>
    <col min="15238" max="15239" width="9.28515625" bestFit="1" customWidth="1"/>
    <col min="15241" max="15241" width="10.28515625" bestFit="1" customWidth="1"/>
    <col min="15242" max="15243" width="9.28515625" bestFit="1" customWidth="1"/>
    <col min="15245" max="15245" width="10.28515625" bestFit="1" customWidth="1"/>
    <col min="15246" max="15247" width="9.28515625" bestFit="1" customWidth="1"/>
    <col min="15249" max="15249" width="10.28515625" bestFit="1" customWidth="1"/>
    <col min="15250" max="15251" width="9.28515625" bestFit="1" customWidth="1"/>
    <col min="15253" max="15253" width="10.28515625" bestFit="1" customWidth="1"/>
    <col min="15254" max="15255" width="9.28515625" bestFit="1" customWidth="1"/>
    <col min="15257" max="15257" width="10.28515625" bestFit="1" customWidth="1"/>
    <col min="15258" max="15259" width="9.28515625" bestFit="1" customWidth="1"/>
    <col min="15261" max="15261" width="10.28515625" bestFit="1" customWidth="1"/>
    <col min="15262" max="15263" width="9.28515625" bestFit="1" customWidth="1"/>
    <col min="15265" max="15265" width="10.28515625" bestFit="1" customWidth="1"/>
    <col min="15266" max="15267" width="9.28515625" bestFit="1" customWidth="1"/>
    <col min="15269" max="15269" width="10.28515625" bestFit="1" customWidth="1"/>
    <col min="15270" max="15271" width="9.28515625" bestFit="1" customWidth="1"/>
    <col min="15273" max="15273" width="10.28515625" bestFit="1" customWidth="1"/>
    <col min="15274" max="15275" width="9.28515625" bestFit="1" customWidth="1"/>
    <col min="15277" max="15277" width="10.28515625" bestFit="1" customWidth="1"/>
    <col min="15278" max="15279" width="9.28515625" bestFit="1" customWidth="1"/>
    <col min="15281" max="15281" width="10.28515625" bestFit="1" customWidth="1"/>
    <col min="15282" max="15283" width="9.28515625" bestFit="1" customWidth="1"/>
    <col min="15285" max="15285" width="10.28515625" bestFit="1" customWidth="1"/>
    <col min="15286" max="15287" width="9.28515625" bestFit="1" customWidth="1"/>
    <col min="15289" max="15289" width="10.28515625" bestFit="1" customWidth="1"/>
    <col min="15290" max="15291" width="9.28515625" bestFit="1" customWidth="1"/>
    <col min="15293" max="15293" width="10.28515625" bestFit="1" customWidth="1"/>
    <col min="15294" max="15295" width="9.28515625" bestFit="1" customWidth="1"/>
    <col min="15297" max="15297" width="10.28515625" bestFit="1" customWidth="1"/>
    <col min="15298" max="15299" width="9.28515625" bestFit="1" customWidth="1"/>
    <col min="15301" max="15301" width="10.28515625" bestFit="1" customWidth="1"/>
    <col min="15302" max="15303" width="9.28515625" bestFit="1" customWidth="1"/>
    <col min="15305" max="15305" width="10.28515625" bestFit="1" customWidth="1"/>
    <col min="15306" max="15307" width="9.28515625" bestFit="1" customWidth="1"/>
    <col min="15309" max="15309" width="10.28515625" bestFit="1" customWidth="1"/>
    <col min="15310" max="15311" width="9.28515625" bestFit="1" customWidth="1"/>
    <col min="15313" max="15313" width="10.28515625" bestFit="1" customWidth="1"/>
    <col min="15314" max="15315" width="9.28515625" bestFit="1" customWidth="1"/>
    <col min="15317" max="15317" width="10.28515625" bestFit="1" customWidth="1"/>
    <col min="15318" max="15319" width="9.28515625" bestFit="1" customWidth="1"/>
    <col min="15321" max="15321" width="10.28515625" bestFit="1" customWidth="1"/>
    <col min="15322" max="15323" width="9.28515625" bestFit="1" customWidth="1"/>
    <col min="15325" max="15325" width="10.28515625" bestFit="1" customWidth="1"/>
    <col min="15326" max="15327" width="9.28515625" bestFit="1" customWidth="1"/>
    <col min="15329" max="15329" width="10.28515625" bestFit="1" customWidth="1"/>
    <col min="15330" max="15331" width="9.28515625" bestFit="1" customWidth="1"/>
    <col min="15333" max="15333" width="10.28515625" bestFit="1" customWidth="1"/>
    <col min="15334" max="15335" width="9.28515625" bestFit="1" customWidth="1"/>
    <col min="15337" max="15337" width="10.28515625" bestFit="1" customWidth="1"/>
    <col min="15338" max="15339" width="9.28515625" bestFit="1" customWidth="1"/>
    <col min="15341" max="15341" width="10.28515625" bestFit="1" customWidth="1"/>
    <col min="15342" max="15343" width="9.28515625" bestFit="1" customWidth="1"/>
    <col min="15345" max="15345" width="10.28515625" bestFit="1" customWidth="1"/>
    <col min="15346" max="15347" width="9.28515625" bestFit="1" customWidth="1"/>
    <col min="15349" max="15349" width="10.28515625" bestFit="1" customWidth="1"/>
    <col min="15350" max="15351" width="9.28515625" bestFit="1" customWidth="1"/>
    <col min="15353" max="15353" width="10.28515625" bestFit="1" customWidth="1"/>
    <col min="15354" max="15355" width="9.28515625" bestFit="1" customWidth="1"/>
    <col min="15357" max="15357" width="10.28515625" bestFit="1" customWidth="1"/>
    <col min="15358" max="15359" width="9.28515625" bestFit="1" customWidth="1"/>
    <col min="15361" max="15361" width="10.28515625" bestFit="1" customWidth="1"/>
    <col min="15362" max="15363" width="9.28515625" bestFit="1" customWidth="1"/>
    <col min="15365" max="15365" width="10.28515625" bestFit="1" customWidth="1"/>
    <col min="15366" max="15367" width="9.28515625" bestFit="1" customWidth="1"/>
    <col min="15369" max="15369" width="10.28515625" bestFit="1" customWidth="1"/>
    <col min="15370" max="15371" width="9.28515625" bestFit="1" customWidth="1"/>
    <col min="15373" max="15373" width="10.28515625" bestFit="1" customWidth="1"/>
    <col min="15374" max="15375" width="9.28515625" bestFit="1" customWidth="1"/>
    <col min="15377" max="15377" width="10.28515625" bestFit="1" customWidth="1"/>
    <col min="15378" max="15379" width="9.28515625" bestFit="1" customWidth="1"/>
    <col min="15381" max="15381" width="10.28515625" bestFit="1" customWidth="1"/>
    <col min="15382" max="15383" width="9.28515625" bestFit="1" customWidth="1"/>
    <col min="15385" max="15385" width="10.28515625" bestFit="1" customWidth="1"/>
    <col min="15386" max="15387" width="9.28515625" bestFit="1" customWidth="1"/>
    <col min="15389" max="15389" width="10.28515625" bestFit="1" customWidth="1"/>
    <col min="15390" max="15391" width="9.28515625" bestFit="1" customWidth="1"/>
    <col min="15393" max="15393" width="10.28515625" bestFit="1" customWidth="1"/>
    <col min="15394" max="15395" width="9.28515625" bestFit="1" customWidth="1"/>
    <col min="15397" max="15397" width="10.28515625" bestFit="1" customWidth="1"/>
    <col min="15398" max="15399" width="9.28515625" bestFit="1" customWidth="1"/>
    <col min="15401" max="15401" width="10.28515625" bestFit="1" customWidth="1"/>
    <col min="15402" max="15403" width="9.28515625" bestFit="1" customWidth="1"/>
    <col min="15405" max="15405" width="10.28515625" bestFit="1" customWidth="1"/>
    <col min="15406" max="15407" width="9.28515625" bestFit="1" customWidth="1"/>
    <col min="15409" max="15409" width="10.28515625" bestFit="1" customWidth="1"/>
    <col min="15410" max="15411" width="9.28515625" bestFit="1" customWidth="1"/>
    <col min="15413" max="15413" width="10.28515625" bestFit="1" customWidth="1"/>
    <col min="15414" max="15415" width="9.28515625" bestFit="1" customWidth="1"/>
    <col min="15417" max="15417" width="10.28515625" bestFit="1" customWidth="1"/>
    <col min="15418" max="15419" width="9.28515625" bestFit="1" customWidth="1"/>
    <col min="15421" max="15421" width="10.28515625" bestFit="1" customWidth="1"/>
    <col min="15422" max="15423" width="9.28515625" bestFit="1" customWidth="1"/>
    <col min="15425" max="15425" width="10.28515625" bestFit="1" customWidth="1"/>
    <col min="15426" max="15427" width="9.28515625" bestFit="1" customWidth="1"/>
    <col min="15429" max="15429" width="10.28515625" bestFit="1" customWidth="1"/>
    <col min="15430" max="15431" width="9.28515625" bestFit="1" customWidth="1"/>
    <col min="15433" max="15433" width="10.28515625" bestFit="1" customWidth="1"/>
    <col min="15434" max="15435" width="9.28515625" bestFit="1" customWidth="1"/>
    <col min="15437" max="15437" width="10.28515625" bestFit="1" customWidth="1"/>
    <col min="15438" max="15439" width="9.28515625" bestFit="1" customWidth="1"/>
    <col min="15441" max="15441" width="10.28515625" bestFit="1" customWidth="1"/>
    <col min="15442" max="15443" width="9.28515625" bestFit="1" customWidth="1"/>
    <col min="15445" max="15445" width="10.28515625" bestFit="1" customWidth="1"/>
    <col min="15446" max="15447" width="9.28515625" bestFit="1" customWidth="1"/>
    <col min="15449" max="15449" width="10.28515625" bestFit="1" customWidth="1"/>
    <col min="15450" max="15451" width="9.28515625" bestFit="1" customWidth="1"/>
    <col min="15453" max="15453" width="10.28515625" bestFit="1" customWidth="1"/>
    <col min="15454" max="15455" width="9.28515625" bestFit="1" customWidth="1"/>
    <col min="15457" max="15457" width="10.28515625" bestFit="1" customWidth="1"/>
    <col min="15458" max="15459" width="9.28515625" bestFit="1" customWidth="1"/>
    <col min="15461" max="15461" width="10.28515625" bestFit="1" customWidth="1"/>
    <col min="15462" max="15463" width="9.28515625" bestFit="1" customWidth="1"/>
    <col min="15465" max="15465" width="10.28515625" bestFit="1" customWidth="1"/>
    <col min="15466" max="15467" width="9.28515625" bestFit="1" customWidth="1"/>
    <col min="15469" max="15469" width="10.28515625" bestFit="1" customWidth="1"/>
    <col min="15470" max="15471" width="9.28515625" bestFit="1" customWidth="1"/>
    <col min="15473" max="15473" width="10.28515625" bestFit="1" customWidth="1"/>
    <col min="15474" max="15475" width="9.28515625" bestFit="1" customWidth="1"/>
    <col min="15477" max="15477" width="10.28515625" bestFit="1" customWidth="1"/>
    <col min="15478" max="15479" width="9.28515625" bestFit="1" customWidth="1"/>
    <col min="15481" max="15481" width="10.28515625" bestFit="1" customWidth="1"/>
    <col min="15482" max="15483" width="9.28515625" bestFit="1" customWidth="1"/>
    <col min="15485" max="15485" width="10.28515625" bestFit="1" customWidth="1"/>
    <col min="15486" max="15487" width="9.28515625" bestFit="1" customWidth="1"/>
    <col min="15489" max="15489" width="10.28515625" bestFit="1" customWidth="1"/>
    <col min="15490" max="15491" width="9.28515625" bestFit="1" customWidth="1"/>
    <col min="15493" max="15493" width="10.28515625" bestFit="1" customWidth="1"/>
    <col min="15494" max="15495" width="9.28515625" bestFit="1" customWidth="1"/>
    <col min="15497" max="15497" width="10.28515625" bestFit="1" customWidth="1"/>
    <col min="15498" max="15499" width="9.28515625" bestFit="1" customWidth="1"/>
    <col min="15501" max="15501" width="10.28515625" bestFit="1" customWidth="1"/>
    <col min="15502" max="15503" width="9.28515625" bestFit="1" customWidth="1"/>
    <col min="15505" max="15505" width="10.28515625" bestFit="1" customWidth="1"/>
    <col min="15506" max="15507" width="9.28515625" bestFit="1" customWidth="1"/>
    <col min="15509" max="15509" width="10.28515625" bestFit="1" customWidth="1"/>
    <col min="15510" max="15511" width="9.28515625" bestFit="1" customWidth="1"/>
    <col min="15513" max="15513" width="10.28515625" bestFit="1" customWidth="1"/>
    <col min="15514" max="15515" width="9.28515625" bestFit="1" customWidth="1"/>
    <col min="15517" max="15517" width="10.28515625" bestFit="1" customWidth="1"/>
    <col min="15518" max="15519" width="9.28515625" bestFit="1" customWidth="1"/>
    <col min="15521" max="15521" width="10.28515625" bestFit="1" customWidth="1"/>
    <col min="15522" max="15523" width="9.28515625" bestFit="1" customWidth="1"/>
    <col min="15525" max="15525" width="10.28515625" bestFit="1" customWidth="1"/>
    <col min="15526" max="15527" width="9.28515625" bestFit="1" customWidth="1"/>
    <col min="15529" max="15529" width="10.28515625" bestFit="1" customWidth="1"/>
    <col min="15530" max="15531" width="9.28515625" bestFit="1" customWidth="1"/>
    <col min="15533" max="15533" width="10.28515625" bestFit="1" customWidth="1"/>
    <col min="15534" max="15535" width="9.28515625" bestFit="1" customWidth="1"/>
    <col min="15537" max="15537" width="10.28515625" bestFit="1" customWidth="1"/>
    <col min="15538" max="15539" width="9.28515625" bestFit="1" customWidth="1"/>
    <col min="15541" max="15541" width="10.28515625" bestFit="1" customWidth="1"/>
    <col min="15542" max="15543" width="9.28515625" bestFit="1" customWidth="1"/>
    <col min="15545" max="15545" width="10.28515625" bestFit="1" customWidth="1"/>
    <col min="15546" max="15547" width="9.28515625" bestFit="1" customWidth="1"/>
    <col min="15549" max="15549" width="10.28515625" bestFit="1" customWidth="1"/>
    <col min="15550" max="15551" width="9.28515625" bestFit="1" customWidth="1"/>
    <col min="15553" max="15553" width="10.28515625" bestFit="1" customWidth="1"/>
    <col min="15554" max="15555" width="9.28515625" bestFit="1" customWidth="1"/>
    <col min="15557" max="15557" width="10.28515625" bestFit="1" customWidth="1"/>
    <col min="15558" max="15559" width="9.28515625" bestFit="1" customWidth="1"/>
    <col min="15561" max="15561" width="10.28515625" bestFit="1" customWidth="1"/>
    <col min="15562" max="15563" width="9.28515625" bestFit="1" customWidth="1"/>
    <col min="15565" max="15565" width="10.28515625" bestFit="1" customWidth="1"/>
    <col min="15566" max="15567" width="9.28515625" bestFit="1" customWidth="1"/>
    <col min="15569" max="15569" width="10.28515625" bestFit="1" customWidth="1"/>
    <col min="15570" max="15571" width="9.28515625" bestFit="1" customWidth="1"/>
    <col min="15573" max="15573" width="10.28515625" bestFit="1" customWidth="1"/>
    <col min="15574" max="15575" width="9.28515625" bestFit="1" customWidth="1"/>
    <col min="15577" max="15577" width="10.28515625" bestFit="1" customWidth="1"/>
    <col min="15578" max="15579" width="9.28515625" bestFit="1" customWidth="1"/>
    <col min="15581" max="15581" width="10.28515625" bestFit="1" customWidth="1"/>
    <col min="15582" max="15583" width="9.28515625" bestFit="1" customWidth="1"/>
    <col min="15585" max="15585" width="10.28515625" bestFit="1" customWidth="1"/>
    <col min="15586" max="15587" width="9.28515625" bestFit="1" customWidth="1"/>
    <col min="15589" max="15589" width="10.28515625" bestFit="1" customWidth="1"/>
    <col min="15590" max="15591" width="9.28515625" bestFit="1" customWidth="1"/>
    <col min="15593" max="15593" width="10.28515625" bestFit="1" customWidth="1"/>
    <col min="15594" max="15595" width="9.28515625" bestFit="1" customWidth="1"/>
    <col min="15597" max="15597" width="10.28515625" bestFit="1" customWidth="1"/>
    <col min="15598" max="15599" width="9.28515625" bestFit="1" customWidth="1"/>
    <col min="15601" max="15601" width="10.28515625" bestFit="1" customWidth="1"/>
    <col min="15602" max="15603" width="9.28515625" bestFit="1" customWidth="1"/>
    <col min="15605" max="15605" width="10.28515625" bestFit="1" customWidth="1"/>
    <col min="15606" max="15607" width="9.28515625" bestFit="1" customWidth="1"/>
    <col min="15609" max="15609" width="10.28515625" bestFit="1" customWidth="1"/>
    <col min="15610" max="15611" width="9.28515625" bestFit="1" customWidth="1"/>
    <col min="15613" max="15613" width="10.28515625" bestFit="1" customWidth="1"/>
    <col min="15614" max="15615" width="9.28515625" bestFit="1" customWidth="1"/>
    <col min="15617" max="15617" width="10.28515625" bestFit="1" customWidth="1"/>
    <col min="15618" max="15619" width="9.28515625" bestFit="1" customWidth="1"/>
    <col min="15621" max="15621" width="10.28515625" bestFit="1" customWidth="1"/>
    <col min="15622" max="15623" width="9.28515625" bestFit="1" customWidth="1"/>
    <col min="15625" max="15625" width="10.28515625" bestFit="1" customWidth="1"/>
    <col min="15626" max="15627" width="9.28515625" bestFit="1" customWidth="1"/>
    <col min="15629" max="15629" width="10.28515625" bestFit="1" customWidth="1"/>
    <col min="15630" max="15631" width="9.28515625" bestFit="1" customWidth="1"/>
    <col min="15633" max="15633" width="10.28515625" bestFit="1" customWidth="1"/>
    <col min="15634" max="15635" width="9.28515625" bestFit="1" customWidth="1"/>
    <col min="15637" max="15637" width="10.28515625" bestFit="1" customWidth="1"/>
    <col min="15638" max="15639" width="9.28515625" bestFit="1" customWidth="1"/>
    <col min="15641" max="15641" width="10.28515625" bestFit="1" customWidth="1"/>
    <col min="15642" max="15643" width="9.28515625" bestFit="1" customWidth="1"/>
    <col min="15645" max="15645" width="10.28515625" bestFit="1" customWidth="1"/>
    <col min="15646" max="15647" width="9.28515625" bestFit="1" customWidth="1"/>
    <col min="15649" max="15649" width="10.28515625" bestFit="1" customWidth="1"/>
    <col min="15650" max="15651" width="9.28515625" bestFit="1" customWidth="1"/>
    <col min="15653" max="15653" width="10.28515625" bestFit="1" customWidth="1"/>
    <col min="15654" max="15655" width="9.28515625" bestFit="1" customWidth="1"/>
    <col min="15657" max="15657" width="10.28515625" bestFit="1" customWidth="1"/>
    <col min="15658" max="15659" width="9.28515625" bestFit="1" customWidth="1"/>
    <col min="15661" max="15661" width="10.28515625" bestFit="1" customWidth="1"/>
    <col min="15662" max="15663" width="9.28515625" bestFit="1" customWidth="1"/>
    <col min="15665" max="15665" width="10.28515625" bestFit="1" customWidth="1"/>
    <col min="15666" max="15667" width="9.28515625" bestFit="1" customWidth="1"/>
    <col min="15669" max="15669" width="10.28515625" bestFit="1" customWidth="1"/>
    <col min="15670" max="15671" width="9.28515625" bestFit="1" customWidth="1"/>
    <col min="15673" max="15673" width="10.28515625" bestFit="1" customWidth="1"/>
    <col min="15674" max="15675" width="9.28515625" bestFit="1" customWidth="1"/>
    <col min="15677" max="15677" width="10.28515625" bestFit="1" customWidth="1"/>
    <col min="15678" max="15679" width="9.28515625" bestFit="1" customWidth="1"/>
    <col min="15681" max="15681" width="10.28515625" bestFit="1" customWidth="1"/>
    <col min="15682" max="15683" width="9.28515625" bestFit="1" customWidth="1"/>
    <col min="15685" max="15685" width="10.28515625" bestFit="1" customWidth="1"/>
    <col min="15686" max="15687" width="9.28515625" bestFit="1" customWidth="1"/>
    <col min="15689" max="15689" width="10.28515625" bestFit="1" customWidth="1"/>
    <col min="15690" max="15691" width="9.28515625" bestFit="1" customWidth="1"/>
    <col min="15693" max="15693" width="10.28515625" bestFit="1" customWidth="1"/>
    <col min="15694" max="15695" width="9.28515625" bestFit="1" customWidth="1"/>
    <col min="15697" max="15697" width="10.28515625" bestFit="1" customWidth="1"/>
    <col min="15698" max="15699" width="9.28515625" bestFit="1" customWidth="1"/>
    <col min="15701" max="15701" width="10.28515625" bestFit="1" customWidth="1"/>
    <col min="15702" max="15703" width="9.28515625" bestFit="1" customWidth="1"/>
    <col min="15705" max="15705" width="10.28515625" bestFit="1" customWidth="1"/>
    <col min="15706" max="15707" width="9.28515625" bestFit="1" customWidth="1"/>
    <col min="15709" max="15709" width="10.28515625" bestFit="1" customWidth="1"/>
    <col min="15710" max="15711" width="9.28515625" bestFit="1" customWidth="1"/>
    <col min="15713" max="15713" width="10.28515625" bestFit="1" customWidth="1"/>
    <col min="15714" max="15715" width="9.28515625" bestFit="1" customWidth="1"/>
    <col min="15717" max="15717" width="10.28515625" bestFit="1" customWidth="1"/>
    <col min="15718" max="15719" width="9.28515625" bestFit="1" customWidth="1"/>
    <col min="15721" max="15721" width="10.28515625" bestFit="1" customWidth="1"/>
    <col min="15722" max="15723" width="9.28515625" bestFit="1" customWidth="1"/>
    <col min="15725" max="15725" width="10.28515625" bestFit="1" customWidth="1"/>
    <col min="15726" max="15727" width="9.28515625" bestFit="1" customWidth="1"/>
    <col min="15729" max="15729" width="10.28515625" bestFit="1" customWidth="1"/>
    <col min="15730" max="15731" width="9.28515625" bestFit="1" customWidth="1"/>
    <col min="15733" max="15733" width="10.28515625" bestFit="1" customWidth="1"/>
    <col min="15734" max="15735" width="9.28515625" bestFit="1" customWidth="1"/>
    <col min="15737" max="15737" width="10.28515625" bestFit="1" customWidth="1"/>
    <col min="15738" max="15739" width="9.28515625" bestFit="1" customWidth="1"/>
    <col min="15741" max="15741" width="10.28515625" bestFit="1" customWidth="1"/>
    <col min="15742" max="15743" width="9.28515625" bestFit="1" customWidth="1"/>
    <col min="15745" max="15745" width="10.28515625" bestFit="1" customWidth="1"/>
    <col min="15746" max="15747" width="9.28515625" bestFit="1" customWidth="1"/>
    <col min="15749" max="15749" width="10.28515625" bestFit="1" customWidth="1"/>
    <col min="15750" max="15751" width="9.28515625" bestFit="1" customWidth="1"/>
    <col min="15753" max="15753" width="10.28515625" bestFit="1" customWidth="1"/>
    <col min="15754" max="15755" width="9.28515625" bestFit="1" customWidth="1"/>
    <col min="15757" max="15757" width="10.28515625" bestFit="1" customWidth="1"/>
    <col min="15758" max="15759" width="9.28515625" bestFit="1" customWidth="1"/>
    <col min="15761" max="15761" width="10.28515625" bestFit="1" customWidth="1"/>
    <col min="15762" max="15763" width="9.28515625" bestFit="1" customWidth="1"/>
    <col min="15765" max="15765" width="10.28515625" bestFit="1" customWidth="1"/>
    <col min="15766" max="15767" width="9.28515625" bestFit="1" customWidth="1"/>
    <col min="15769" max="15769" width="10.28515625" bestFit="1" customWidth="1"/>
    <col min="15770" max="15771" width="9.28515625" bestFit="1" customWidth="1"/>
    <col min="15773" max="15773" width="10.28515625" bestFit="1" customWidth="1"/>
    <col min="15774" max="15775" width="9.28515625" bestFit="1" customWidth="1"/>
    <col min="15777" max="15777" width="10.28515625" bestFit="1" customWidth="1"/>
    <col min="15778" max="15779" width="9.28515625" bestFit="1" customWidth="1"/>
    <col min="15781" max="15781" width="10.28515625" bestFit="1" customWidth="1"/>
    <col min="15782" max="15783" width="9.28515625" bestFit="1" customWidth="1"/>
    <col min="15785" max="15785" width="10.28515625" bestFit="1" customWidth="1"/>
    <col min="15786" max="15787" width="9.28515625" bestFit="1" customWidth="1"/>
    <col min="15789" max="15789" width="10.28515625" bestFit="1" customWidth="1"/>
    <col min="15790" max="15791" width="9.28515625" bestFit="1" customWidth="1"/>
    <col min="15793" max="15793" width="10.28515625" bestFit="1" customWidth="1"/>
    <col min="15794" max="15795" width="9.28515625" bestFit="1" customWidth="1"/>
    <col min="15797" max="15797" width="10.28515625" bestFit="1" customWidth="1"/>
    <col min="15798" max="15799" width="9.28515625" bestFit="1" customWidth="1"/>
    <col min="15801" max="15801" width="10.28515625" bestFit="1" customWidth="1"/>
    <col min="15802" max="15803" width="9.28515625" bestFit="1" customWidth="1"/>
    <col min="15805" max="15805" width="10.28515625" bestFit="1" customWidth="1"/>
    <col min="15806" max="15807" width="9.28515625" bestFit="1" customWidth="1"/>
    <col min="15809" max="15809" width="10.28515625" bestFit="1" customWidth="1"/>
    <col min="15810" max="15811" width="9.28515625" bestFit="1" customWidth="1"/>
    <col min="15813" max="15813" width="10.28515625" bestFit="1" customWidth="1"/>
    <col min="15814" max="15815" width="9.28515625" bestFit="1" customWidth="1"/>
    <col min="15817" max="15817" width="10.28515625" bestFit="1" customWidth="1"/>
    <col min="15818" max="15819" width="9.28515625" bestFit="1" customWidth="1"/>
    <col min="15821" max="15821" width="10.28515625" bestFit="1" customWidth="1"/>
    <col min="15822" max="15823" width="9.28515625" bestFit="1" customWidth="1"/>
    <col min="15825" max="15825" width="10.28515625" bestFit="1" customWidth="1"/>
    <col min="15826" max="15827" width="9.28515625" bestFit="1" customWidth="1"/>
    <col min="15829" max="15829" width="10.28515625" bestFit="1" customWidth="1"/>
    <col min="15830" max="15831" width="9.28515625" bestFit="1" customWidth="1"/>
    <col min="15833" max="15833" width="10.28515625" bestFit="1" customWidth="1"/>
    <col min="15834" max="15835" width="9.28515625" bestFit="1" customWidth="1"/>
    <col min="15837" max="15837" width="10.28515625" bestFit="1" customWidth="1"/>
    <col min="15838" max="15839" width="9.28515625" bestFit="1" customWidth="1"/>
    <col min="15841" max="15841" width="10.28515625" bestFit="1" customWidth="1"/>
    <col min="15842" max="15843" width="9.28515625" bestFit="1" customWidth="1"/>
    <col min="15845" max="15845" width="10.28515625" bestFit="1" customWidth="1"/>
    <col min="15846" max="15847" width="9.28515625" bestFit="1" customWidth="1"/>
    <col min="15849" max="15849" width="10.28515625" bestFit="1" customWidth="1"/>
    <col min="15850" max="15851" width="9.28515625" bestFit="1" customWidth="1"/>
    <col min="15853" max="15853" width="10.28515625" bestFit="1" customWidth="1"/>
    <col min="15854" max="15855" width="9.28515625" bestFit="1" customWidth="1"/>
    <col min="15857" max="15857" width="10.28515625" bestFit="1" customWidth="1"/>
    <col min="15858" max="15859" width="9.28515625" bestFit="1" customWidth="1"/>
    <col min="15861" max="15861" width="10.28515625" bestFit="1" customWidth="1"/>
    <col min="15862" max="15863" width="9.28515625" bestFit="1" customWidth="1"/>
    <col min="15865" max="15865" width="10.28515625" bestFit="1" customWidth="1"/>
    <col min="15866" max="15867" width="9.28515625" bestFit="1" customWidth="1"/>
    <col min="15869" max="15869" width="10.28515625" bestFit="1" customWidth="1"/>
    <col min="15870" max="15871" width="9.28515625" bestFit="1" customWidth="1"/>
    <col min="15873" max="15873" width="10.28515625" bestFit="1" customWidth="1"/>
    <col min="15874" max="15875" width="9.28515625" bestFit="1" customWidth="1"/>
    <col min="15877" max="15877" width="10.28515625" bestFit="1" customWidth="1"/>
    <col min="15878" max="15879" width="9.28515625" bestFit="1" customWidth="1"/>
    <col min="15881" max="15881" width="10.28515625" bestFit="1" customWidth="1"/>
    <col min="15882" max="15883" width="9.28515625" bestFit="1" customWidth="1"/>
    <col min="15885" max="15885" width="10.28515625" bestFit="1" customWidth="1"/>
    <col min="15886" max="15887" width="9.28515625" bestFit="1" customWidth="1"/>
    <col min="15889" max="15889" width="10.28515625" bestFit="1" customWidth="1"/>
    <col min="15890" max="15891" width="9.28515625" bestFit="1" customWidth="1"/>
    <col min="15893" max="15893" width="10.28515625" bestFit="1" customWidth="1"/>
    <col min="15894" max="15895" width="9.28515625" bestFit="1" customWidth="1"/>
    <col min="15897" max="15897" width="10.28515625" bestFit="1" customWidth="1"/>
    <col min="15898" max="15899" width="9.28515625" bestFit="1" customWidth="1"/>
    <col min="15901" max="15901" width="10.28515625" bestFit="1" customWidth="1"/>
    <col min="15902" max="15903" width="9.28515625" bestFit="1" customWidth="1"/>
    <col min="15905" max="15905" width="10.28515625" bestFit="1" customWidth="1"/>
    <col min="15906" max="15907" width="9.28515625" bestFit="1" customWidth="1"/>
    <col min="15909" max="15909" width="10.28515625" bestFit="1" customWidth="1"/>
    <col min="15910" max="15911" width="9.28515625" bestFit="1" customWidth="1"/>
    <col min="15913" max="15913" width="10.28515625" bestFit="1" customWidth="1"/>
    <col min="15914" max="15915" width="9.28515625" bestFit="1" customWidth="1"/>
    <col min="15917" max="15917" width="10.28515625" bestFit="1" customWidth="1"/>
    <col min="15918" max="15919" width="9.28515625" bestFit="1" customWidth="1"/>
    <col min="15921" max="15921" width="10.28515625" bestFit="1" customWidth="1"/>
    <col min="15922" max="15923" width="9.28515625" bestFit="1" customWidth="1"/>
    <col min="15925" max="15925" width="10.28515625" bestFit="1" customWidth="1"/>
    <col min="15926" max="15927" width="9.28515625" bestFit="1" customWidth="1"/>
    <col min="15929" max="15929" width="10.28515625" bestFit="1" customWidth="1"/>
    <col min="15930" max="15931" width="9.28515625" bestFit="1" customWidth="1"/>
    <col min="15933" max="15933" width="10.28515625" bestFit="1" customWidth="1"/>
    <col min="15934" max="15935" width="9.28515625" bestFit="1" customWidth="1"/>
    <col min="15937" max="15937" width="10.28515625" bestFit="1" customWidth="1"/>
    <col min="15938" max="15939" width="9.28515625" bestFit="1" customWidth="1"/>
    <col min="15941" max="15941" width="10.28515625" bestFit="1" customWidth="1"/>
    <col min="15942" max="15943" width="9.28515625" bestFit="1" customWidth="1"/>
    <col min="15945" max="15945" width="10.28515625" bestFit="1" customWidth="1"/>
    <col min="15946" max="15947" width="9.28515625" bestFit="1" customWidth="1"/>
    <col min="15949" max="15949" width="10.28515625" bestFit="1" customWidth="1"/>
    <col min="15950" max="15951" width="9.28515625" bestFit="1" customWidth="1"/>
    <col min="15953" max="15953" width="10.28515625" bestFit="1" customWidth="1"/>
    <col min="15954" max="15955" width="9.28515625" bestFit="1" customWidth="1"/>
    <col min="15957" max="15957" width="10.28515625" bestFit="1" customWidth="1"/>
    <col min="15958" max="15959" width="9.28515625" bestFit="1" customWidth="1"/>
    <col min="15961" max="15961" width="10.28515625" bestFit="1" customWidth="1"/>
    <col min="15962" max="15963" width="9.28515625" bestFit="1" customWidth="1"/>
    <col min="15965" max="15965" width="10.28515625" bestFit="1" customWidth="1"/>
    <col min="15966" max="15967" width="9.28515625" bestFit="1" customWidth="1"/>
    <col min="15969" max="15969" width="10.28515625" bestFit="1" customWidth="1"/>
    <col min="15970" max="15971" width="9.28515625" bestFit="1" customWidth="1"/>
    <col min="15973" max="15973" width="10.28515625" bestFit="1" customWidth="1"/>
    <col min="15974" max="15975" width="9.28515625" bestFit="1" customWidth="1"/>
    <col min="15977" max="15977" width="10.28515625" bestFit="1" customWidth="1"/>
    <col min="15978" max="15979" width="9.28515625" bestFit="1" customWidth="1"/>
    <col min="15981" max="15981" width="10.28515625" bestFit="1" customWidth="1"/>
    <col min="15982" max="15983" width="9.28515625" bestFit="1" customWidth="1"/>
    <col min="15985" max="15985" width="10.28515625" bestFit="1" customWidth="1"/>
    <col min="15986" max="15987" width="9.28515625" bestFit="1" customWidth="1"/>
    <col min="15989" max="15989" width="10.28515625" bestFit="1" customWidth="1"/>
    <col min="15990" max="15991" width="9.28515625" bestFit="1" customWidth="1"/>
    <col min="15993" max="15993" width="10.28515625" bestFit="1" customWidth="1"/>
    <col min="15994" max="15995" width="9.28515625" bestFit="1" customWidth="1"/>
    <col min="15997" max="15997" width="10.28515625" bestFit="1" customWidth="1"/>
    <col min="15998" max="15999" width="9.28515625" bestFit="1" customWidth="1"/>
    <col min="16001" max="16001" width="10.28515625" bestFit="1" customWidth="1"/>
    <col min="16002" max="16003" width="9.28515625" bestFit="1" customWidth="1"/>
    <col min="16005" max="16005" width="10.28515625" bestFit="1" customWidth="1"/>
    <col min="16006" max="16007" width="9.28515625" bestFit="1" customWidth="1"/>
    <col min="16009" max="16009" width="10.28515625" bestFit="1" customWidth="1"/>
    <col min="16010" max="16011" width="9.28515625" bestFit="1" customWidth="1"/>
    <col min="16013" max="16013" width="10.28515625" bestFit="1" customWidth="1"/>
    <col min="16014" max="16015" width="9.28515625" bestFit="1" customWidth="1"/>
    <col min="16017" max="16017" width="10.28515625" bestFit="1" customWidth="1"/>
    <col min="16018" max="16019" width="9.28515625" bestFit="1" customWidth="1"/>
    <col min="16021" max="16021" width="10.28515625" bestFit="1" customWidth="1"/>
    <col min="16022" max="16023" width="9.28515625" bestFit="1" customWidth="1"/>
    <col min="16025" max="16025" width="10.28515625" bestFit="1" customWidth="1"/>
    <col min="16026" max="16027" width="9.28515625" bestFit="1" customWidth="1"/>
    <col min="16029" max="16029" width="10.28515625" bestFit="1" customWidth="1"/>
    <col min="16030" max="16031" width="9.28515625" bestFit="1" customWidth="1"/>
    <col min="16033" max="16033" width="10.28515625" bestFit="1" customWidth="1"/>
    <col min="16034" max="16035" width="9.28515625" bestFit="1" customWidth="1"/>
    <col min="16037" max="16037" width="10.28515625" bestFit="1" customWidth="1"/>
    <col min="16038" max="16039" width="9.28515625" bestFit="1" customWidth="1"/>
    <col min="16041" max="16041" width="10.28515625" bestFit="1" customWidth="1"/>
    <col min="16042" max="16043" width="9.28515625" bestFit="1" customWidth="1"/>
    <col min="16045" max="16045" width="10.28515625" bestFit="1" customWidth="1"/>
    <col min="16046" max="16047" width="9.28515625" bestFit="1" customWidth="1"/>
    <col min="16049" max="16049" width="10.28515625" bestFit="1" customWidth="1"/>
    <col min="16050" max="16051" width="9.28515625" bestFit="1" customWidth="1"/>
    <col min="16053" max="16053" width="10.28515625" bestFit="1" customWidth="1"/>
    <col min="16054" max="16055" width="9.28515625" bestFit="1" customWidth="1"/>
    <col min="16057" max="16057" width="10.28515625" bestFit="1" customWidth="1"/>
    <col min="16058" max="16059" width="9.28515625" bestFit="1" customWidth="1"/>
    <col min="16061" max="16061" width="10.28515625" bestFit="1" customWidth="1"/>
    <col min="16062" max="16063" width="9.28515625" bestFit="1" customWidth="1"/>
    <col min="16065" max="16065" width="10.28515625" bestFit="1" customWidth="1"/>
    <col min="16066" max="16067" width="9.28515625" bestFit="1" customWidth="1"/>
    <col min="16069" max="16069" width="10.28515625" bestFit="1" customWidth="1"/>
    <col min="16070" max="16071" width="9.28515625" bestFit="1" customWidth="1"/>
    <col min="16073" max="16073" width="10.28515625" bestFit="1" customWidth="1"/>
    <col min="16074" max="16075" width="9.28515625" bestFit="1" customWidth="1"/>
    <col min="16077" max="16077" width="10.28515625" bestFit="1" customWidth="1"/>
    <col min="16078" max="16079" width="9.28515625" bestFit="1" customWidth="1"/>
    <col min="16081" max="16081" width="10.28515625" bestFit="1" customWidth="1"/>
    <col min="16082" max="16083" width="9.28515625" bestFit="1" customWidth="1"/>
    <col min="16085" max="16085" width="10.28515625" bestFit="1" customWidth="1"/>
    <col min="16086" max="16087" width="9.28515625" bestFit="1" customWidth="1"/>
    <col min="16089" max="16089" width="10.28515625" bestFit="1" customWidth="1"/>
    <col min="16090" max="16091" width="9.28515625" bestFit="1" customWidth="1"/>
    <col min="16093" max="16093" width="10.28515625" bestFit="1" customWidth="1"/>
    <col min="16094" max="16095" width="9.28515625" bestFit="1" customWidth="1"/>
    <col min="16097" max="16097" width="10.28515625" bestFit="1" customWidth="1"/>
    <col min="16098" max="16099" width="9.28515625" bestFit="1" customWidth="1"/>
    <col min="16101" max="16101" width="10.28515625" bestFit="1" customWidth="1"/>
    <col min="16102" max="16103" width="9.28515625" bestFit="1" customWidth="1"/>
    <col min="16105" max="16105" width="10.28515625" bestFit="1" customWidth="1"/>
    <col min="16106" max="16107" width="9.28515625" bestFit="1" customWidth="1"/>
    <col min="16109" max="16109" width="10.28515625" bestFit="1" customWidth="1"/>
    <col min="16110" max="16111" width="9.28515625" bestFit="1" customWidth="1"/>
    <col min="16113" max="16113" width="10.28515625" bestFit="1" customWidth="1"/>
    <col min="16114" max="16115" width="9.28515625" bestFit="1" customWidth="1"/>
    <col min="16117" max="16117" width="10.28515625" bestFit="1" customWidth="1"/>
    <col min="16118" max="16119" width="9.28515625" bestFit="1" customWidth="1"/>
    <col min="16121" max="16121" width="10.28515625" bestFit="1" customWidth="1"/>
    <col min="16122" max="16123" width="9.28515625" bestFit="1" customWidth="1"/>
    <col min="16125" max="16125" width="10.28515625" bestFit="1" customWidth="1"/>
    <col min="16126" max="16127" width="9.28515625" bestFit="1" customWidth="1"/>
    <col min="16129" max="16129" width="10.28515625" bestFit="1" customWidth="1"/>
    <col min="16130" max="16131" width="9.28515625" bestFit="1" customWidth="1"/>
    <col min="16133" max="16133" width="10.28515625" bestFit="1" customWidth="1"/>
    <col min="16134" max="16135" width="9.28515625" bestFit="1" customWidth="1"/>
    <col min="16137" max="16137" width="10.28515625" bestFit="1" customWidth="1"/>
    <col min="16138" max="16139" width="9.28515625" bestFit="1" customWidth="1"/>
    <col min="16141" max="16141" width="10.28515625" bestFit="1" customWidth="1"/>
    <col min="16142" max="16143" width="9.28515625" bestFit="1" customWidth="1"/>
    <col min="16145" max="16145" width="10.28515625" bestFit="1" customWidth="1"/>
    <col min="16146" max="16147" width="9.28515625" bestFit="1" customWidth="1"/>
    <col min="16149" max="16149" width="10.28515625" bestFit="1" customWidth="1"/>
    <col min="16150" max="16151" width="9.28515625" bestFit="1" customWidth="1"/>
    <col min="16153" max="16153" width="10.28515625" bestFit="1" customWidth="1"/>
    <col min="16154" max="16155" width="9.28515625" bestFit="1" customWidth="1"/>
    <col min="16157" max="16157" width="10.28515625" bestFit="1" customWidth="1"/>
    <col min="16158" max="16159" width="9.28515625" bestFit="1" customWidth="1"/>
    <col min="16161" max="16161" width="10.28515625" bestFit="1" customWidth="1"/>
    <col min="16162" max="16163" width="9.28515625" bestFit="1" customWidth="1"/>
    <col min="16165" max="16165" width="10.28515625" bestFit="1" customWidth="1"/>
    <col min="16166" max="16167" width="9.28515625" bestFit="1" customWidth="1"/>
    <col min="16169" max="16169" width="10.28515625" bestFit="1" customWidth="1"/>
    <col min="16170" max="16171" width="9.28515625" bestFit="1" customWidth="1"/>
    <col min="16173" max="16173" width="10.28515625" bestFit="1" customWidth="1"/>
    <col min="16174" max="16175" width="9.28515625" bestFit="1" customWidth="1"/>
    <col min="16177" max="16177" width="10.28515625" bestFit="1" customWidth="1"/>
    <col min="16178" max="16179" width="9.28515625" bestFit="1" customWidth="1"/>
    <col min="16181" max="16181" width="10.28515625" bestFit="1" customWidth="1"/>
    <col min="16182" max="16183" width="9.28515625" bestFit="1" customWidth="1"/>
    <col min="16185" max="16185" width="10.28515625" bestFit="1" customWidth="1"/>
    <col min="16186" max="16187" width="9.28515625" bestFit="1" customWidth="1"/>
    <col min="16189" max="16189" width="10.28515625" bestFit="1" customWidth="1"/>
    <col min="16190" max="16191" width="9.28515625" bestFit="1" customWidth="1"/>
    <col min="16193" max="16193" width="10.28515625" bestFit="1" customWidth="1"/>
    <col min="16194" max="16195" width="9.28515625" bestFit="1" customWidth="1"/>
    <col min="16197" max="16197" width="10.28515625" bestFit="1" customWidth="1"/>
    <col min="16198" max="16199" width="9.28515625" bestFit="1" customWidth="1"/>
    <col min="16201" max="16201" width="10.28515625" bestFit="1" customWidth="1"/>
    <col min="16202" max="16203" width="9.28515625" bestFit="1" customWidth="1"/>
    <col min="16205" max="16205" width="10.28515625" bestFit="1" customWidth="1"/>
    <col min="16206" max="16207" width="9.28515625" bestFit="1" customWidth="1"/>
    <col min="16209" max="16209" width="10.28515625" bestFit="1" customWidth="1"/>
    <col min="16210" max="16211" width="9.28515625" bestFit="1" customWidth="1"/>
    <col min="16213" max="16213" width="10.28515625" bestFit="1" customWidth="1"/>
    <col min="16214" max="16215" width="9.28515625" bestFit="1" customWidth="1"/>
    <col min="16217" max="16217" width="10.28515625" bestFit="1" customWidth="1"/>
    <col min="16218" max="16219" width="9.28515625" bestFit="1" customWidth="1"/>
    <col min="16221" max="16221" width="10.28515625" bestFit="1" customWidth="1"/>
    <col min="16222" max="16223" width="9.28515625" bestFit="1" customWidth="1"/>
    <col min="16225" max="16225" width="10.28515625" bestFit="1" customWidth="1"/>
    <col min="16226" max="16227" width="9.28515625" bestFit="1" customWidth="1"/>
    <col min="16229" max="16229" width="10.28515625" bestFit="1" customWidth="1"/>
    <col min="16230" max="16231" width="9.28515625" bestFit="1" customWidth="1"/>
    <col min="16233" max="16233" width="10.28515625" bestFit="1" customWidth="1"/>
    <col min="16234" max="16235" width="9.28515625" bestFit="1" customWidth="1"/>
    <col min="16237" max="16237" width="10.28515625" bestFit="1" customWidth="1"/>
    <col min="16238" max="16239" width="9.28515625" bestFit="1" customWidth="1"/>
    <col min="16241" max="16241" width="10.28515625" bestFit="1" customWidth="1"/>
    <col min="16242" max="16243" width="9.28515625" bestFit="1" customWidth="1"/>
    <col min="16245" max="16245" width="10.28515625" bestFit="1" customWidth="1"/>
    <col min="16246" max="16247" width="9.28515625" bestFit="1" customWidth="1"/>
    <col min="16249" max="16249" width="10.28515625" bestFit="1" customWidth="1"/>
    <col min="16250" max="16251" width="9.28515625" bestFit="1" customWidth="1"/>
    <col min="16253" max="16253" width="10.28515625" bestFit="1" customWidth="1"/>
    <col min="16254" max="16255" width="9.28515625" bestFit="1" customWidth="1"/>
    <col min="16257" max="16257" width="10.28515625" bestFit="1" customWidth="1"/>
    <col min="16258" max="16259" width="9.28515625" bestFit="1" customWidth="1"/>
    <col min="16261" max="16261" width="10.28515625" bestFit="1" customWidth="1"/>
    <col min="16262" max="16263" width="9.28515625" bestFit="1" customWidth="1"/>
    <col min="16265" max="16265" width="10.28515625" bestFit="1" customWidth="1"/>
    <col min="16266" max="16267" width="9.28515625" bestFit="1" customWidth="1"/>
    <col min="16269" max="16269" width="10.28515625" bestFit="1" customWidth="1"/>
    <col min="16270" max="16271" width="9.28515625" bestFit="1" customWidth="1"/>
    <col min="16273" max="16273" width="10.28515625" bestFit="1" customWidth="1"/>
    <col min="16274" max="16275" width="9.28515625" bestFit="1" customWidth="1"/>
    <col min="16277" max="16277" width="10.28515625" bestFit="1" customWidth="1"/>
    <col min="16278" max="16279" width="9.28515625" bestFit="1" customWidth="1"/>
    <col min="16281" max="16281" width="10.28515625" bestFit="1" customWidth="1"/>
    <col min="16282" max="16283" width="9.28515625" bestFit="1" customWidth="1"/>
    <col min="16285" max="16285" width="10.28515625" bestFit="1" customWidth="1"/>
    <col min="16286" max="16287" width="9.28515625" bestFit="1" customWidth="1"/>
    <col min="16289" max="16289" width="10.28515625" bestFit="1" customWidth="1"/>
    <col min="16290" max="16291" width="9.28515625" bestFit="1" customWidth="1"/>
    <col min="16293" max="16293" width="10.28515625" bestFit="1" customWidth="1"/>
    <col min="16294" max="16295" width="9.28515625" bestFit="1" customWidth="1"/>
    <col min="16297" max="16297" width="10.28515625" bestFit="1" customWidth="1"/>
    <col min="16298" max="16299" width="9.28515625" bestFit="1" customWidth="1"/>
    <col min="16301" max="16301" width="10.28515625" bestFit="1" customWidth="1"/>
    <col min="16302" max="16303" width="9.28515625" bestFit="1" customWidth="1"/>
    <col min="16305" max="16305" width="10.28515625" bestFit="1" customWidth="1"/>
    <col min="16306" max="16307" width="9.28515625" bestFit="1" customWidth="1"/>
    <col min="16309" max="16309" width="10.28515625" bestFit="1" customWidth="1"/>
    <col min="16310" max="16311" width="9.28515625" bestFit="1" customWidth="1"/>
    <col min="16313" max="16313" width="10.28515625" bestFit="1" customWidth="1"/>
    <col min="16314" max="16315" width="9.28515625" bestFit="1" customWidth="1"/>
    <col min="16317" max="16317" width="10.28515625" bestFit="1" customWidth="1"/>
    <col min="16318" max="16319" width="9.28515625" bestFit="1" customWidth="1"/>
    <col min="16321" max="16321" width="10.28515625" bestFit="1" customWidth="1"/>
    <col min="16322" max="16323" width="9.28515625" bestFit="1" customWidth="1"/>
    <col min="16325" max="16325" width="10.28515625" bestFit="1" customWidth="1"/>
    <col min="16326" max="16327" width="9.28515625" bestFit="1" customWidth="1"/>
    <col min="16329" max="16329" width="10.28515625" bestFit="1" customWidth="1"/>
    <col min="16330" max="16331" width="9.28515625" bestFit="1" customWidth="1"/>
    <col min="16333" max="16333" width="10.28515625" bestFit="1" customWidth="1"/>
    <col min="16334" max="16335" width="9.28515625" bestFit="1" customWidth="1"/>
    <col min="16337" max="16337" width="10.28515625" bestFit="1" customWidth="1"/>
    <col min="16338" max="16339" width="9.28515625" bestFit="1" customWidth="1"/>
    <col min="16341" max="16341" width="10.28515625" bestFit="1" customWidth="1"/>
    <col min="16342" max="16343" width="9.28515625" bestFit="1" customWidth="1"/>
    <col min="16345" max="16345" width="10.28515625" bestFit="1" customWidth="1"/>
    <col min="16346" max="16347" width="9.28515625" bestFit="1" customWidth="1"/>
    <col min="16349" max="16349" width="10.28515625" bestFit="1" customWidth="1"/>
    <col min="16350" max="16351" width="9.28515625" bestFit="1" customWidth="1"/>
    <col min="16353" max="16353" width="10.28515625" bestFit="1" customWidth="1"/>
    <col min="16354" max="16355" width="9.28515625" bestFit="1" customWidth="1"/>
    <col min="16357" max="16357" width="10.28515625" bestFit="1" customWidth="1"/>
    <col min="16358" max="16359" width="9.28515625" bestFit="1" customWidth="1"/>
    <col min="16361" max="16361" width="10.28515625" bestFit="1" customWidth="1"/>
    <col min="16362" max="16363" width="9.28515625" bestFit="1" customWidth="1"/>
    <col min="16365" max="16365" width="10.28515625" bestFit="1" customWidth="1"/>
    <col min="16366" max="16367" width="9.28515625" bestFit="1" customWidth="1"/>
    <col min="16369" max="16369" width="10.28515625" bestFit="1" customWidth="1"/>
    <col min="16370" max="16371" width="9.28515625" bestFit="1" customWidth="1"/>
  </cols>
  <sheetData>
    <row r="1" spans="1:13" x14ac:dyDescent="0.25">
      <c r="M1" s="254" t="s">
        <v>23</v>
      </c>
    </row>
    <row r="2" spans="1:13" ht="18.75" x14ac:dyDescent="0.25">
      <c r="A2" s="760" t="s">
        <v>750</v>
      </c>
      <c r="B2" s="760"/>
      <c r="C2" s="760"/>
      <c r="D2" s="760"/>
      <c r="E2" s="760"/>
      <c r="F2" s="760"/>
      <c r="G2" s="760"/>
      <c r="H2" s="760"/>
      <c r="I2" s="760"/>
      <c r="J2" s="760"/>
      <c r="K2" s="760"/>
      <c r="L2" s="760"/>
      <c r="M2" s="760"/>
    </row>
    <row r="3" spans="1:13" ht="18.75" x14ac:dyDescent="0.25">
      <c r="A3" s="123"/>
      <c r="B3" s="124"/>
      <c r="C3" s="421"/>
      <c r="D3" s="124"/>
      <c r="E3" s="124"/>
      <c r="F3" s="421"/>
      <c r="G3" s="421"/>
      <c r="H3" s="421"/>
      <c r="I3" s="421"/>
      <c r="J3" s="421"/>
      <c r="K3" s="421"/>
      <c r="L3" s="421"/>
      <c r="M3" s="421"/>
    </row>
    <row r="4" spans="1:13" ht="30.75" customHeight="1" x14ac:dyDescent="0.25">
      <c r="A4" s="761" t="s">
        <v>0</v>
      </c>
      <c r="B4" s="761" t="s">
        <v>1</v>
      </c>
      <c r="C4" s="761" t="s">
        <v>388</v>
      </c>
      <c r="D4" s="761"/>
      <c r="E4" s="761"/>
      <c r="F4" s="762" t="s">
        <v>741</v>
      </c>
      <c r="G4" s="763" t="s">
        <v>129</v>
      </c>
      <c r="H4" s="764"/>
      <c r="I4" s="764"/>
      <c r="J4" s="764"/>
      <c r="K4" s="765"/>
      <c r="L4" s="761" t="s">
        <v>739</v>
      </c>
      <c r="M4" s="766" t="s">
        <v>740</v>
      </c>
    </row>
    <row r="5" spans="1:13" ht="65.25" customHeight="1" x14ac:dyDescent="0.25">
      <c r="A5" s="761"/>
      <c r="B5" s="761"/>
      <c r="C5" s="422" t="s">
        <v>20</v>
      </c>
      <c r="D5" s="125" t="s">
        <v>709</v>
      </c>
      <c r="E5" s="125" t="s">
        <v>22</v>
      </c>
      <c r="F5" s="762"/>
      <c r="G5" s="422" t="s">
        <v>2</v>
      </c>
      <c r="H5" s="422" t="s">
        <v>25</v>
      </c>
      <c r="I5" s="422" t="s">
        <v>37</v>
      </c>
      <c r="J5" s="422" t="s">
        <v>26</v>
      </c>
      <c r="K5" s="422" t="s">
        <v>130</v>
      </c>
      <c r="L5" s="761"/>
      <c r="M5" s="767"/>
    </row>
    <row r="6" spans="1:13" ht="19.5" customHeight="1" x14ac:dyDescent="0.25">
      <c r="A6" s="696"/>
      <c r="B6" s="693" t="s">
        <v>131</v>
      </c>
      <c r="C6" s="126" t="s">
        <v>2</v>
      </c>
      <c r="D6" s="127">
        <f>SUM(D7:D10)</f>
        <v>190544596.73372731</v>
      </c>
      <c r="E6" s="127">
        <f>SUM(E7:E10)</f>
        <v>174736939.44564649</v>
      </c>
      <c r="F6" s="128">
        <f t="shared" ref="F6:F37" si="0">E6/D6</f>
        <v>0.91703959304513416</v>
      </c>
      <c r="G6" s="756">
        <f>SUM(H6:J10)</f>
        <v>801</v>
      </c>
      <c r="H6" s="759">
        <f>H11+H93+H129+H161+H177+H218+H234+H280+H295+H333+H362+H392+H437+H457+H477+H522+H536+H557</f>
        <v>669</v>
      </c>
      <c r="I6" s="759">
        <f>I11+I93+I129+I161+I177+I218+I234+I280+I295+I333+I362+I392+I437+I457+I477+I522+I536+I557</f>
        <v>93</v>
      </c>
      <c r="J6" s="759">
        <f>J11+J93+J129+J161+J177+J218+J234+J280+J295+J333+J362+J392+J437+J457+J477+J522+J536+J557</f>
        <v>39</v>
      </c>
      <c r="K6" s="752">
        <f>(H6+I6/2)/G6</f>
        <v>0.8932584269662921</v>
      </c>
      <c r="L6" s="696" t="s">
        <v>27</v>
      </c>
      <c r="M6" s="696" t="s">
        <v>27</v>
      </c>
    </row>
    <row r="7" spans="1:13" ht="19.5" customHeight="1" x14ac:dyDescent="0.25">
      <c r="A7" s="747"/>
      <c r="B7" s="694"/>
      <c r="C7" s="129" t="s">
        <v>3</v>
      </c>
      <c r="D7" s="130">
        <f>D12+D94+D130+D162+D178+D219+D235+D280+D296+D334+D363+D393+D438+D458+D478+D523+D537+D557</f>
        <v>137150023.82771125</v>
      </c>
      <c r="E7" s="130">
        <f>E12+E94+E130+E162+E178+E219+E235+E280+E296+E334+E363+E393+E438+E458+E478+E523+E537+E557</f>
        <v>122828580.75071727</v>
      </c>
      <c r="F7" s="131">
        <f t="shared" si="0"/>
        <v>0.895578267671432</v>
      </c>
      <c r="G7" s="757"/>
      <c r="H7" s="757"/>
      <c r="I7" s="757"/>
      <c r="J7" s="757"/>
      <c r="K7" s="753" t="e">
        <f>(K4+0.5*K5)/K3</f>
        <v>#VALUE!</v>
      </c>
      <c r="L7" s="747"/>
      <c r="M7" s="747"/>
    </row>
    <row r="8" spans="1:13" ht="19.5" customHeight="1" x14ac:dyDescent="0.25">
      <c r="A8" s="747"/>
      <c r="B8" s="694"/>
      <c r="C8" s="129" t="s">
        <v>4</v>
      </c>
      <c r="D8" s="130">
        <f>D13+D95+D131+D163+D179+D220+D236+D297+D335+D364+D394+D439+D459+D479+D524+D538</f>
        <v>23081374.986978732</v>
      </c>
      <c r="E8" s="130">
        <f>E13+E95+E131+E163+E179+E220+E236+E297+E335+E364+E394+E439+E459+E479+E524+E538</f>
        <v>22086837.327719226</v>
      </c>
      <c r="F8" s="131">
        <f t="shared" si="0"/>
        <v>0.95691168052940645</v>
      </c>
      <c r="G8" s="757"/>
      <c r="H8" s="757"/>
      <c r="I8" s="757"/>
      <c r="J8" s="757"/>
      <c r="K8" s="753" t="e">
        <f>(K5+0.5*K6)/K4</f>
        <v>#VALUE!</v>
      </c>
      <c r="L8" s="747"/>
      <c r="M8" s="747"/>
    </row>
    <row r="9" spans="1:13" ht="19.5" customHeight="1" x14ac:dyDescent="0.25">
      <c r="A9" s="747"/>
      <c r="B9" s="694"/>
      <c r="C9" s="129" t="s">
        <v>5</v>
      </c>
      <c r="D9" s="130">
        <f>D96+D164+D180+D237+D298+D336+D365+D440+D480+D525+D539</f>
        <v>2008840.4063972998</v>
      </c>
      <c r="E9" s="130">
        <f>E96+E164+E180+E237+E298+E336+E365+E440+E480+E525+E539</f>
        <v>1648984.4648400003</v>
      </c>
      <c r="F9" s="131">
        <f t="shared" si="0"/>
        <v>0.82086384741599583</v>
      </c>
      <c r="G9" s="757"/>
      <c r="H9" s="757"/>
      <c r="I9" s="757"/>
      <c r="J9" s="757"/>
      <c r="K9" s="753" t="e">
        <f>(K6+0.5*K7)/K5</f>
        <v>#VALUE!</v>
      </c>
      <c r="L9" s="747"/>
      <c r="M9" s="747"/>
    </row>
    <row r="10" spans="1:13" ht="19.5" customHeight="1" x14ac:dyDescent="0.25">
      <c r="A10" s="755"/>
      <c r="B10" s="695"/>
      <c r="C10" s="129" t="s">
        <v>6</v>
      </c>
      <c r="D10" s="130">
        <f>D14+D97+D221+D238+D299+D337+D395+D540</f>
        <v>28304357.512639999</v>
      </c>
      <c r="E10" s="130">
        <f>E14+E97+E221+E238+E299+E337+E395+E540</f>
        <v>28172536.902370002</v>
      </c>
      <c r="F10" s="131">
        <f t="shared" si="0"/>
        <v>0.99534274500980535</v>
      </c>
      <c r="G10" s="758"/>
      <c r="H10" s="758"/>
      <c r="I10" s="758"/>
      <c r="J10" s="758"/>
      <c r="K10" s="754" t="e">
        <f>(K7+0.5*K8)/K6</f>
        <v>#VALUE!</v>
      </c>
      <c r="L10" s="755"/>
      <c r="M10" s="755"/>
    </row>
    <row r="11" spans="1:13" ht="21" customHeight="1" x14ac:dyDescent="0.25">
      <c r="A11" s="746" t="s">
        <v>7</v>
      </c>
      <c r="B11" s="693" t="s">
        <v>1697</v>
      </c>
      <c r="C11" s="126" t="s">
        <v>2</v>
      </c>
      <c r="D11" s="127">
        <f>SUM(D12:D14)</f>
        <v>49766562.194789998</v>
      </c>
      <c r="E11" s="127">
        <f>E12+E13+E14</f>
        <v>48893561.369790003</v>
      </c>
      <c r="F11" s="268">
        <f t="shared" si="0"/>
        <v>0.98245808457528161</v>
      </c>
      <c r="G11" s="769">
        <f>SUM(G15:G92)</f>
        <v>95</v>
      </c>
      <c r="H11" s="769">
        <f>SUM(H15:H92)</f>
        <v>88</v>
      </c>
      <c r="I11" s="769">
        <f>SUM(I15:I92)</f>
        <v>4</v>
      </c>
      <c r="J11" s="769">
        <f>SUM(J15:J92)</f>
        <v>3</v>
      </c>
      <c r="K11" s="699">
        <f>(H11+I11/2)/G11</f>
        <v>0.94736842105263153</v>
      </c>
      <c r="L11" s="768" t="s">
        <v>1698</v>
      </c>
      <c r="M11" s="674" t="s">
        <v>27</v>
      </c>
    </row>
    <row r="12" spans="1:13" ht="21" customHeight="1" x14ac:dyDescent="0.25">
      <c r="A12" s="746"/>
      <c r="B12" s="694"/>
      <c r="C12" s="129" t="s">
        <v>3</v>
      </c>
      <c r="D12" s="130">
        <f>D16+D18+D21+D24+D26+D30+D33+D37+D41+D44+D46+D48+D50+D53+D55+D58+D61+D63+D65+D68+D71+D74+D77+D80+D83+D86+D88</f>
        <v>20369475.758579995</v>
      </c>
      <c r="E12" s="130">
        <f>E16+E18+E21+E24+E26+E30+E33+E37+E41+E44+E46+E48+E50+E53+E55+E58+E61+E63+E65+E68+E71+E74+E77+E80+E83+E86+E88</f>
        <v>19736378.860510003</v>
      </c>
      <c r="F12" s="269">
        <f t="shared" si="0"/>
        <v>0.96891933275193298</v>
      </c>
      <c r="G12" s="770"/>
      <c r="H12" s="770"/>
      <c r="I12" s="770"/>
      <c r="J12" s="770"/>
      <c r="K12" s="772" t="e">
        <f>(K9+0.5*K10)/K8</f>
        <v>#VALUE!</v>
      </c>
      <c r="L12" s="768"/>
      <c r="M12" s="675"/>
    </row>
    <row r="13" spans="1:13" ht="21" customHeight="1" x14ac:dyDescent="0.25">
      <c r="A13" s="746"/>
      <c r="B13" s="694"/>
      <c r="C13" s="129" t="s">
        <v>4</v>
      </c>
      <c r="D13" s="130">
        <f>D19+D27+D31+D34+D38+D51+D56+D59+D66+D69+D72+D75+D78+D81+D84+D89</f>
        <v>1949121.3362100001</v>
      </c>
      <c r="E13" s="130">
        <f>E19+E27+E31+E34+E38+E51+E56+E59+E66+E69+E72+E75+E78+E81+E84+E89</f>
        <v>1870202.3092799999</v>
      </c>
      <c r="F13" s="269">
        <f t="shared" si="0"/>
        <v>0.95951045968053716</v>
      </c>
      <c r="G13" s="770"/>
      <c r="H13" s="770"/>
      <c r="I13" s="770"/>
      <c r="J13" s="770"/>
      <c r="K13" s="772" t="e">
        <f>(K10+0.5*K11)/K9</f>
        <v>#VALUE!</v>
      </c>
      <c r="L13" s="768"/>
      <c r="M13" s="675"/>
    </row>
    <row r="14" spans="1:13" ht="58.5" customHeight="1" x14ac:dyDescent="0.25">
      <c r="A14" s="746"/>
      <c r="B14" s="695"/>
      <c r="C14" s="129" t="s">
        <v>6</v>
      </c>
      <c r="D14" s="130">
        <f>D22+D28+D35+D39+D42+D92</f>
        <v>27447965.100000001</v>
      </c>
      <c r="E14" s="130">
        <f>E22+E28+E35+E39+E42+E92</f>
        <v>27286980.199999999</v>
      </c>
      <c r="F14" s="249">
        <f t="shared" si="0"/>
        <v>0.99413490583314668</v>
      </c>
      <c r="G14" s="771"/>
      <c r="H14" s="771"/>
      <c r="I14" s="771"/>
      <c r="J14" s="771"/>
      <c r="K14" s="773" t="e">
        <f>(K12+0.5*K13)/K11</f>
        <v>#VALUE!</v>
      </c>
      <c r="L14" s="768"/>
      <c r="M14" s="676"/>
    </row>
    <row r="15" spans="1:13" s="455" customFormat="1" ht="45.75" customHeight="1" outlineLevel="1" x14ac:dyDescent="0.25">
      <c r="A15" s="750" t="s">
        <v>465</v>
      </c>
      <c r="B15" s="701" t="s">
        <v>1699</v>
      </c>
      <c r="C15" s="426" t="s">
        <v>2</v>
      </c>
      <c r="D15" s="139">
        <f>SUM(D16)</f>
        <v>482689.74</v>
      </c>
      <c r="E15" s="139">
        <f>SUM(E16)</f>
        <v>252767.40000000002</v>
      </c>
      <c r="F15" s="140">
        <f t="shared" si="0"/>
        <v>0.52366433146061908</v>
      </c>
      <c r="G15" s="749">
        <f>SUM(H15:J16)</f>
        <v>3</v>
      </c>
      <c r="H15" s="749">
        <v>1</v>
      </c>
      <c r="I15" s="749">
        <v>1</v>
      </c>
      <c r="J15" s="749">
        <v>1</v>
      </c>
      <c r="K15" s="686">
        <f>(H15+I15*0.5)/G15</f>
        <v>0.5</v>
      </c>
      <c r="L15" s="654" t="s">
        <v>1700</v>
      </c>
      <c r="M15" s="748" t="s">
        <v>1701</v>
      </c>
    </row>
    <row r="16" spans="1:13" s="455" customFormat="1" ht="222" customHeight="1" outlineLevel="1" x14ac:dyDescent="0.25">
      <c r="A16" s="751"/>
      <c r="B16" s="701"/>
      <c r="C16" s="426" t="s">
        <v>3</v>
      </c>
      <c r="D16" s="139">
        <v>482689.74</v>
      </c>
      <c r="E16" s="139">
        <v>252767.40000000002</v>
      </c>
      <c r="F16" s="140">
        <f t="shared" si="0"/>
        <v>0.52366433146061908</v>
      </c>
      <c r="G16" s="749"/>
      <c r="H16" s="749"/>
      <c r="I16" s="749"/>
      <c r="J16" s="749"/>
      <c r="K16" s="686"/>
      <c r="L16" s="655"/>
      <c r="M16" s="748"/>
    </row>
    <row r="17" spans="1:13" s="455" customFormat="1" ht="45.75" customHeight="1" outlineLevel="1" x14ac:dyDescent="0.25">
      <c r="A17" s="648" t="s">
        <v>466</v>
      </c>
      <c r="B17" s="701" t="s">
        <v>1702</v>
      </c>
      <c r="C17" s="426" t="s">
        <v>2</v>
      </c>
      <c r="D17" s="139">
        <f>SUM(D18:D19)</f>
        <v>792500.92999999993</v>
      </c>
      <c r="E17" s="139">
        <f>SUM(E18:E19)</f>
        <v>536847.47632000002</v>
      </c>
      <c r="F17" s="140">
        <f t="shared" si="0"/>
        <v>0.67740926981625127</v>
      </c>
      <c r="G17" s="749">
        <f>SUM(H17:J19)</f>
        <v>3</v>
      </c>
      <c r="H17" s="749">
        <v>2</v>
      </c>
      <c r="I17" s="749">
        <v>1</v>
      </c>
      <c r="J17" s="749">
        <v>0</v>
      </c>
      <c r="K17" s="686">
        <f>(H17+I17*0.5)/G17</f>
        <v>0.83333333333333337</v>
      </c>
      <c r="L17" s="650" t="s">
        <v>1703</v>
      </c>
      <c r="M17" s="748" t="s">
        <v>1704</v>
      </c>
    </row>
    <row r="18" spans="1:13" s="455" customFormat="1" ht="45.75" customHeight="1" outlineLevel="1" x14ac:dyDescent="0.25">
      <c r="A18" s="662"/>
      <c r="B18" s="701"/>
      <c r="C18" s="426" t="s">
        <v>3</v>
      </c>
      <c r="D18" s="139">
        <v>546859.69999999995</v>
      </c>
      <c r="E18" s="139">
        <v>359660.74857</v>
      </c>
      <c r="F18" s="140">
        <f t="shared" si="0"/>
        <v>0.6576837689264724</v>
      </c>
      <c r="G18" s="749"/>
      <c r="H18" s="749"/>
      <c r="I18" s="749"/>
      <c r="J18" s="749"/>
      <c r="K18" s="686"/>
      <c r="L18" s="661"/>
      <c r="M18" s="748"/>
    </row>
    <row r="19" spans="1:13" s="455" customFormat="1" ht="45.75" customHeight="1" outlineLevel="1" x14ac:dyDescent="0.25">
      <c r="A19" s="649"/>
      <c r="B19" s="701"/>
      <c r="C19" s="426" t="s">
        <v>4</v>
      </c>
      <c r="D19" s="139">
        <v>245641.22999999998</v>
      </c>
      <c r="E19" s="139">
        <v>177186.72775000002</v>
      </c>
      <c r="F19" s="140">
        <f t="shared" si="0"/>
        <v>0.72132323938452858</v>
      </c>
      <c r="G19" s="749"/>
      <c r="H19" s="749"/>
      <c r="I19" s="749"/>
      <c r="J19" s="749"/>
      <c r="K19" s="686"/>
      <c r="L19" s="651"/>
      <c r="M19" s="748"/>
    </row>
    <row r="20" spans="1:13" s="455" customFormat="1" ht="45.75" customHeight="1" outlineLevel="1" x14ac:dyDescent="0.25">
      <c r="A20" s="678" t="s">
        <v>465</v>
      </c>
      <c r="B20" s="677" t="s">
        <v>1705</v>
      </c>
      <c r="C20" s="426" t="s">
        <v>2</v>
      </c>
      <c r="D20" s="139">
        <f>SUM(D21:D22)</f>
        <v>268284.36</v>
      </c>
      <c r="E20" s="139">
        <f>SUM(E21:E22)</f>
        <v>108823.09341</v>
      </c>
      <c r="F20" s="140">
        <f t="shared" si="0"/>
        <v>0.40562593141843978</v>
      </c>
      <c r="G20" s="749">
        <f>SUM(H20:J22)</f>
        <v>4</v>
      </c>
      <c r="H20" s="749">
        <v>3</v>
      </c>
      <c r="I20" s="749">
        <v>0</v>
      </c>
      <c r="J20" s="749">
        <v>1</v>
      </c>
      <c r="K20" s="686">
        <f>(H20+I20*0.5)/G20</f>
        <v>0.75</v>
      </c>
      <c r="L20" s="650" t="s">
        <v>1706</v>
      </c>
      <c r="M20" s="748" t="s">
        <v>1707</v>
      </c>
    </row>
    <row r="21" spans="1:13" s="455" customFormat="1" ht="45.75" customHeight="1" outlineLevel="1" x14ac:dyDescent="0.25">
      <c r="A21" s="678"/>
      <c r="B21" s="677"/>
      <c r="C21" s="426" t="s">
        <v>3</v>
      </c>
      <c r="D21" s="139">
        <v>31052.86</v>
      </c>
      <c r="E21" s="139">
        <v>29965.993410000003</v>
      </c>
      <c r="F21" s="140">
        <f t="shared" si="0"/>
        <v>0.96499946897000799</v>
      </c>
      <c r="G21" s="749"/>
      <c r="H21" s="749"/>
      <c r="I21" s="749"/>
      <c r="J21" s="749"/>
      <c r="K21" s="686"/>
      <c r="L21" s="785"/>
      <c r="M21" s="748"/>
    </row>
    <row r="22" spans="1:13" s="455" customFormat="1" ht="45.75" customHeight="1" outlineLevel="1" x14ac:dyDescent="0.25">
      <c r="A22" s="678"/>
      <c r="B22" s="677"/>
      <c r="C22" s="426" t="s">
        <v>6</v>
      </c>
      <c r="D22" s="139">
        <v>237231.5</v>
      </c>
      <c r="E22" s="139">
        <v>78857.100000000006</v>
      </c>
      <c r="F22" s="140">
        <f t="shared" si="0"/>
        <v>0.332405688114774</v>
      </c>
      <c r="G22" s="749"/>
      <c r="H22" s="749"/>
      <c r="I22" s="749"/>
      <c r="J22" s="749"/>
      <c r="K22" s="686"/>
      <c r="L22" s="659"/>
      <c r="M22" s="748"/>
    </row>
    <row r="23" spans="1:13" s="455" customFormat="1" ht="45.75" customHeight="1" outlineLevel="1" x14ac:dyDescent="0.25">
      <c r="A23" s="678" t="s">
        <v>466</v>
      </c>
      <c r="B23" s="677" t="s">
        <v>1047</v>
      </c>
      <c r="C23" s="426" t="s">
        <v>2</v>
      </c>
      <c r="D23" s="139">
        <f>SUM(D24)</f>
        <v>977.697</v>
      </c>
      <c r="E23" s="139">
        <f>SUM(E24)</f>
        <v>876.69600000000003</v>
      </c>
      <c r="F23" s="140">
        <f t="shared" si="0"/>
        <v>0.8966949883246037</v>
      </c>
      <c r="G23" s="749">
        <f>SUM(H23:J24)</f>
        <v>4</v>
      </c>
      <c r="H23" s="749">
        <v>4</v>
      </c>
      <c r="I23" s="749">
        <v>0</v>
      </c>
      <c r="J23" s="749">
        <v>0</v>
      </c>
      <c r="K23" s="686">
        <f>(H23+I23*0.5)/G23</f>
        <v>1</v>
      </c>
      <c r="L23" s="650" t="s">
        <v>1708</v>
      </c>
      <c r="M23" s="790" t="s">
        <v>1709</v>
      </c>
    </row>
    <row r="24" spans="1:13" s="455" customFormat="1" ht="45.75" customHeight="1" outlineLevel="1" x14ac:dyDescent="0.25">
      <c r="A24" s="786"/>
      <c r="B24" s="677"/>
      <c r="C24" s="426" t="s">
        <v>3</v>
      </c>
      <c r="D24" s="139">
        <v>977.697</v>
      </c>
      <c r="E24" s="139">
        <v>876.69600000000003</v>
      </c>
      <c r="F24" s="140">
        <f t="shared" si="0"/>
        <v>0.8966949883246037</v>
      </c>
      <c r="G24" s="749"/>
      <c r="H24" s="749"/>
      <c r="I24" s="749"/>
      <c r="J24" s="749"/>
      <c r="K24" s="686"/>
      <c r="L24" s="659"/>
      <c r="M24" s="791"/>
    </row>
    <row r="25" spans="1:13" s="455" customFormat="1" ht="45.75" customHeight="1" outlineLevel="1" x14ac:dyDescent="0.25">
      <c r="A25" s="678" t="s">
        <v>467</v>
      </c>
      <c r="B25" s="701" t="s">
        <v>1710</v>
      </c>
      <c r="C25" s="426" t="s">
        <v>2</v>
      </c>
      <c r="D25" s="139">
        <f>SUM(D26:D28)</f>
        <v>10846980.475</v>
      </c>
      <c r="E25" s="139">
        <f>SUM(E26:E28)</f>
        <v>10739888.56268</v>
      </c>
      <c r="F25" s="140">
        <f t="shared" si="0"/>
        <v>0.9901270300461199</v>
      </c>
      <c r="G25" s="749">
        <f>SUM(H25:J28)</f>
        <v>8</v>
      </c>
      <c r="H25" s="749">
        <v>7</v>
      </c>
      <c r="I25" s="749">
        <v>1</v>
      </c>
      <c r="J25" s="749">
        <v>0</v>
      </c>
      <c r="K25" s="686">
        <f>(H25+I25*0.5)/G25</f>
        <v>0.9375</v>
      </c>
      <c r="L25" s="701" t="s">
        <v>1706</v>
      </c>
      <c r="M25" s="668" t="s">
        <v>27</v>
      </c>
    </row>
    <row r="26" spans="1:13" s="455" customFormat="1" ht="45.75" customHeight="1" outlineLevel="1" x14ac:dyDescent="0.25">
      <c r="A26" s="786"/>
      <c r="B26" s="701"/>
      <c r="C26" s="426" t="s">
        <v>3</v>
      </c>
      <c r="D26" s="139">
        <v>410687.47500000003</v>
      </c>
      <c r="E26" s="139">
        <v>409811.46268</v>
      </c>
      <c r="F26" s="140">
        <f t="shared" si="0"/>
        <v>0.99786696119719731</v>
      </c>
      <c r="G26" s="749"/>
      <c r="H26" s="749"/>
      <c r="I26" s="749"/>
      <c r="J26" s="749"/>
      <c r="K26" s="686"/>
      <c r="L26" s="792"/>
      <c r="M26" s="670"/>
    </row>
    <row r="27" spans="1:13" s="455" customFormat="1" ht="45.75" customHeight="1" outlineLevel="1" x14ac:dyDescent="0.25">
      <c r="A27" s="786"/>
      <c r="B27" s="701"/>
      <c r="C27" s="426" t="s">
        <v>4</v>
      </c>
      <c r="D27" s="139">
        <v>76.5</v>
      </c>
      <c r="E27" s="139">
        <v>76.5</v>
      </c>
      <c r="F27" s="140">
        <f t="shared" si="0"/>
        <v>1</v>
      </c>
      <c r="G27" s="749"/>
      <c r="H27" s="749"/>
      <c r="I27" s="749"/>
      <c r="J27" s="749"/>
      <c r="K27" s="686"/>
      <c r="L27" s="792"/>
      <c r="M27" s="670"/>
    </row>
    <row r="28" spans="1:13" s="455" customFormat="1" ht="45.75" customHeight="1" outlineLevel="1" x14ac:dyDescent="0.25">
      <c r="A28" s="786"/>
      <c r="B28" s="701"/>
      <c r="C28" s="426" t="s">
        <v>6</v>
      </c>
      <c r="D28" s="139">
        <v>10436216.5</v>
      </c>
      <c r="E28" s="139">
        <v>10330000.6</v>
      </c>
      <c r="F28" s="140">
        <f t="shared" si="0"/>
        <v>0.9898223748041256</v>
      </c>
      <c r="G28" s="749"/>
      <c r="H28" s="749"/>
      <c r="I28" s="749"/>
      <c r="J28" s="749"/>
      <c r="K28" s="686"/>
      <c r="L28" s="792"/>
      <c r="M28" s="669"/>
    </row>
    <row r="29" spans="1:13" s="455" customFormat="1" ht="45.75" customHeight="1" outlineLevel="1" x14ac:dyDescent="0.25">
      <c r="A29" s="648" t="s">
        <v>468</v>
      </c>
      <c r="B29" s="650" t="s">
        <v>1711</v>
      </c>
      <c r="C29" s="426" t="s">
        <v>2</v>
      </c>
      <c r="D29" s="139">
        <f>SUM(D30:D31)</f>
        <v>3026757.4530400001</v>
      </c>
      <c r="E29" s="139">
        <f>SUM(E30:E31)</f>
        <v>3023080.2396900002</v>
      </c>
      <c r="F29" s="140">
        <f t="shared" si="0"/>
        <v>0.9987850981100892</v>
      </c>
      <c r="G29" s="749">
        <f>SUM(H29:J31)</f>
        <v>4</v>
      </c>
      <c r="H29" s="749">
        <v>4</v>
      </c>
      <c r="I29" s="749">
        <v>0</v>
      </c>
      <c r="J29" s="749">
        <v>0</v>
      </c>
      <c r="K29" s="686">
        <f>(H29+I29*0.5)/G29</f>
        <v>1</v>
      </c>
      <c r="L29" s="650" t="s">
        <v>1706</v>
      </c>
      <c r="M29" s="700" t="s">
        <v>27</v>
      </c>
    </row>
    <row r="30" spans="1:13" s="455" customFormat="1" ht="45.75" customHeight="1" outlineLevel="1" x14ac:dyDescent="0.25">
      <c r="A30" s="662"/>
      <c r="B30" s="661"/>
      <c r="C30" s="426" t="s">
        <v>3</v>
      </c>
      <c r="D30" s="139">
        <v>2739686.2530399999</v>
      </c>
      <c r="E30" s="139">
        <v>2736162.68481</v>
      </c>
      <c r="F30" s="140">
        <f t="shared" si="0"/>
        <v>0.99871387892460672</v>
      </c>
      <c r="G30" s="749"/>
      <c r="H30" s="749"/>
      <c r="I30" s="749"/>
      <c r="J30" s="749"/>
      <c r="K30" s="686"/>
      <c r="L30" s="785"/>
      <c r="M30" s="700"/>
    </row>
    <row r="31" spans="1:13" s="455" customFormat="1" ht="45.75" customHeight="1" outlineLevel="1" x14ac:dyDescent="0.25">
      <c r="A31" s="649"/>
      <c r="B31" s="651"/>
      <c r="C31" s="426" t="s">
        <v>4</v>
      </c>
      <c r="D31" s="139">
        <v>287071.2</v>
      </c>
      <c r="E31" s="139">
        <v>286917.55488000001</v>
      </c>
      <c r="F31" s="140">
        <f t="shared" si="0"/>
        <v>0.99946478392816829</v>
      </c>
      <c r="G31" s="749"/>
      <c r="H31" s="749"/>
      <c r="I31" s="749"/>
      <c r="J31" s="749"/>
      <c r="K31" s="686"/>
      <c r="L31" s="659"/>
      <c r="M31" s="700"/>
    </row>
    <row r="32" spans="1:13" s="455" customFormat="1" ht="45.75" customHeight="1" outlineLevel="1" x14ac:dyDescent="0.25">
      <c r="A32" s="678" t="s">
        <v>469</v>
      </c>
      <c r="B32" s="701" t="s">
        <v>1052</v>
      </c>
      <c r="C32" s="426" t="s">
        <v>2</v>
      </c>
      <c r="D32" s="139">
        <f>SUM(D33:D35)</f>
        <v>15052055.117450001</v>
      </c>
      <c r="E32" s="139">
        <f>SUM(E33:E35)</f>
        <v>15207285.025969999</v>
      </c>
      <c r="F32" s="140">
        <f t="shared" si="0"/>
        <v>1.0103128713859171</v>
      </c>
      <c r="G32" s="749">
        <f>SUM(H32:J35)</f>
        <v>8</v>
      </c>
      <c r="H32" s="749">
        <v>7</v>
      </c>
      <c r="I32" s="749">
        <v>1</v>
      </c>
      <c r="J32" s="749">
        <v>0</v>
      </c>
      <c r="K32" s="686">
        <f>(H32+I32*0.5)/G32</f>
        <v>0.9375</v>
      </c>
      <c r="L32" s="650" t="s">
        <v>1706</v>
      </c>
      <c r="M32" s="700" t="s">
        <v>27</v>
      </c>
    </row>
    <row r="33" spans="1:13" s="455" customFormat="1" ht="45.75" customHeight="1" outlineLevel="1" x14ac:dyDescent="0.25">
      <c r="A33" s="786"/>
      <c r="B33" s="701"/>
      <c r="C33" s="426" t="s">
        <v>3</v>
      </c>
      <c r="D33" s="139">
        <v>1620438.4274499998</v>
      </c>
      <c r="E33" s="139">
        <v>1615266.0119</v>
      </c>
      <c r="F33" s="140">
        <f t="shared" si="0"/>
        <v>0.9968080147555255</v>
      </c>
      <c r="G33" s="749"/>
      <c r="H33" s="749"/>
      <c r="I33" s="749"/>
      <c r="J33" s="749"/>
      <c r="K33" s="686"/>
      <c r="L33" s="785"/>
      <c r="M33" s="700"/>
    </row>
    <row r="34" spans="1:13" s="455" customFormat="1" ht="45.75" customHeight="1" outlineLevel="1" x14ac:dyDescent="0.25">
      <c r="A34" s="786"/>
      <c r="B34" s="701"/>
      <c r="C34" s="426" t="s">
        <v>4</v>
      </c>
      <c r="D34" s="139">
        <v>20931.89</v>
      </c>
      <c r="E34" s="139">
        <v>20808.31407</v>
      </c>
      <c r="F34" s="140">
        <f t="shared" si="0"/>
        <v>0.99409628418647344</v>
      </c>
      <c r="G34" s="749"/>
      <c r="H34" s="749"/>
      <c r="I34" s="749"/>
      <c r="J34" s="749"/>
      <c r="K34" s="686"/>
      <c r="L34" s="785"/>
      <c r="M34" s="700"/>
    </row>
    <row r="35" spans="1:13" s="455" customFormat="1" ht="45.75" customHeight="1" outlineLevel="1" x14ac:dyDescent="0.25">
      <c r="A35" s="786"/>
      <c r="B35" s="701"/>
      <c r="C35" s="426" t="s">
        <v>6</v>
      </c>
      <c r="D35" s="139">
        <v>13410684.800000001</v>
      </c>
      <c r="E35" s="139">
        <v>13571210.699999999</v>
      </c>
      <c r="F35" s="140">
        <f t="shared" si="0"/>
        <v>1.0119700002195264</v>
      </c>
      <c r="G35" s="749"/>
      <c r="H35" s="749"/>
      <c r="I35" s="749"/>
      <c r="J35" s="749"/>
      <c r="K35" s="686"/>
      <c r="L35" s="659"/>
      <c r="M35" s="700"/>
    </row>
    <row r="36" spans="1:13" s="455" customFormat="1" ht="45.75" customHeight="1" outlineLevel="1" x14ac:dyDescent="0.25">
      <c r="A36" s="678" t="s">
        <v>470</v>
      </c>
      <c r="B36" s="701" t="s">
        <v>1712</v>
      </c>
      <c r="C36" s="426" t="s">
        <v>2</v>
      </c>
      <c r="D36" s="139">
        <f>SUM(D37:D39)</f>
        <v>2345773.7259999998</v>
      </c>
      <c r="E36" s="139">
        <f>SUM(E37:E39)</f>
        <v>2279829.0877099996</v>
      </c>
      <c r="F36" s="140">
        <f t="shared" si="0"/>
        <v>0.97188789457436353</v>
      </c>
      <c r="G36" s="749">
        <f>SUM(H36:J39)</f>
        <v>3</v>
      </c>
      <c r="H36" s="749">
        <v>3</v>
      </c>
      <c r="I36" s="749">
        <v>0</v>
      </c>
      <c r="J36" s="749">
        <v>0</v>
      </c>
      <c r="K36" s="686">
        <f>(H36+I36*0.5)/G36</f>
        <v>1</v>
      </c>
      <c r="L36" s="650" t="s">
        <v>1706</v>
      </c>
      <c r="M36" s="700" t="s">
        <v>27</v>
      </c>
    </row>
    <row r="37" spans="1:13" s="455" customFormat="1" ht="45.75" customHeight="1" outlineLevel="1" x14ac:dyDescent="0.25">
      <c r="A37" s="786"/>
      <c r="B37" s="701"/>
      <c r="C37" s="426" t="s">
        <v>3</v>
      </c>
      <c r="D37" s="139">
        <v>625892.12600000005</v>
      </c>
      <c r="E37" s="139">
        <v>619713.2310599999</v>
      </c>
      <c r="F37" s="140">
        <f t="shared" si="0"/>
        <v>0.99012785960499505</v>
      </c>
      <c r="G37" s="749"/>
      <c r="H37" s="749"/>
      <c r="I37" s="749"/>
      <c r="J37" s="749"/>
      <c r="K37" s="686"/>
      <c r="L37" s="785"/>
      <c r="M37" s="700"/>
    </row>
    <row r="38" spans="1:13" s="455" customFormat="1" ht="45.75" customHeight="1" outlineLevel="1" x14ac:dyDescent="0.25">
      <c r="A38" s="786"/>
      <c r="B38" s="701"/>
      <c r="C38" s="426" t="s">
        <v>4</v>
      </c>
      <c r="D38" s="139">
        <v>92774.1</v>
      </c>
      <c r="E38" s="139">
        <v>91958.656650000004</v>
      </c>
      <c r="F38" s="140">
        <f t="shared" ref="F38:F69" si="1">E38/D38</f>
        <v>0.99121044181511864</v>
      </c>
      <c r="G38" s="749"/>
      <c r="H38" s="749"/>
      <c r="I38" s="749"/>
      <c r="J38" s="749"/>
      <c r="K38" s="686"/>
      <c r="L38" s="785"/>
      <c r="M38" s="700"/>
    </row>
    <row r="39" spans="1:13" s="455" customFormat="1" ht="45.75" customHeight="1" outlineLevel="1" x14ac:dyDescent="0.25">
      <c r="A39" s="786"/>
      <c r="B39" s="701"/>
      <c r="C39" s="426" t="s">
        <v>6</v>
      </c>
      <c r="D39" s="139">
        <v>1627107.5</v>
      </c>
      <c r="E39" s="139">
        <v>1568157.2</v>
      </c>
      <c r="F39" s="140">
        <f t="shared" si="1"/>
        <v>0.96376987998641761</v>
      </c>
      <c r="G39" s="749"/>
      <c r="H39" s="749"/>
      <c r="I39" s="749"/>
      <c r="J39" s="749"/>
      <c r="K39" s="686"/>
      <c r="L39" s="659"/>
      <c r="M39" s="700"/>
    </row>
    <row r="40" spans="1:13" s="455" customFormat="1" ht="45.75" customHeight="1" outlineLevel="1" x14ac:dyDescent="0.25">
      <c r="A40" s="678" t="s">
        <v>28</v>
      </c>
      <c r="B40" s="701" t="s">
        <v>1054</v>
      </c>
      <c r="C40" s="426" t="s">
        <v>2</v>
      </c>
      <c r="D40" s="139">
        <f>SUM(D41:D42)</f>
        <v>1975322.7710000002</v>
      </c>
      <c r="E40" s="139">
        <f>SUM(E41:E42)</f>
        <v>1971848.9223500001</v>
      </c>
      <c r="F40" s="140">
        <f t="shared" si="1"/>
        <v>0.9982413767000512</v>
      </c>
      <c r="G40" s="749">
        <f>SUM(H40:J42)</f>
        <v>3</v>
      </c>
      <c r="H40" s="749">
        <v>3</v>
      </c>
      <c r="I40" s="749">
        <v>0</v>
      </c>
      <c r="J40" s="749">
        <v>0</v>
      </c>
      <c r="K40" s="686">
        <f>(H40+I40*0.5)/G40</f>
        <v>1</v>
      </c>
      <c r="L40" s="650" t="s">
        <v>1706</v>
      </c>
      <c r="M40" s="700" t="s">
        <v>27</v>
      </c>
    </row>
    <row r="41" spans="1:13" s="455" customFormat="1" ht="45.75" customHeight="1" outlineLevel="1" x14ac:dyDescent="0.25">
      <c r="A41" s="786"/>
      <c r="B41" s="701"/>
      <c r="C41" s="426" t="s">
        <v>3</v>
      </c>
      <c r="D41" s="139">
        <v>316097.97100000002</v>
      </c>
      <c r="E41" s="139">
        <v>312686.42235000001</v>
      </c>
      <c r="F41" s="140">
        <f t="shared" si="1"/>
        <v>0.98920730607916485</v>
      </c>
      <c r="G41" s="749"/>
      <c r="H41" s="749"/>
      <c r="I41" s="749"/>
      <c r="J41" s="749"/>
      <c r="K41" s="686"/>
      <c r="L41" s="785"/>
      <c r="M41" s="700"/>
    </row>
    <row r="42" spans="1:13" s="455" customFormat="1" ht="45.75" customHeight="1" outlineLevel="1" x14ac:dyDescent="0.25">
      <c r="A42" s="786"/>
      <c r="B42" s="701"/>
      <c r="C42" s="426" t="s">
        <v>6</v>
      </c>
      <c r="D42" s="139">
        <v>1659224.8</v>
      </c>
      <c r="E42" s="139">
        <v>1659162.5</v>
      </c>
      <c r="F42" s="140">
        <f t="shared" si="1"/>
        <v>0.99996245234521564</v>
      </c>
      <c r="G42" s="749"/>
      <c r="H42" s="749"/>
      <c r="I42" s="749"/>
      <c r="J42" s="749"/>
      <c r="K42" s="686"/>
      <c r="L42" s="659"/>
      <c r="M42" s="700"/>
    </row>
    <row r="43" spans="1:13" s="455" customFormat="1" ht="45.75" customHeight="1" outlineLevel="1" x14ac:dyDescent="0.25">
      <c r="A43" s="648" t="s">
        <v>1713</v>
      </c>
      <c r="B43" s="654" t="s">
        <v>1714</v>
      </c>
      <c r="C43" s="426" t="s">
        <v>2</v>
      </c>
      <c r="D43" s="139">
        <f>SUM(D44)</f>
        <v>346625.69457000005</v>
      </c>
      <c r="E43" s="139">
        <f>SUM(E44)</f>
        <v>341317.87643</v>
      </c>
      <c r="F43" s="140">
        <f t="shared" si="1"/>
        <v>0.98468717633127412</v>
      </c>
      <c r="G43" s="749">
        <f>SUM(H43:J44)</f>
        <v>4</v>
      </c>
      <c r="H43" s="749">
        <v>4</v>
      </c>
      <c r="I43" s="749">
        <v>0</v>
      </c>
      <c r="J43" s="749">
        <v>0</v>
      </c>
      <c r="K43" s="686">
        <f>(H43+I43*0.5)/G43</f>
        <v>1</v>
      </c>
      <c r="L43" s="650" t="s">
        <v>1706</v>
      </c>
      <c r="M43" s="700" t="s">
        <v>27</v>
      </c>
    </row>
    <row r="44" spans="1:13" s="455" customFormat="1" ht="45.75" customHeight="1" outlineLevel="1" x14ac:dyDescent="0.25">
      <c r="A44" s="649"/>
      <c r="B44" s="655"/>
      <c r="C44" s="426" t="s">
        <v>3</v>
      </c>
      <c r="D44" s="139">
        <v>346625.69457000005</v>
      </c>
      <c r="E44" s="139">
        <v>341317.87643</v>
      </c>
      <c r="F44" s="140">
        <f t="shared" si="1"/>
        <v>0.98468717633127412</v>
      </c>
      <c r="G44" s="749"/>
      <c r="H44" s="749"/>
      <c r="I44" s="749"/>
      <c r="J44" s="749"/>
      <c r="K44" s="686"/>
      <c r="L44" s="659"/>
      <c r="M44" s="700"/>
    </row>
    <row r="45" spans="1:13" s="455" customFormat="1" ht="45.75" customHeight="1" outlineLevel="1" x14ac:dyDescent="0.25">
      <c r="A45" s="678" t="s">
        <v>1715</v>
      </c>
      <c r="B45" s="677" t="s">
        <v>1069</v>
      </c>
      <c r="C45" s="426" t="s">
        <v>2</v>
      </c>
      <c r="D45" s="139">
        <f>SUM(D46)</f>
        <v>199256.62700000001</v>
      </c>
      <c r="E45" s="139">
        <f>SUM(E46)</f>
        <v>199256.62699999998</v>
      </c>
      <c r="F45" s="140">
        <f t="shared" si="1"/>
        <v>0.99999999999999989</v>
      </c>
      <c r="G45" s="749">
        <f>SUM(H45:J46)</f>
        <v>1</v>
      </c>
      <c r="H45" s="749">
        <v>1</v>
      </c>
      <c r="I45" s="749">
        <v>0</v>
      </c>
      <c r="J45" s="749">
        <v>0</v>
      </c>
      <c r="K45" s="686">
        <f>(H45+I45*0.5)/G45</f>
        <v>1</v>
      </c>
      <c r="L45" s="650" t="s">
        <v>1706</v>
      </c>
      <c r="M45" s="700" t="s">
        <v>27</v>
      </c>
    </row>
    <row r="46" spans="1:13" s="455" customFormat="1" ht="45.75" customHeight="1" outlineLevel="1" x14ac:dyDescent="0.25">
      <c r="A46" s="786"/>
      <c r="B46" s="677"/>
      <c r="C46" s="426" t="s">
        <v>3</v>
      </c>
      <c r="D46" s="139">
        <v>199256.62700000001</v>
      </c>
      <c r="E46" s="139">
        <v>199256.62699999998</v>
      </c>
      <c r="F46" s="140">
        <f t="shared" si="1"/>
        <v>0.99999999999999989</v>
      </c>
      <c r="G46" s="749"/>
      <c r="H46" s="749"/>
      <c r="I46" s="749"/>
      <c r="J46" s="749"/>
      <c r="K46" s="686"/>
      <c r="L46" s="659"/>
      <c r="M46" s="700"/>
    </row>
    <row r="47" spans="1:13" s="455" customFormat="1" ht="45.75" customHeight="1" outlineLevel="1" x14ac:dyDescent="0.25">
      <c r="A47" s="678" t="s">
        <v>1716</v>
      </c>
      <c r="B47" s="677" t="s">
        <v>1717</v>
      </c>
      <c r="C47" s="426" t="s">
        <v>2</v>
      </c>
      <c r="D47" s="139">
        <f>SUM(D48)</f>
        <v>19884.599999999999</v>
      </c>
      <c r="E47" s="139">
        <f>SUM(E48)</f>
        <v>19796.133999999998</v>
      </c>
      <c r="F47" s="140">
        <f t="shared" si="1"/>
        <v>0.99555102943986806</v>
      </c>
      <c r="G47" s="749">
        <f>SUM(H47:J48)</f>
        <v>1</v>
      </c>
      <c r="H47" s="749">
        <v>1</v>
      </c>
      <c r="I47" s="749">
        <v>0</v>
      </c>
      <c r="J47" s="749">
        <v>0</v>
      </c>
      <c r="K47" s="686">
        <f>(H47+I47*0.5)/G47</f>
        <v>1</v>
      </c>
      <c r="L47" s="650" t="s">
        <v>1706</v>
      </c>
      <c r="M47" s="700" t="s">
        <v>27</v>
      </c>
    </row>
    <row r="48" spans="1:13" s="455" customFormat="1" ht="109.5" customHeight="1" outlineLevel="1" x14ac:dyDescent="0.25">
      <c r="A48" s="786"/>
      <c r="B48" s="677"/>
      <c r="C48" s="426" t="s">
        <v>3</v>
      </c>
      <c r="D48" s="139">
        <v>19884.599999999999</v>
      </c>
      <c r="E48" s="139">
        <v>19796.133999999998</v>
      </c>
      <c r="F48" s="140">
        <f t="shared" si="1"/>
        <v>0.99555102943986806</v>
      </c>
      <c r="G48" s="749"/>
      <c r="H48" s="749"/>
      <c r="I48" s="749"/>
      <c r="J48" s="749"/>
      <c r="K48" s="686"/>
      <c r="L48" s="659"/>
      <c r="M48" s="700"/>
    </row>
    <row r="49" spans="1:13" s="455" customFormat="1" ht="39.75" customHeight="1" outlineLevel="1" x14ac:dyDescent="0.25">
      <c r="A49" s="678" t="s">
        <v>1718</v>
      </c>
      <c r="B49" s="677" t="s">
        <v>1074</v>
      </c>
      <c r="C49" s="426" t="s">
        <v>2</v>
      </c>
      <c r="D49" s="139">
        <f>SUM(D50:D51)</f>
        <v>25962.810600000004</v>
      </c>
      <c r="E49" s="139">
        <f>SUM(E50:E51)</f>
        <v>24575.723999999998</v>
      </c>
      <c r="F49" s="140">
        <f t="shared" si="1"/>
        <v>0.94657409702784623</v>
      </c>
      <c r="G49" s="749">
        <f>SUM(H49:J51)</f>
        <v>2</v>
      </c>
      <c r="H49" s="749">
        <v>2</v>
      </c>
      <c r="I49" s="749">
        <v>0</v>
      </c>
      <c r="J49" s="749">
        <v>0</v>
      </c>
      <c r="K49" s="686">
        <f>(H49+I49*0.5)/G49</f>
        <v>1</v>
      </c>
      <c r="L49" s="657" t="s">
        <v>1706</v>
      </c>
      <c r="M49" s="657" t="s">
        <v>1719</v>
      </c>
    </row>
    <row r="50" spans="1:13" s="455" customFormat="1" ht="32.25" customHeight="1" outlineLevel="1" x14ac:dyDescent="0.25">
      <c r="A50" s="786"/>
      <c r="B50" s="677"/>
      <c r="C50" s="426" t="s">
        <v>3</v>
      </c>
      <c r="D50" s="139">
        <v>14199.510600000003</v>
      </c>
      <c r="E50" s="139">
        <v>13743.097099999999</v>
      </c>
      <c r="F50" s="140">
        <f t="shared" si="1"/>
        <v>0.96785709642697093</v>
      </c>
      <c r="G50" s="749"/>
      <c r="H50" s="749"/>
      <c r="I50" s="749"/>
      <c r="J50" s="749"/>
      <c r="K50" s="686"/>
      <c r="L50" s="658"/>
      <c r="M50" s="658"/>
    </row>
    <row r="51" spans="1:13" s="455" customFormat="1" ht="30.75" customHeight="1" outlineLevel="1" x14ac:dyDescent="0.25">
      <c r="A51" s="786"/>
      <c r="B51" s="677"/>
      <c r="C51" s="426" t="s">
        <v>4</v>
      </c>
      <c r="D51" s="139">
        <v>11763.3</v>
      </c>
      <c r="E51" s="139">
        <v>10832.626899999999</v>
      </c>
      <c r="F51" s="140">
        <f t="shared" si="1"/>
        <v>0.92088333205818096</v>
      </c>
      <c r="G51" s="749"/>
      <c r="H51" s="749"/>
      <c r="I51" s="749"/>
      <c r="J51" s="749"/>
      <c r="K51" s="686"/>
      <c r="L51" s="660"/>
      <c r="M51" s="660"/>
    </row>
    <row r="52" spans="1:13" s="455" customFormat="1" ht="39.75" customHeight="1" outlineLevel="1" x14ac:dyDescent="0.25">
      <c r="A52" s="678" t="s">
        <v>1720</v>
      </c>
      <c r="B52" s="677" t="s">
        <v>1080</v>
      </c>
      <c r="C52" s="426" t="s">
        <v>2</v>
      </c>
      <c r="D52" s="139">
        <f>SUM(D53)</f>
        <v>427692.96</v>
      </c>
      <c r="E52" s="139">
        <f>SUM(E53)</f>
        <v>405318.29955</v>
      </c>
      <c r="F52" s="140">
        <f t="shared" si="1"/>
        <v>0.94768522621929518</v>
      </c>
      <c r="G52" s="749">
        <f>SUM(H52:J53)</f>
        <v>1</v>
      </c>
      <c r="H52" s="749">
        <v>1</v>
      </c>
      <c r="I52" s="749">
        <v>0</v>
      </c>
      <c r="J52" s="749">
        <v>0</v>
      </c>
      <c r="K52" s="686">
        <f>(H52+I52*0.5)/G52</f>
        <v>1</v>
      </c>
      <c r="L52" s="657" t="s">
        <v>1706</v>
      </c>
      <c r="M52" s="657" t="s">
        <v>1721</v>
      </c>
    </row>
    <row r="53" spans="1:13" s="455" customFormat="1" ht="48.75" customHeight="1" outlineLevel="1" x14ac:dyDescent="0.25">
      <c r="A53" s="786"/>
      <c r="B53" s="677"/>
      <c r="C53" s="426" t="s">
        <v>3</v>
      </c>
      <c r="D53" s="139">
        <v>427692.96</v>
      </c>
      <c r="E53" s="139">
        <v>405318.29955</v>
      </c>
      <c r="F53" s="140">
        <f t="shared" si="1"/>
        <v>0.94768522621929518</v>
      </c>
      <c r="G53" s="749"/>
      <c r="H53" s="749"/>
      <c r="I53" s="749"/>
      <c r="J53" s="749"/>
      <c r="K53" s="686"/>
      <c r="L53" s="660"/>
      <c r="M53" s="660"/>
    </row>
    <row r="54" spans="1:13" s="455" customFormat="1" ht="33" customHeight="1" outlineLevel="1" x14ac:dyDescent="0.25">
      <c r="A54" s="678" t="s">
        <v>1722</v>
      </c>
      <c r="B54" s="677" t="s">
        <v>1088</v>
      </c>
      <c r="C54" s="426" t="s">
        <v>2</v>
      </c>
      <c r="D54" s="139">
        <f>SUM(D55:D56)</f>
        <v>552520.7758200001</v>
      </c>
      <c r="E54" s="139">
        <f>SUM(E55:E56)</f>
        <v>521012.61823999998</v>
      </c>
      <c r="F54" s="140">
        <f t="shared" si="1"/>
        <v>0.94297380486147575</v>
      </c>
      <c r="G54" s="793">
        <f>SUM(H54:J56)</f>
        <v>5</v>
      </c>
      <c r="H54" s="793">
        <v>4</v>
      </c>
      <c r="I54" s="793">
        <v>0</v>
      </c>
      <c r="J54" s="793">
        <v>1</v>
      </c>
      <c r="K54" s="652">
        <f>(H54+I54*0.5)/G54</f>
        <v>0.8</v>
      </c>
      <c r="L54" s="657" t="s">
        <v>1706</v>
      </c>
      <c r="M54" s="657" t="s">
        <v>1723</v>
      </c>
    </row>
    <row r="55" spans="1:13" s="455" customFormat="1" ht="25.5" customHeight="1" outlineLevel="1" x14ac:dyDescent="0.25">
      <c r="A55" s="786"/>
      <c r="B55" s="677"/>
      <c r="C55" s="426" t="s">
        <v>3</v>
      </c>
      <c r="D55" s="139">
        <v>388063.00161000004</v>
      </c>
      <c r="E55" s="139">
        <v>363614.98927000002</v>
      </c>
      <c r="F55" s="140">
        <f t="shared" si="1"/>
        <v>0.93699988857847871</v>
      </c>
      <c r="G55" s="794"/>
      <c r="H55" s="794"/>
      <c r="I55" s="794"/>
      <c r="J55" s="794"/>
      <c r="K55" s="665"/>
      <c r="L55" s="658"/>
      <c r="M55" s="658"/>
    </row>
    <row r="56" spans="1:13" s="455" customFormat="1" ht="57.75" customHeight="1" outlineLevel="1" x14ac:dyDescent="0.25">
      <c r="A56" s="786"/>
      <c r="B56" s="677"/>
      <c r="C56" s="426" t="s">
        <v>4</v>
      </c>
      <c r="D56" s="139">
        <v>164457.77421</v>
      </c>
      <c r="E56" s="139">
        <v>157397.62896999999</v>
      </c>
      <c r="F56" s="140">
        <f t="shared" si="1"/>
        <v>0.95707016421744373</v>
      </c>
      <c r="G56" s="795"/>
      <c r="H56" s="795"/>
      <c r="I56" s="795"/>
      <c r="J56" s="795"/>
      <c r="K56" s="653"/>
      <c r="L56" s="660"/>
      <c r="M56" s="660"/>
    </row>
    <row r="57" spans="1:13" s="455" customFormat="1" ht="33" customHeight="1" outlineLevel="1" x14ac:dyDescent="0.25">
      <c r="A57" s="678" t="s">
        <v>1724</v>
      </c>
      <c r="B57" s="677" t="s">
        <v>1101</v>
      </c>
      <c r="C57" s="426" t="s">
        <v>2</v>
      </c>
      <c r="D57" s="139">
        <f>SUM(D58:D59)</f>
        <v>710925.46123000013</v>
      </c>
      <c r="E57" s="139">
        <f>SUM(E58:E59)</f>
        <v>700811.67143999995</v>
      </c>
      <c r="F57" s="140">
        <f t="shared" si="1"/>
        <v>0.98577376906363445</v>
      </c>
      <c r="G57" s="749">
        <f>SUM(H57:J59)</f>
        <v>16</v>
      </c>
      <c r="H57" s="749">
        <v>16</v>
      </c>
      <c r="I57" s="749">
        <v>0</v>
      </c>
      <c r="J57" s="749">
        <v>0</v>
      </c>
      <c r="K57" s="686">
        <f>(H57+I57*0.5)/G57</f>
        <v>1</v>
      </c>
      <c r="L57" s="787" t="s">
        <v>1706</v>
      </c>
      <c r="M57" s="700" t="s">
        <v>27</v>
      </c>
    </row>
    <row r="58" spans="1:13" s="455" customFormat="1" ht="29.25" customHeight="1" outlineLevel="1" x14ac:dyDescent="0.25">
      <c r="A58" s="678"/>
      <c r="B58" s="677"/>
      <c r="C58" s="426" t="s">
        <v>3</v>
      </c>
      <c r="D58" s="139">
        <v>688845.46123000013</v>
      </c>
      <c r="E58" s="139">
        <v>678731.67143999995</v>
      </c>
      <c r="F58" s="140">
        <f t="shared" si="1"/>
        <v>0.98531776667013082</v>
      </c>
      <c r="G58" s="749"/>
      <c r="H58" s="749"/>
      <c r="I58" s="749"/>
      <c r="J58" s="749"/>
      <c r="K58" s="686"/>
      <c r="L58" s="788"/>
      <c r="M58" s="700"/>
    </row>
    <row r="59" spans="1:13" s="455" customFormat="1" ht="34.5" customHeight="1" outlineLevel="1" x14ac:dyDescent="0.25">
      <c r="A59" s="678"/>
      <c r="B59" s="677"/>
      <c r="C59" s="426" t="s">
        <v>4</v>
      </c>
      <c r="D59" s="139">
        <v>22080</v>
      </c>
      <c r="E59" s="139">
        <v>22080</v>
      </c>
      <c r="F59" s="140">
        <f t="shared" si="1"/>
        <v>1</v>
      </c>
      <c r="G59" s="749"/>
      <c r="H59" s="749"/>
      <c r="I59" s="749"/>
      <c r="J59" s="749"/>
      <c r="K59" s="686"/>
      <c r="L59" s="789"/>
      <c r="M59" s="700"/>
    </row>
    <row r="60" spans="1:13" s="455" customFormat="1" ht="34.5" customHeight="1" outlineLevel="1" x14ac:dyDescent="0.25">
      <c r="A60" s="678" t="s">
        <v>1725</v>
      </c>
      <c r="B60" s="677" t="s">
        <v>1116</v>
      </c>
      <c r="C60" s="426" t="s">
        <v>2</v>
      </c>
      <c r="D60" s="139">
        <f>SUM(D61)</f>
        <v>54436.44</v>
      </c>
      <c r="E60" s="139">
        <f>SUM(E61)</f>
        <v>54436.44</v>
      </c>
      <c r="F60" s="140">
        <f t="shared" si="1"/>
        <v>1</v>
      </c>
      <c r="G60" s="793">
        <f>SUM(H60:J61)</f>
        <v>1</v>
      </c>
      <c r="H60" s="793">
        <v>1</v>
      </c>
      <c r="I60" s="793">
        <v>0</v>
      </c>
      <c r="J60" s="793">
        <v>0</v>
      </c>
      <c r="K60" s="652">
        <f>(H60+I60*0.5)/G60</f>
        <v>1</v>
      </c>
      <c r="L60" s="796" t="s">
        <v>1706</v>
      </c>
      <c r="M60" s="668" t="s">
        <v>27</v>
      </c>
    </row>
    <row r="61" spans="1:13" s="455" customFormat="1" ht="36.75" customHeight="1" outlineLevel="1" x14ac:dyDescent="0.25">
      <c r="A61" s="678"/>
      <c r="B61" s="677"/>
      <c r="C61" s="426" t="s">
        <v>3</v>
      </c>
      <c r="D61" s="139">
        <v>54436.44</v>
      </c>
      <c r="E61" s="139">
        <v>54436.44</v>
      </c>
      <c r="F61" s="140">
        <f t="shared" si="1"/>
        <v>1</v>
      </c>
      <c r="G61" s="795"/>
      <c r="H61" s="795"/>
      <c r="I61" s="795"/>
      <c r="J61" s="795"/>
      <c r="K61" s="653"/>
      <c r="L61" s="797"/>
      <c r="M61" s="669"/>
    </row>
    <row r="62" spans="1:13" s="455" customFormat="1" ht="57" customHeight="1" outlineLevel="1" x14ac:dyDescent="0.25">
      <c r="A62" s="648" t="s">
        <v>1726</v>
      </c>
      <c r="B62" s="650" t="s">
        <v>1727</v>
      </c>
      <c r="C62" s="410" t="s">
        <v>2</v>
      </c>
      <c r="D62" s="439">
        <f>SUM(D63)</f>
        <v>310020.69962999999</v>
      </c>
      <c r="E62" s="439">
        <f>SUM(E63)</f>
        <v>298735.90174</v>
      </c>
      <c r="F62" s="140">
        <f t="shared" si="1"/>
        <v>0.96359985670805837</v>
      </c>
      <c r="G62" s="793">
        <f>SUM(H62:J63)</f>
        <v>8</v>
      </c>
      <c r="H62" s="793">
        <v>8</v>
      </c>
      <c r="I62" s="793">
        <v>0</v>
      </c>
      <c r="J62" s="793">
        <v>0</v>
      </c>
      <c r="K62" s="652">
        <f>(H62+I62*0.5)/G62</f>
        <v>1</v>
      </c>
      <c r="L62" s="796" t="s">
        <v>1706</v>
      </c>
      <c r="M62" s="668" t="s">
        <v>27</v>
      </c>
    </row>
    <row r="63" spans="1:13" s="455" customFormat="1" ht="49.5" customHeight="1" outlineLevel="1" x14ac:dyDescent="0.25">
      <c r="A63" s="662"/>
      <c r="B63" s="661"/>
      <c r="C63" s="409" t="s">
        <v>3</v>
      </c>
      <c r="D63" s="440">
        <v>310020.69962999999</v>
      </c>
      <c r="E63" s="440">
        <v>298735.90174</v>
      </c>
      <c r="F63" s="411">
        <f t="shared" si="1"/>
        <v>0.96359985670805837</v>
      </c>
      <c r="G63" s="794"/>
      <c r="H63" s="794"/>
      <c r="I63" s="794"/>
      <c r="J63" s="794"/>
      <c r="K63" s="665"/>
      <c r="L63" s="798"/>
      <c r="M63" s="670"/>
    </row>
    <row r="64" spans="1:13" s="455" customFormat="1" ht="39.75" customHeight="1" outlineLevel="1" x14ac:dyDescent="0.25">
      <c r="A64" s="648" t="s">
        <v>1728</v>
      </c>
      <c r="B64" s="650" t="s">
        <v>1124</v>
      </c>
      <c r="C64" s="426" t="s">
        <v>2</v>
      </c>
      <c r="D64" s="139">
        <f>SUM(D65)</f>
        <v>10591182.088800002</v>
      </c>
      <c r="E64" s="139">
        <f>SUM(E65)</f>
        <v>10477275.449910004</v>
      </c>
      <c r="F64" s="140">
        <f t="shared" si="1"/>
        <v>0.98924514393813956</v>
      </c>
      <c r="G64" s="793">
        <f>SUM(H64:J65)</f>
        <v>16</v>
      </c>
      <c r="H64" s="793">
        <v>16</v>
      </c>
      <c r="I64" s="793">
        <v>0</v>
      </c>
      <c r="J64" s="793">
        <v>0</v>
      </c>
      <c r="K64" s="652">
        <f>(H64+I64*0.5)/G64</f>
        <v>1</v>
      </c>
      <c r="L64" s="787" t="s">
        <v>1706</v>
      </c>
      <c r="M64" s="668" t="s">
        <v>27</v>
      </c>
    </row>
    <row r="65" spans="1:13" s="455" customFormat="1" ht="33" customHeight="1" outlineLevel="1" x14ac:dyDescent="0.25">
      <c r="A65" s="662"/>
      <c r="B65" s="661"/>
      <c r="C65" s="426" t="s">
        <v>3</v>
      </c>
      <c r="D65" s="139">
        <v>10591182.088800002</v>
      </c>
      <c r="E65" s="139">
        <v>10477275.449910004</v>
      </c>
      <c r="F65" s="140">
        <f t="shared" si="1"/>
        <v>0.98924514393813956</v>
      </c>
      <c r="G65" s="794"/>
      <c r="H65" s="794"/>
      <c r="I65" s="794"/>
      <c r="J65" s="794"/>
      <c r="K65" s="665"/>
      <c r="L65" s="788"/>
      <c r="M65" s="670"/>
    </row>
    <row r="66" spans="1:13" s="455" customFormat="1" ht="33" customHeight="1" outlineLevel="1" x14ac:dyDescent="0.25">
      <c r="A66" s="799"/>
      <c r="B66" s="800"/>
      <c r="C66" s="426" t="s">
        <v>4</v>
      </c>
      <c r="D66" s="139">
        <v>1459.8</v>
      </c>
      <c r="E66" s="139">
        <v>1459.8</v>
      </c>
      <c r="F66" s="140">
        <f t="shared" si="1"/>
        <v>1</v>
      </c>
      <c r="G66" s="663"/>
      <c r="H66" s="663"/>
      <c r="I66" s="663"/>
      <c r="J66" s="663"/>
      <c r="K66" s="663"/>
      <c r="L66" s="659"/>
      <c r="M66" s="663"/>
    </row>
    <row r="67" spans="1:13" s="455" customFormat="1" ht="36" customHeight="1" outlineLevel="1" x14ac:dyDescent="0.25">
      <c r="A67" s="648" t="s">
        <v>465</v>
      </c>
      <c r="B67" s="650" t="s">
        <v>1729</v>
      </c>
      <c r="C67" s="426" t="s">
        <v>2</v>
      </c>
      <c r="D67" s="139">
        <f>SUM(D68:D69)</f>
        <v>171646.33379999999</v>
      </c>
      <c r="E67" s="139">
        <f>SUM(E68:E69)</f>
        <v>169005.02280000001</v>
      </c>
      <c r="F67" s="140">
        <f t="shared" si="1"/>
        <v>0.98461189970373841</v>
      </c>
      <c r="G67" s="793" t="s">
        <v>27</v>
      </c>
      <c r="H67" s="793" t="s">
        <v>27</v>
      </c>
      <c r="I67" s="793" t="s">
        <v>27</v>
      </c>
      <c r="J67" s="793" t="s">
        <v>27</v>
      </c>
      <c r="K67" s="652" t="s">
        <v>27</v>
      </c>
      <c r="L67" s="787" t="s">
        <v>1706</v>
      </c>
      <c r="M67" s="657" t="s">
        <v>1730</v>
      </c>
    </row>
    <row r="68" spans="1:13" s="455" customFormat="1" ht="32.25" customHeight="1" outlineLevel="1" x14ac:dyDescent="0.25">
      <c r="A68" s="662"/>
      <c r="B68" s="661"/>
      <c r="C68" s="426" t="s">
        <v>3</v>
      </c>
      <c r="D68" s="139">
        <v>106877.9638</v>
      </c>
      <c r="E68" s="139">
        <v>105233.31497000001</v>
      </c>
      <c r="F68" s="140">
        <f t="shared" si="1"/>
        <v>0.98461189967019191</v>
      </c>
      <c r="G68" s="794"/>
      <c r="H68" s="794"/>
      <c r="I68" s="794"/>
      <c r="J68" s="794"/>
      <c r="K68" s="665"/>
      <c r="L68" s="788"/>
      <c r="M68" s="658"/>
    </row>
    <row r="69" spans="1:13" s="455" customFormat="1" ht="27" customHeight="1" outlineLevel="1" x14ac:dyDescent="0.25">
      <c r="A69" s="649"/>
      <c r="B69" s="651"/>
      <c r="C69" s="426" t="s">
        <v>4</v>
      </c>
      <c r="D69" s="139">
        <v>64768.37</v>
      </c>
      <c r="E69" s="139">
        <v>63771.707829999999</v>
      </c>
      <c r="F69" s="140">
        <f t="shared" si="1"/>
        <v>0.98461189975909535</v>
      </c>
      <c r="G69" s="795"/>
      <c r="H69" s="795"/>
      <c r="I69" s="795"/>
      <c r="J69" s="795"/>
      <c r="K69" s="653"/>
      <c r="L69" s="789"/>
      <c r="M69" s="660"/>
    </row>
    <row r="70" spans="1:13" s="455" customFormat="1" ht="32.25" customHeight="1" outlineLevel="1" x14ac:dyDescent="0.25">
      <c r="A70" s="648" t="s">
        <v>466</v>
      </c>
      <c r="B70" s="650" t="s">
        <v>1731</v>
      </c>
      <c r="C70" s="426" t="s">
        <v>2</v>
      </c>
      <c r="D70" s="139">
        <f>SUM(D71:D72)</f>
        <v>27715.679170000003</v>
      </c>
      <c r="E70" s="139">
        <f>SUM(E71:E72)</f>
        <v>27715.574669999998</v>
      </c>
      <c r="F70" s="140">
        <f t="shared" ref="F70:F89" si="2">E70/D70</f>
        <v>0.99999622957101775</v>
      </c>
      <c r="G70" s="793" t="s">
        <v>27</v>
      </c>
      <c r="H70" s="793" t="s">
        <v>27</v>
      </c>
      <c r="I70" s="793" t="s">
        <v>27</v>
      </c>
      <c r="J70" s="793" t="s">
        <v>27</v>
      </c>
      <c r="K70" s="793" t="s">
        <v>27</v>
      </c>
      <c r="L70" s="787" t="s">
        <v>1706</v>
      </c>
      <c r="M70" s="657" t="s">
        <v>1732</v>
      </c>
    </row>
    <row r="71" spans="1:13" s="455" customFormat="1" ht="25.5" customHeight="1" outlineLevel="1" x14ac:dyDescent="0.25">
      <c r="A71" s="662"/>
      <c r="B71" s="661"/>
      <c r="C71" s="426" t="s">
        <v>3</v>
      </c>
      <c r="D71" s="139">
        <v>25750.179170000003</v>
      </c>
      <c r="E71" s="139">
        <v>25750.170819999999</v>
      </c>
      <c r="F71" s="140">
        <f t="shared" si="2"/>
        <v>0.99999967573041149</v>
      </c>
      <c r="G71" s="794"/>
      <c r="H71" s="794"/>
      <c r="I71" s="794"/>
      <c r="J71" s="794"/>
      <c r="K71" s="794"/>
      <c r="L71" s="788"/>
      <c r="M71" s="658"/>
    </row>
    <row r="72" spans="1:13" s="455" customFormat="1" ht="93.75" customHeight="1" outlineLevel="1" x14ac:dyDescent="0.25">
      <c r="A72" s="649"/>
      <c r="B72" s="651"/>
      <c r="C72" s="426" t="s">
        <v>4</v>
      </c>
      <c r="D72" s="139">
        <v>1965.5</v>
      </c>
      <c r="E72" s="139">
        <v>1965.4038500000001</v>
      </c>
      <c r="F72" s="140">
        <f t="shared" si="2"/>
        <v>0.99995108114983478</v>
      </c>
      <c r="G72" s="795"/>
      <c r="H72" s="795"/>
      <c r="I72" s="795"/>
      <c r="J72" s="795"/>
      <c r="K72" s="795"/>
      <c r="L72" s="789"/>
      <c r="M72" s="660"/>
    </row>
    <row r="73" spans="1:13" s="455" customFormat="1" ht="30.75" customHeight="1" outlineLevel="1" x14ac:dyDescent="0.25">
      <c r="A73" s="648" t="s">
        <v>467</v>
      </c>
      <c r="B73" s="650" t="s">
        <v>1733</v>
      </c>
      <c r="C73" s="426" t="s">
        <v>2</v>
      </c>
      <c r="D73" s="139">
        <f>SUM(D74:D75)</f>
        <v>68353.043999999994</v>
      </c>
      <c r="E73" s="139">
        <f>SUM(E74:E75)</f>
        <v>68353.044000000009</v>
      </c>
      <c r="F73" s="140">
        <f t="shared" si="2"/>
        <v>1.0000000000000002</v>
      </c>
      <c r="G73" s="793" t="s">
        <v>27</v>
      </c>
      <c r="H73" s="793" t="s">
        <v>27</v>
      </c>
      <c r="I73" s="793" t="s">
        <v>27</v>
      </c>
      <c r="J73" s="793" t="s">
        <v>27</v>
      </c>
      <c r="K73" s="793" t="s">
        <v>27</v>
      </c>
      <c r="L73" s="787" t="s">
        <v>1706</v>
      </c>
      <c r="M73" s="657" t="s">
        <v>1734</v>
      </c>
    </row>
    <row r="74" spans="1:13" s="455" customFormat="1" ht="30.75" customHeight="1" outlineLevel="1" x14ac:dyDescent="0.25">
      <c r="A74" s="662"/>
      <c r="B74" s="661"/>
      <c r="C74" s="426" t="s">
        <v>3</v>
      </c>
      <c r="D74" s="139">
        <v>5468.2439999999915</v>
      </c>
      <c r="E74" s="139">
        <v>5468.2439999999997</v>
      </c>
      <c r="F74" s="140">
        <f t="shared" si="2"/>
        <v>1.0000000000000016</v>
      </c>
      <c r="G74" s="794"/>
      <c r="H74" s="794"/>
      <c r="I74" s="794"/>
      <c r="J74" s="794"/>
      <c r="K74" s="794"/>
      <c r="L74" s="788"/>
      <c r="M74" s="658"/>
    </row>
    <row r="75" spans="1:13" s="455" customFormat="1" ht="29.25" customHeight="1" outlineLevel="1" x14ac:dyDescent="0.25">
      <c r="A75" s="649"/>
      <c r="B75" s="651"/>
      <c r="C75" s="426" t="s">
        <v>4</v>
      </c>
      <c r="D75" s="139">
        <v>62884.800000000003</v>
      </c>
      <c r="E75" s="139">
        <v>62884.800000000003</v>
      </c>
      <c r="F75" s="140">
        <f t="shared" si="2"/>
        <v>1</v>
      </c>
      <c r="G75" s="795"/>
      <c r="H75" s="795"/>
      <c r="I75" s="795"/>
      <c r="J75" s="795"/>
      <c r="K75" s="795"/>
      <c r="L75" s="789"/>
      <c r="M75" s="660"/>
    </row>
    <row r="76" spans="1:13" s="455" customFormat="1" ht="28.5" customHeight="1" outlineLevel="1" x14ac:dyDescent="0.25">
      <c r="A76" s="648" t="s">
        <v>468</v>
      </c>
      <c r="B76" s="650" t="s">
        <v>1735</v>
      </c>
      <c r="C76" s="426" t="s">
        <v>2</v>
      </c>
      <c r="D76" s="139">
        <f>SUM(D77:D78)</f>
        <v>34702.128850000001</v>
      </c>
      <c r="E76" s="139">
        <f>SUM(E77:E78)</f>
        <v>34317.843560000001</v>
      </c>
      <c r="F76" s="140">
        <f t="shared" si="2"/>
        <v>0.98892617534615601</v>
      </c>
      <c r="G76" s="793" t="s">
        <v>27</v>
      </c>
      <c r="H76" s="793" t="s">
        <v>27</v>
      </c>
      <c r="I76" s="793" t="s">
        <v>27</v>
      </c>
      <c r="J76" s="793" t="s">
        <v>27</v>
      </c>
      <c r="K76" s="793" t="s">
        <v>27</v>
      </c>
      <c r="L76" s="787" t="s">
        <v>1706</v>
      </c>
      <c r="M76" s="657" t="s">
        <v>1736</v>
      </c>
    </row>
    <row r="77" spans="1:13" s="455" customFormat="1" ht="29.25" customHeight="1" outlineLevel="1" x14ac:dyDescent="0.25">
      <c r="A77" s="662"/>
      <c r="B77" s="661"/>
      <c r="C77" s="426" t="s">
        <v>3</v>
      </c>
      <c r="D77" s="139">
        <v>2745.4288500000002</v>
      </c>
      <c r="E77" s="139">
        <v>2745.42884</v>
      </c>
      <c r="F77" s="140">
        <f t="shared" si="2"/>
        <v>0.99999999635758174</v>
      </c>
      <c r="G77" s="794"/>
      <c r="H77" s="794"/>
      <c r="I77" s="794"/>
      <c r="J77" s="794"/>
      <c r="K77" s="794"/>
      <c r="L77" s="788"/>
      <c r="M77" s="658"/>
    </row>
    <row r="78" spans="1:13" s="455" customFormat="1" ht="29.25" customHeight="1" outlineLevel="1" x14ac:dyDescent="0.25">
      <c r="A78" s="649"/>
      <c r="B78" s="651"/>
      <c r="C78" s="426" t="s">
        <v>4</v>
      </c>
      <c r="D78" s="139">
        <v>31956.7</v>
      </c>
      <c r="E78" s="139">
        <v>31572.414720000001</v>
      </c>
      <c r="F78" s="140">
        <f t="shared" si="2"/>
        <v>0.98797481341940818</v>
      </c>
      <c r="G78" s="795"/>
      <c r="H78" s="795"/>
      <c r="I78" s="795"/>
      <c r="J78" s="795"/>
      <c r="K78" s="795"/>
      <c r="L78" s="789"/>
      <c r="M78" s="660"/>
    </row>
    <row r="79" spans="1:13" s="455" customFormat="1" ht="30.75" customHeight="1" outlineLevel="1" x14ac:dyDescent="0.25">
      <c r="A79" s="648" t="s">
        <v>469</v>
      </c>
      <c r="B79" s="650" t="s">
        <v>1737</v>
      </c>
      <c r="C79" s="426" t="s">
        <v>2</v>
      </c>
      <c r="D79" s="139">
        <f>SUM(D80:D81)</f>
        <v>48425.652999999998</v>
      </c>
      <c r="E79" s="139">
        <f>SUM(E80:E81)</f>
        <v>48425.652999999998</v>
      </c>
      <c r="F79" s="140">
        <f t="shared" si="2"/>
        <v>1</v>
      </c>
      <c r="G79" s="793" t="s">
        <v>27</v>
      </c>
      <c r="H79" s="793" t="s">
        <v>27</v>
      </c>
      <c r="I79" s="793" t="s">
        <v>27</v>
      </c>
      <c r="J79" s="793" t="s">
        <v>27</v>
      </c>
      <c r="K79" s="793" t="s">
        <v>27</v>
      </c>
      <c r="L79" s="787" t="s">
        <v>1706</v>
      </c>
      <c r="M79" s="657" t="s">
        <v>1738</v>
      </c>
    </row>
    <row r="80" spans="1:13" s="455" customFormat="1" ht="24.75" customHeight="1" outlineLevel="1" x14ac:dyDescent="0.25">
      <c r="A80" s="662"/>
      <c r="B80" s="661"/>
      <c r="C80" s="426" t="s">
        <v>3</v>
      </c>
      <c r="D80" s="139">
        <v>3874.0529999999999</v>
      </c>
      <c r="E80" s="139">
        <v>3874.0529999999999</v>
      </c>
      <c r="F80" s="140">
        <f t="shared" si="2"/>
        <v>1</v>
      </c>
      <c r="G80" s="794"/>
      <c r="H80" s="794"/>
      <c r="I80" s="794"/>
      <c r="J80" s="794"/>
      <c r="K80" s="794"/>
      <c r="L80" s="788"/>
      <c r="M80" s="658"/>
    </row>
    <row r="81" spans="1:13" s="455" customFormat="1" ht="25.5" customHeight="1" outlineLevel="1" x14ac:dyDescent="0.25">
      <c r="A81" s="649"/>
      <c r="B81" s="651"/>
      <c r="C81" s="426" t="s">
        <v>4</v>
      </c>
      <c r="D81" s="139">
        <v>44551.6</v>
      </c>
      <c r="E81" s="139">
        <v>44551.6</v>
      </c>
      <c r="F81" s="140">
        <f t="shared" si="2"/>
        <v>1</v>
      </c>
      <c r="G81" s="795"/>
      <c r="H81" s="795"/>
      <c r="I81" s="795"/>
      <c r="J81" s="795"/>
      <c r="K81" s="795"/>
      <c r="L81" s="789"/>
      <c r="M81" s="660"/>
    </row>
    <row r="82" spans="1:13" s="455" customFormat="1" ht="36.75" customHeight="1" outlineLevel="1" x14ac:dyDescent="0.25">
      <c r="A82" s="648" t="s">
        <v>470</v>
      </c>
      <c r="B82" s="650" t="s">
        <v>1739</v>
      </c>
      <c r="C82" s="426" t="s">
        <v>2</v>
      </c>
      <c r="D82" s="139">
        <f>SUM(D83:D84)</f>
        <v>1230319.3406099998</v>
      </c>
      <c r="E82" s="139">
        <f>SUM(E83:E84)</f>
        <v>1224319.30455</v>
      </c>
      <c r="F82" s="140">
        <f t="shared" si="2"/>
        <v>0.99512318805211586</v>
      </c>
      <c r="G82" s="793" t="s">
        <v>27</v>
      </c>
      <c r="H82" s="793" t="s">
        <v>27</v>
      </c>
      <c r="I82" s="793" t="s">
        <v>27</v>
      </c>
      <c r="J82" s="793" t="s">
        <v>27</v>
      </c>
      <c r="K82" s="793" t="s">
        <v>27</v>
      </c>
      <c r="L82" s="787" t="s">
        <v>1706</v>
      </c>
      <c r="M82" s="787" t="s">
        <v>1740</v>
      </c>
    </row>
    <row r="83" spans="1:13" s="455" customFormat="1" ht="33" customHeight="1" outlineLevel="1" x14ac:dyDescent="0.25">
      <c r="A83" s="662"/>
      <c r="B83" s="661"/>
      <c r="C83" s="426" t="s">
        <v>3</v>
      </c>
      <c r="D83" s="139">
        <v>359808.06860999984</v>
      </c>
      <c r="E83" s="139">
        <v>353808.02403999999</v>
      </c>
      <c r="F83" s="140">
        <f t="shared" si="2"/>
        <v>0.98332431900935668</v>
      </c>
      <c r="G83" s="794"/>
      <c r="H83" s="794"/>
      <c r="I83" s="794"/>
      <c r="J83" s="794"/>
      <c r="K83" s="794"/>
      <c r="L83" s="788"/>
      <c r="M83" s="788"/>
    </row>
    <row r="84" spans="1:13" s="455" customFormat="1" ht="193.5" customHeight="1" outlineLevel="1" x14ac:dyDescent="0.25">
      <c r="A84" s="649"/>
      <c r="B84" s="651"/>
      <c r="C84" s="426" t="s">
        <v>4</v>
      </c>
      <c r="D84" s="139">
        <v>870511.272</v>
      </c>
      <c r="E84" s="139">
        <v>870511.28050999995</v>
      </c>
      <c r="F84" s="140">
        <f t="shared" si="2"/>
        <v>1.0000000097758641</v>
      </c>
      <c r="G84" s="795"/>
      <c r="H84" s="795"/>
      <c r="I84" s="795"/>
      <c r="J84" s="795"/>
      <c r="K84" s="795"/>
      <c r="L84" s="789"/>
      <c r="M84" s="789"/>
    </row>
    <row r="85" spans="1:13" s="455" customFormat="1" ht="38.25" customHeight="1" outlineLevel="1" x14ac:dyDescent="0.25">
      <c r="A85" s="648" t="s">
        <v>28</v>
      </c>
      <c r="B85" s="654" t="s">
        <v>1741</v>
      </c>
      <c r="C85" s="426" t="s">
        <v>2</v>
      </c>
      <c r="D85" s="139">
        <f>SUM(D86)</f>
        <v>48081.853000000003</v>
      </c>
      <c r="E85" s="139">
        <f>SUM(E86)</f>
        <v>48081.853000000003</v>
      </c>
      <c r="F85" s="140">
        <f t="shared" si="2"/>
        <v>1</v>
      </c>
      <c r="G85" s="793" t="s">
        <v>27</v>
      </c>
      <c r="H85" s="793" t="s">
        <v>27</v>
      </c>
      <c r="I85" s="793" t="s">
        <v>27</v>
      </c>
      <c r="J85" s="793" t="s">
        <v>27</v>
      </c>
      <c r="K85" s="793" t="s">
        <v>27</v>
      </c>
      <c r="L85" s="802" t="s">
        <v>1706</v>
      </c>
      <c r="M85" s="802" t="s">
        <v>1742</v>
      </c>
    </row>
    <row r="86" spans="1:13" s="455" customFormat="1" ht="34.5" customHeight="1" outlineLevel="1" x14ac:dyDescent="0.25">
      <c r="A86" s="803"/>
      <c r="B86" s="803"/>
      <c r="C86" s="426" t="s">
        <v>3</v>
      </c>
      <c r="D86" s="139">
        <v>48081.853000000003</v>
      </c>
      <c r="E86" s="139">
        <v>48081.853000000003</v>
      </c>
      <c r="F86" s="140">
        <f t="shared" si="2"/>
        <v>1</v>
      </c>
      <c r="G86" s="801"/>
      <c r="H86" s="801"/>
      <c r="I86" s="801"/>
      <c r="J86" s="801"/>
      <c r="K86" s="801"/>
      <c r="L86" s="801"/>
      <c r="M86" s="801"/>
    </row>
    <row r="87" spans="1:13" s="455" customFormat="1" ht="28.5" customHeight="1" outlineLevel="1" x14ac:dyDescent="0.25">
      <c r="A87" s="648" t="s">
        <v>1713</v>
      </c>
      <c r="B87" s="650" t="s">
        <v>1743</v>
      </c>
      <c r="C87" s="426" t="s">
        <v>2</v>
      </c>
      <c r="D87" s="139">
        <f>SUM(D88:D89)</f>
        <v>28507.935219999999</v>
      </c>
      <c r="E87" s="139">
        <f>SUM(E88:E89)</f>
        <v>28507.927770000002</v>
      </c>
      <c r="F87" s="140">
        <f t="shared" si="2"/>
        <v>0.99999973866925329</v>
      </c>
      <c r="G87" s="793" t="s">
        <v>27</v>
      </c>
      <c r="H87" s="793" t="s">
        <v>27</v>
      </c>
      <c r="I87" s="793" t="s">
        <v>27</v>
      </c>
      <c r="J87" s="793" t="s">
        <v>27</v>
      </c>
      <c r="K87" s="793" t="s">
        <v>27</v>
      </c>
      <c r="L87" s="787" t="s">
        <v>1706</v>
      </c>
      <c r="M87" s="657" t="s">
        <v>1744</v>
      </c>
    </row>
    <row r="88" spans="1:13" s="455" customFormat="1" ht="25.5" customHeight="1" outlineLevel="1" x14ac:dyDescent="0.25">
      <c r="A88" s="662"/>
      <c r="B88" s="661"/>
      <c r="C88" s="426" t="s">
        <v>3</v>
      </c>
      <c r="D88" s="139">
        <v>2280.6352200000001</v>
      </c>
      <c r="E88" s="139">
        <v>2280.6346199999998</v>
      </c>
      <c r="F88" s="140">
        <f t="shared" si="2"/>
        <v>0.99999973691540189</v>
      </c>
      <c r="G88" s="794"/>
      <c r="H88" s="794"/>
      <c r="I88" s="794"/>
      <c r="J88" s="794"/>
      <c r="K88" s="794"/>
      <c r="L88" s="788"/>
      <c r="M88" s="658"/>
    </row>
    <row r="89" spans="1:13" s="455" customFormat="1" ht="27" customHeight="1" outlineLevel="1" x14ac:dyDescent="0.25">
      <c r="A89" s="649"/>
      <c r="B89" s="651"/>
      <c r="C89" s="426" t="s">
        <v>4</v>
      </c>
      <c r="D89" s="139">
        <v>26227.3</v>
      </c>
      <c r="E89" s="139">
        <v>26227.293150000001</v>
      </c>
      <c r="F89" s="140">
        <f t="shared" si="2"/>
        <v>0.99999973882176219</v>
      </c>
      <c r="G89" s="795"/>
      <c r="H89" s="795"/>
      <c r="I89" s="795"/>
      <c r="J89" s="795"/>
      <c r="K89" s="795"/>
      <c r="L89" s="789"/>
      <c r="M89" s="660"/>
    </row>
    <row r="90" spans="1:13" s="455" customFormat="1" ht="114.75" customHeight="1" outlineLevel="1" x14ac:dyDescent="0.25">
      <c r="A90" s="427" t="s">
        <v>1715</v>
      </c>
      <c r="B90" s="149" t="s">
        <v>1745</v>
      </c>
      <c r="C90" s="426" t="s">
        <v>2</v>
      </c>
      <c r="D90" s="139">
        <v>0</v>
      </c>
      <c r="E90" s="139">
        <v>0</v>
      </c>
      <c r="F90" s="140" t="s">
        <v>1746</v>
      </c>
      <c r="G90" s="441" t="s">
        <v>27</v>
      </c>
      <c r="H90" s="441" t="s">
        <v>27</v>
      </c>
      <c r="I90" s="441" t="s">
        <v>27</v>
      </c>
      <c r="J90" s="441" t="s">
        <v>27</v>
      </c>
      <c r="K90" s="441" t="s">
        <v>27</v>
      </c>
      <c r="L90" s="442" t="s">
        <v>1706</v>
      </c>
      <c r="M90" s="443" t="s">
        <v>1747</v>
      </c>
    </row>
    <row r="91" spans="1:13" s="455" customFormat="1" ht="53.25" customHeight="1" outlineLevel="1" x14ac:dyDescent="0.25">
      <c r="A91" s="808" t="s">
        <v>1716</v>
      </c>
      <c r="B91" s="654" t="s">
        <v>1748</v>
      </c>
      <c r="C91" s="426" t="s">
        <v>2</v>
      </c>
      <c r="D91" s="139">
        <f>SUM(D92)</f>
        <v>77500</v>
      </c>
      <c r="E91" s="139">
        <f>SUM(E92)</f>
        <v>79592.100000000006</v>
      </c>
      <c r="F91" s="140">
        <f t="shared" ref="F91:F131" si="3">E91/D91</f>
        <v>1.0269948387096774</v>
      </c>
      <c r="G91" s="793" t="s">
        <v>27</v>
      </c>
      <c r="H91" s="793" t="s">
        <v>27</v>
      </c>
      <c r="I91" s="793" t="s">
        <v>27</v>
      </c>
      <c r="J91" s="793" t="s">
        <v>27</v>
      </c>
      <c r="K91" s="793" t="s">
        <v>27</v>
      </c>
      <c r="L91" s="787" t="s">
        <v>1706</v>
      </c>
      <c r="M91" s="712" t="s">
        <v>1749</v>
      </c>
    </row>
    <row r="92" spans="1:13" s="455" customFormat="1" ht="45.75" customHeight="1" outlineLevel="1" x14ac:dyDescent="0.25">
      <c r="A92" s="809"/>
      <c r="B92" s="655"/>
      <c r="C92" s="426" t="s">
        <v>6</v>
      </c>
      <c r="D92" s="139">
        <v>77500</v>
      </c>
      <c r="E92" s="139">
        <v>79592.100000000006</v>
      </c>
      <c r="F92" s="140">
        <f t="shared" si="3"/>
        <v>1.0269948387096774</v>
      </c>
      <c r="G92" s="663"/>
      <c r="H92" s="663"/>
      <c r="I92" s="663"/>
      <c r="J92" s="663"/>
      <c r="K92" s="663"/>
      <c r="L92" s="789"/>
      <c r="M92" s="713"/>
    </row>
    <row r="93" spans="1:13" ht="24.75" customHeight="1" x14ac:dyDescent="0.25">
      <c r="A93" s="690" t="s">
        <v>8</v>
      </c>
      <c r="B93" s="693" t="s">
        <v>1750</v>
      </c>
      <c r="C93" s="126" t="s">
        <v>2</v>
      </c>
      <c r="D93" s="127">
        <f>SUM(D94:D97)</f>
        <v>31420547.292099997</v>
      </c>
      <c r="E93" s="127">
        <f>SUM(E94:E97)</f>
        <v>31233166.686220005</v>
      </c>
      <c r="F93" s="454">
        <f t="shared" si="3"/>
        <v>0.99403636721734934</v>
      </c>
      <c r="G93" s="696">
        <f>SUM(G98:G128)</f>
        <v>68</v>
      </c>
      <c r="H93" s="696">
        <f>SUM(H98:H128)</f>
        <v>60</v>
      </c>
      <c r="I93" s="696">
        <f>SUM(I98:I128)</f>
        <v>7</v>
      </c>
      <c r="J93" s="696">
        <f>SUM(J98:J128)</f>
        <v>1</v>
      </c>
      <c r="K93" s="699">
        <f>(H93+I93/2)/G93</f>
        <v>0.93382352941176472</v>
      </c>
      <c r="L93" s="777" t="s">
        <v>1751</v>
      </c>
      <c r="M93" s="805" t="s">
        <v>27</v>
      </c>
    </row>
    <row r="94" spans="1:13" ht="44.25" customHeight="1" x14ac:dyDescent="0.25">
      <c r="A94" s="691"/>
      <c r="B94" s="694"/>
      <c r="C94" s="461" t="s">
        <v>3</v>
      </c>
      <c r="D94" s="130">
        <f>D99+D101+D103+D106+D110+D112+D115+D118+D121+D126</f>
        <v>27927973.063899998</v>
      </c>
      <c r="E94" s="130">
        <f>E99+E101+E103+E106+E110+E112+E115+E118+E121+E126</f>
        <v>27779708.647220004</v>
      </c>
      <c r="F94" s="462">
        <f t="shared" si="3"/>
        <v>0.99469118591812011</v>
      </c>
      <c r="G94" s="747"/>
      <c r="H94" s="747"/>
      <c r="I94" s="747"/>
      <c r="J94" s="747"/>
      <c r="K94" s="772"/>
      <c r="L94" s="778"/>
      <c r="M94" s="806"/>
    </row>
    <row r="95" spans="1:13" ht="24.75" customHeight="1" x14ac:dyDescent="0.25">
      <c r="A95" s="691"/>
      <c r="B95" s="694"/>
      <c r="C95" s="461" t="s">
        <v>4</v>
      </c>
      <c r="D95" s="130">
        <f>D107+D113+D116+D119+D122+D127</f>
        <v>2929602.4398799995</v>
      </c>
      <c r="E95" s="130">
        <f>E107+E113+E116+E119+E122+E127</f>
        <v>2912180.9037000001</v>
      </c>
      <c r="F95" s="462">
        <f t="shared" si="3"/>
        <v>0.99405327632758489</v>
      </c>
      <c r="G95" s="747"/>
      <c r="H95" s="747"/>
      <c r="I95" s="747"/>
      <c r="J95" s="747"/>
      <c r="K95" s="772"/>
      <c r="L95" s="778"/>
      <c r="M95" s="806"/>
    </row>
    <row r="96" spans="1:13" ht="24.75" customHeight="1" x14ac:dyDescent="0.25">
      <c r="A96" s="691"/>
      <c r="B96" s="694"/>
      <c r="C96" s="461" t="s">
        <v>5</v>
      </c>
      <c r="D96" s="130">
        <f>D104+D108+D123+D128</f>
        <v>312971.78831999993</v>
      </c>
      <c r="E96" s="130">
        <f>E104+E108+E123+E128</f>
        <v>291277.13530000002</v>
      </c>
      <c r="F96" s="462">
        <f t="shared" si="3"/>
        <v>0.93068176164869509</v>
      </c>
      <c r="G96" s="747"/>
      <c r="H96" s="747"/>
      <c r="I96" s="747"/>
      <c r="J96" s="747"/>
      <c r="K96" s="772"/>
      <c r="L96" s="778"/>
      <c r="M96" s="806"/>
    </row>
    <row r="97" spans="1:13" ht="24.75" customHeight="1" x14ac:dyDescent="0.25">
      <c r="A97" s="691"/>
      <c r="B97" s="694"/>
      <c r="C97" s="461" t="s">
        <v>6</v>
      </c>
      <c r="D97" s="130">
        <f>D124</f>
        <v>250000</v>
      </c>
      <c r="E97" s="130">
        <f>E124</f>
        <v>250000</v>
      </c>
      <c r="F97" s="462">
        <f t="shared" si="3"/>
        <v>1</v>
      </c>
      <c r="G97" s="747"/>
      <c r="H97" s="747"/>
      <c r="I97" s="747"/>
      <c r="J97" s="747"/>
      <c r="K97" s="772"/>
      <c r="L97" s="804"/>
      <c r="M97" s="807"/>
    </row>
    <row r="98" spans="1:13" ht="27" customHeight="1" outlineLevel="1" x14ac:dyDescent="0.25">
      <c r="A98" s="648" t="s">
        <v>9</v>
      </c>
      <c r="B98" s="650" t="s">
        <v>1135</v>
      </c>
      <c r="C98" s="444" t="s">
        <v>2</v>
      </c>
      <c r="D98" s="139">
        <f>SUM(D99)</f>
        <v>2833622.4432000001</v>
      </c>
      <c r="E98" s="139">
        <f>SUM(E99)</f>
        <v>2831578.82491</v>
      </c>
      <c r="F98" s="411">
        <f t="shared" si="3"/>
        <v>0.99927879654718843</v>
      </c>
      <c r="G98" s="648">
        <f>SUM(H98:J99)</f>
        <v>18</v>
      </c>
      <c r="H98" s="648">
        <v>13</v>
      </c>
      <c r="I98" s="648">
        <v>5</v>
      </c>
      <c r="J98" s="648">
        <v>0</v>
      </c>
      <c r="K98" s="652">
        <f>(H98+I98*0.5)/G98</f>
        <v>0.86111111111111116</v>
      </c>
      <c r="L98" s="650" t="s">
        <v>1752</v>
      </c>
      <c r="M98" s="668" t="s">
        <v>27</v>
      </c>
    </row>
    <row r="99" spans="1:13" ht="24.75" customHeight="1" outlineLevel="1" x14ac:dyDescent="0.25">
      <c r="A99" s="649"/>
      <c r="B99" s="651"/>
      <c r="C99" s="426" t="s">
        <v>3</v>
      </c>
      <c r="D99" s="440">
        <v>2833622.4432000001</v>
      </c>
      <c r="E99" s="440">
        <v>2831578.82491</v>
      </c>
      <c r="F99" s="411">
        <f t="shared" si="3"/>
        <v>0.99927879654718843</v>
      </c>
      <c r="G99" s="649"/>
      <c r="H99" s="649"/>
      <c r="I99" s="649"/>
      <c r="J99" s="649"/>
      <c r="K99" s="653"/>
      <c r="L99" s="651"/>
      <c r="M99" s="669"/>
    </row>
    <row r="100" spans="1:13" ht="24.75" customHeight="1" outlineLevel="1" x14ac:dyDescent="0.25">
      <c r="A100" s="648" t="s">
        <v>10</v>
      </c>
      <c r="B100" s="648" t="s">
        <v>1142</v>
      </c>
      <c r="C100" s="426" t="s">
        <v>2</v>
      </c>
      <c r="D100" s="139">
        <f>SUM(D101)</f>
        <v>21239616.224759996</v>
      </c>
      <c r="E100" s="139">
        <f>SUM(E101)</f>
        <v>21186945.565410003</v>
      </c>
      <c r="F100" s="411">
        <f t="shared" si="3"/>
        <v>0.99752016897138696</v>
      </c>
      <c r="G100" s="648">
        <f>SUM(H100:J101)</f>
        <v>8</v>
      </c>
      <c r="H100" s="648">
        <v>8</v>
      </c>
      <c r="I100" s="648">
        <v>0</v>
      </c>
      <c r="J100" s="648">
        <v>0</v>
      </c>
      <c r="K100" s="652">
        <f>(H100+I100*0.5)/G100</f>
        <v>1</v>
      </c>
      <c r="L100" s="650" t="s">
        <v>1752</v>
      </c>
      <c r="M100" s="668" t="s">
        <v>27</v>
      </c>
    </row>
    <row r="101" spans="1:13" ht="24.75" customHeight="1" outlineLevel="1" x14ac:dyDescent="0.25">
      <c r="A101" s="649"/>
      <c r="B101" s="649"/>
      <c r="C101" s="426" t="s">
        <v>3</v>
      </c>
      <c r="D101" s="139">
        <v>21239616.224759996</v>
      </c>
      <c r="E101" s="139">
        <v>21186945.565410003</v>
      </c>
      <c r="F101" s="411">
        <f t="shared" si="3"/>
        <v>0.99752016897138696</v>
      </c>
      <c r="G101" s="649"/>
      <c r="H101" s="649"/>
      <c r="I101" s="649"/>
      <c r="J101" s="649"/>
      <c r="K101" s="653"/>
      <c r="L101" s="651"/>
      <c r="M101" s="669"/>
    </row>
    <row r="102" spans="1:13" ht="24.75" customHeight="1" outlineLevel="1" x14ac:dyDescent="0.25">
      <c r="A102" s="648" t="s">
        <v>18</v>
      </c>
      <c r="B102" s="650" t="s">
        <v>1148</v>
      </c>
      <c r="C102" s="426" t="s">
        <v>2</v>
      </c>
      <c r="D102" s="139">
        <f>SUM(D103:D104)</f>
        <v>736946.31239000009</v>
      </c>
      <c r="E102" s="139">
        <f>SUM(E103:E104)</f>
        <v>734614.27533000009</v>
      </c>
      <c r="F102" s="411">
        <f t="shared" si="3"/>
        <v>0.99683554009187325</v>
      </c>
      <c r="G102" s="648">
        <f>SUM(H102:J104)</f>
        <v>15</v>
      </c>
      <c r="H102" s="648">
        <v>15</v>
      </c>
      <c r="I102" s="648">
        <v>0</v>
      </c>
      <c r="J102" s="648">
        <v>0</v>
      </c>
      <c r="K102" s="652">
        <f>(H102+I102*0.5)/G102</f>
        <v>1</v>
      </c>
      <c r="L102" s="650" t="s">
        <v>1752</v>
      </c>
      <c r="M102" s="668" t="s">
        <v>27</v>
      </c>
    </row>
    <row r="103" spans="1:13" ht="24.75" customHeight="1" outlineLevel="1" x14ac:dyDescent="0.25">
      <c r="A103" s="662"/>
      <c r="B103" s="661"/>
      <c r="C103" s="426" t="s">
        <v>3</v>
      </c>
      <c r="D103" s="440">
        <v>726046.31239000009</v>
      </c>
      <c r="E103" s="440">
        <v>724445.60533000005</v>
      </c>
      <c r="F103" s="411">
        <f t="shared" si="3"/>
        <v>0.99779530997860066</v>
      </c>
      <c r="G103" s="662"/>
      <c r="H103" s="662"/>
      <c r="I103" s="662"/>
      <c r="J103" s="662"/>
      <c r="K103" s="665"/>
      <c r="L103" s="661"/>
      <c r="M103" s="670"/>
    </row>
    <row r="104" spans="1:13" ht="24.75" customHeight="1" outlineLevel="1" x14ac:dyDescent="0.25">
      <c r="A104" s="649"/>
      <c r="B104" s="651"/>
      <c r="C104" s="426" t="s">
        <v>5</v>
      </c>
      <c r="D104" s="440">
        <v>10900</v>
      </c>
      <c r="E104" s="440">
        <v>10168.67</v>
      </c>
      <c r="F104" s="411">
        <f t="shared" si="3"/>
        <v>0.93290550458715593</v>
      </c>
      <c r="G104" s="649"/>
      <c r="H104" s="649"/>
      <c r="I104" s="649"/>
      <c r="J104" s="649"/>
      <c r="K104" s="653"/>
      <c r="L104" s="651"/>
      <c r="M104" s="669"/>
    </row>
    <row r="105" spans="1:13" ht="24.75" customHeight="1" outlineLevel="1" x14ac:dyDescent="0.25">
      <c r="A105" s="648" t="s">
        <v>19</v>
      </c>
      <c r="B105" s="650" t="s">
        <v>1153</v>
      </c>
      <c r="C105" s="426" t="s">
        <v>2</v>
      </c>
      <c r="D105" s="139">
        <f>SUM(D106:D108)</f>
        <v>2176525.0791799999</v>
      </c>
      <c r="E105" s="139">
        <f>SUM(E106:E108)</f>
        <v>2103346.3040200002</v>
      </c>
      <c r="F105" s="411">
        <f t="shared" si="3"/>
        <v>0.96637816129021148</v>
      </c>
      <c r="G105" s="648">
        <f>SUM(H105:J108)</f>
        <v>11</v>
      </c>
      <c r="H105" s="648">
        <v>10</v>
      </c>
      <c r="I105" s="648">
        <v>0</v>
      </c>
      <c r="J105" s="648">
        <v>1</v>
      </c>
      <c r="K105" s="652">
        <f>(H105+I105*0.5)/G105</f>
        <v>0.90909090909090906</v>
      </c>
      <c r="L105" s="650" t="s">
        <v>1752</v>
      </c>
      <c r="M105" s="657" t="s">
        <v>1753</v>
      </c>
    </row>
    <row r="106" spans="1:13" ht="24.75" customHeight="1" outlineLevel="1" x14ac:dyDescent="0.25">
      <c r="A106" s="662"/>
      <c r="B106" s="661"/>
      <c r="C106" s="426" t="s">
        <v>3</v>
      </c>
      <c r="D106" s="440">
        <v>1544346.10729</v>
      </c>
      <c r="E106" s="440">
        <v>1488337.4754000001</v>
      </c>
      <c r="F106" s="411">
        <f t="shared" si="3"/>
        <v>0.9637331090319623</v>
      </c>
      <c r="G106" s="662"/>
      <c r="H106" s="662"/>
      <c r="I106" s="662"/>
      <c r="J106" s="662"/>
      <c r="K106" s="665"/>
      <c r="L106" s="661"/>
      <c r="M106" s="658"/>
    </row>
    <row r="107" spans="1:13" ht="24.75" customHeight="1" outlineLevel="1" x14ac:dyDescent="0.25">
      <c r="A107" s="662"/>
      <c r="B107" s="661"/>
      <c r="C107" s="426" t="s">
        <v>4</v>
      </c>
      <c r="D107" s="440">
        <v>516491.27188999997</v>
      </c>
      <c r="E107" s="440">
        <v>516491.27188999997</v>
      </c>
      <c r="F107" s="411">
        <f t="shared" si="3"/>
        <v>1</v>
      </c>
      <c r="G107" s="662"/>
      <c r="H107" s="662"/>
      <c r="I107" s="662"/>
      <c r="J107" s="662"/>
      <c r="K107" s="665"/>
      <c r="L107" s="661"/>
      <c r="M107" s="658"/>
    </row>
    <row r="108" spans="1:13" ht="24.75" customHeight="1" outlineLevel="1" x14ac:dyDescent="0.25">
      <c r="A108" s="649"/>
      <c r="B108" s="651"/>
      <c r="C108" s="426" t="s">
        <v>5</v>
      </c>
      <c r="D108" s="440">
        <v>115687.70000000013</v>
      </c>
      <c r="E108" s="440">
        <v>98517.556729999997</v>
      </c>
      <c r="F108" s="411">
        <f t="shared" si="3"/>
        <v>0.85158194630889794</v>
      </c>
      <c r="G108" s="649"/>
      <c r="H108" s="649"/>
      <c r="I108" s="649"/>
      <c r="J108" s="649"/>
      <c r="K108" s="653"/>
      <c r="L108" s="651"/>
      <c r="M108" s="660"/>
    </row>
    <row r="109" spans="1:13" ht="24.75" customHeight="1" outlineLevel="1" x14ac:dyDescent="0.25">
      <c r="A109" s="648" t="s">
        <v>1754</v>
      </c>
      <c r="B109" s="654" t="s">
        <v>1159</v>
      </c>
      <c r="C109" s="426" t="s">
        <v>2</v>
      </c>
      <c r="D109" s="139">
        <f>SUM(D110)</f>
        <v>554278.31741000002</v>
      </c>
      <c r="E109" s="139">
        <f>SUM(E110)</f>
        <v>543464.20383999997</v>
      </c>
      <c r="F109" s="411">
        <f t="shared" si="3"/>
        <v>0.98048974092919305</v>
      </c>
      <c r="G109" s="648">
        <f>SUM(H109:J110)</f>
        <v>5</v>
      </c>
      <c r="H109" s="648">
        <v>4</v>
      </c>
      <c r="I109" s="648">
        <v>1</v>
      </c>
      <c r="J109" s="648">
        <v>0</v>
      </c>
      <c r="K109" s="652">
        <f>(H109+I109*0.5)/G109</f>
        <v>0.9</v>
      </c>
      <c r="L109" s="654" t="s">
        <v>1752</v>
      </c>
      <c r="M109" s="668" t="s">
        <v>27</v>
      </c>
    </row>
    <row r="110" spans="1:13" ht="24.75" customHeight="1" outlineLevel="1" x14ac:dyDescent="0.25">
      <c r="A110" s="649"/>
      <c r="B110" s="655"/>
      <c r="C110" s="426" t="s">
        <v>3</v>
      </c>
      <c r="D110" s="440">
        <v>554278.31741000002</v>
      </c>
      <c r="E110" s="440">
        <v>543464.20383999997</v>
      </c>
      <c r="F110" s="411">
        <f t="shared" si="3"/>
        <v>0.98048974092919305</v>
      </c>
      <c r="G110" s="649"/>
      <c r="H110" s="649"/>
      <c r="I110" s="649"/>
      <c r="J110" s="649"/>
      <c r="K110" s="653"/>
      <c r="L110" s="655"/>
      <c r="M110" s="669"/>
    </row>
    <row r="111" spans="1:13" ht="24.75" customHeight="1" outlineLevel="1" x14ac:dyDescent="0.25">
      <c r="A111" s="648" t="s">
        <v>1755</v>
      </c>
      <c r="B111" s="650" t="s">
        <v>1164</v>
      </c>
      <c r="C111" s="426" t="s">
        <v>2</v>
      </c>
      <c r="D111" s="139">
        <f>SUM(D112:D113)</f>
        <v>456963.14344999992</v>
      </c>
      <c r="E111" s="139">
        <f>SUM(E112:E113)</f>
        <v>448631.90929999994</v>
      </c>
      <c r="F111" s="411">
        <f t="shared" si="3"/>
        <v>0.98176825796693257</v>
      </c>
      <c r="G111" s="648">
        <f>SUM(H111:J113)</f>
        <v>11</v>
      </c>
      <c r="H111" s="648">
        <v>10</v>
      </c>
      <c r="I111" s="648">
        <v>1</v>
      </c>
      <c r="J111" s="648">
        <v>0</v>
      </c>
      <c r="K111" s="652">
        <f>(H111+I111*5)/G111</f>
        <v>1.3636363636363635</v>
      </c>
      <c r="L111" s="650" t="s">
        <v>1752</v>
      </c>
      <c r="M111" s="668" t="s">
        <v>27</v>
      </c>
    </row>
    <row r="112" spans="1:13" ht="24.75" customHeight="1" outlineLevel="1" x14ac:dyDescent="0.25">
      <c r="A112" s="662"/>
      <c r="B112" s="661"/>
      <c r="C112" s="426" t="s">
        <v>3</v>
      </c>
      <c r="D112" s="139">
        <v>438409.4434499999</v>
      </c>
      <c r="E112" s="139">
        <v>433359.00929999992</v>
      </c>
      <c r="F112" s="411">
        <f t="shared" si="3"/>
        <v>0.98848009725735764</v>
      </c>
      <c r="G112" s="662"/>
      <c r="H112" s="662"/>
      <c r="I112" s="662"/>
      <c r="J112" s="662"/>
      <c r="K112" s="665"/>
      <c r="L112" s="661"/>
      <c r="M112" s="670"/>
    </row>
    <row r="113" spans="1:13" ht="24.75" customHeight="1" outlineLevel="1" x14ac:dyDescent="0.25">
      <c r="A113" s="649"/>
      <c r="B113" s="651"/>
      <c r="C113" s="426" t="s">
        <v>4</v>
      </c>
      <c r="D113" s="139">
        <v>18553.7</v>
      </c>
      <c r="E113" s="139">
        <v>15272.900000000001</v>
      </c>
      <c r="F113" s="411">
        <f t="shared" si="3"/>
        <v>0.82317273643532018</v>
      </c>
      <c r="G113" s="649"/>
      <c r="H113" s="649"/>
      <c r="I113" s="649"/>
      <c r="J113" s="649"/>
      <c r="K113" s="653"/>
      <c r="L113" s="651"/>
      <c r="M113" s="669"/>
    </row>
    <row r="114" spans="1:13" ht="24.75" customHeight="1" outlineLevel="1" x14ac:dyDescent="0.25">
      <c r="A114" s="648" t="s">
        <v>9</v>
      </c>
      <c r="B114" s="654" t="s">
        <v>1756</v>
      </c>
      <c r="C114" s="426" t="s">
        <v>2</v>
      </c>
      <c r="D114" s="139">
        <f>SUM(D115:D116)</f>
        <v>367507.00761999999</v>
      </c>
      <c r="E114" s="139">
        <f>SUM(E115:E116)</f>
        <v>346274.85398000001</v>
      </c>
      <c r="F114" s="411">
        <f t="shared" si="3"/>
        <v>0.94222653391699707</v>
      </c>
      <c r="G114" s="648" t="s">
        <v>27</v>
      </c>
      <c r="H114" s="648" t="s">
        <v>27</v>
      </c>
      <c r="I114" s="648" t="s">
        <v>27</v>
      </c>
      <c r="J114" s="648" t="s">
        <v>27</v>
      </c>
      <c r="K114" s="652" t="s">
        <v>27</v>
      </c>
      <c r="L114" s="654" t="s">
        <v>1752</v>
      </c>
      <c r="M114" s="657" t="s">
        <v>1757</v>
      </c>
    </row>
    <row r="115" spans="1:13" ht="24.75" customHeight="1" outlineLevel="1" x14ac:dyDescent="0.25">
      <c r="A115" s="662"/>
      <c r="B115" s="666"/>
      <c r="C115" s="426" t="s">
        <v>3</v>
      </c>
      <c r="D115" s="139">
        <v>128745.60762000002</v>
      </c>
      <c r="E115" s="139">
        <v>121652.56955</v>
      </c>
      <c r="F115" s="411">
        <f t="shared" si="3"/>
        <v>0.94490656263058292</v>
      </c>
      <c r="G115" s="662"/>
      <c r="H115" s="662"/>
      <c r="I115" s="662"/>
      <c r="J115" s="662"/>
      <c r="K115" s="665"/>
      <c r="L115" s="666"/>
      <c r="M115" s="658"/>
    </row>
    <row r="116" spans="1:13" ht="231" customHeight="1" outlineLevel="1" x14ac:dyDescent="0.25">
      <c r="A116" s="649"/>
      <c r="B116" s="655"/>
      <c r="C116" s="426" t="s">
        <v>4</v>
      </c>
      <c r="D116" s="139">
        <v>238761.39999999997</v>
      </c>
      <c r="E116" s="139">
        <v>224622.28443</v>
      </c>
      <c r="F116" s="411">
        <f t="shared" si="3"/>
        <v>0.94078140113938025</v>
      </c>
      <c r="G116" s="649"/>
      <c r="H116" s="649"/>
      <c r="I116" s="649"/>
      <c r="J116" s="649"/>
      <c r="K116" s="653"/>
      <c r="L116" s="655"/>
      <c r="M116" s="660"/>
    </row>
    <row r="117" spans="1:13" ht="24.75" customHeight="1" outlineLevel="1" x14ac:dyDescent="0.25">
      <c r="A117" s="648" t="s">
        <v>10</v>
      </c>
      <c r="B117" s="650" t="s">
        <v>1758</v>
      </c>
      <c r="C117" s="426" t="s">
        <v>2</v>
      </c>
      <c r="D117" s="139">
        <f>SUM(D118:D119)</f>
        <v>1323566.4559999998</v>
      </c>
      <c r="E117" s="139">
        <f>SUM(E118:E119)</f>
        <v>1323558.7762000002</v>
      </c>
      <c r="F117" s="411">
        <f t="shared" si="3"/>
        <v>0.99999419764684672</v>
      </c>
      <c r="G117" s="648" t="s">
        <v>27</v>
      </c>
      <c r="H117" s="648" t="s">
        <v>27</v>
      </c>
      <c r="I117" s="648" t="s">
        <v>27</v>
      </c>
      <c r="J117" s="648" t="s">
        <v>27</v>
      </c>
      <c r="K117" s="652" t="s">
        <v>27</v>
      </c>
      <c r="L117" s="650" t="s">
        <v>1752</v>
      </c>
      <c r="M117" s="657" t="s">
        <v>1759</v>
      </c>
    </row>
    <row r="118" spans="1:13" ht="24.75" customHeight="1" outlineLevel="1" x14ac:dyDescent="0.25">
      <c r="A118" s="662"/>
      <c r="B118" s="661"/>
      <c r="C118" s="426" t="s">
        <v>3</v>
      </c>
      <c r="D118" s="139">
        <v>62456.455999999998</v>
      </c>
      <c r="E118" s="139">
        <v>62450.302209999994</v>
      </c>
      <c r="F118" s="411">
        <f t="shared" si="3"/>
        <v>0.99990147071425239</v>
      </c>
      <c r="G118" s="662"/>
      <c r="H118" s="662"/>
      <c r="I118" s="662"/>
      <c r="J118" s="662"/>
      <c r="K118" s="665"/>
      <c r="L118" s="661"/>
      <c r="M118" s="658"/>
    </row>
    <row r="119" spans="1:13" ht="276" customHeight="1" outlineLevel="1" x14ac:dyDescent="0.25">
      <c r="A119" s="649"/>
      <c r="B119" s="651"/>
      <c r="C119" s="426" t="s">
        <v>4</v>
      </c>
      <c r="D119" s="139">
        <v>1261109.9999999998</v>
      </c>
      <c r="E119" s="139">
        <v>1261108.4739900001</v>
      </c>
      <c r="F119" s="411">
        <f t="shared" si="3"/>
        <v>0.99999878994695179</v>
      </c>
      <c r="G119" s="649"/>
      <c r="H119" s="649"/>
      <c r="I119" s="649"/>
      <c r="J119" s="649"/>
      <c r="K119" s="653"/>
      <c r="L119" s="651"/>
      <c r="M119" s="660"/>
    </row>
    <row r="120" spans="1:13" ht="24.75" customHeight="1" outlineLevel="1" x14ac:dyDescent="0.25">
      <c r="A120" s="648" t="s">
        <v>18</v>
      </c>
      <c r="B120" s="654" t="s">
        <v>1760</v>
      </c>
      <c r="C120" s="426" t="s">
        <v>2</v>
      </c>
      <c r="D120" s="139">
        <f>SUM(D121:D124)</f>
        <v>1595546.3709199997</v>
      </c>
      <c r="E120" s="139">
        <f>SUM(E121:E124)</f>
        <v>1580279.1287699998</v>
      </c>
      <c r="F120" s="411">
        <f t="shared" si="3"/>
        <v>0.99043133911476566</v>
      </c>
      <c r="G120" s="648" t="s">
        <v>27</v>
      </c>
      <c r="H120" s="648" t="s">
        <v>27</v>
      </c>
      <c r="I120" s="648" t="s">
        <v>27</v>
      </c>
      <c r="J120" s="648" t="s">
        <v>27</v>
      </c>
      <c r="K120" s="648" t="s">
        <v>27</v>
      </c>
      <c r="L120" s="654" t="s">
        <v>1752</v>
      </c>
      <c r="M120" s="706" t="s">
        <v>1761</v>
      </c>
    </row>
    <row r="121" spans="1:13" ht="24.75" customHeight="1" outlineLevel="1" x14ac:dyDescent="0.25">
      <c r="A121" s="662"/>
      <c r="B121" s="666"/>
      <c r="C121" s="426" t="s">
        <v>3</v>
      </c>
      <c r="D121" s="139">
        <v>389613.09902000008</v>
      </c>
      <c r="E121" s="139">
        <v>376636.03850999998</v>
      </c>
      <c r="F121" s="411">
        <f t="shared" si="3"/>
        <v>0.96669244298345847</v>
      </c>
      <c r="G121" s="662"/>
      <c r="H121" s="662"/>
      <c r="I121" s="662"/>
      <c r="J121" s="662"/>
      <c r="K121" s="662"/>
      <c r="L121" s="666"/>
      <c r="M121" s="707"/>
    </row>
    <row r="122" spans="1:13" ht="24.75" customHeight="1" outlineLevel="1" x14ac:dyDescent="0.25">
      <c r="A122" s="662"/>
      <c r="B122" s="666"/>
      <c r="C122" s="426" t="s">
        <v>4</v>
      </c>
      <c r="D122" s="139">
        <v>780778.89999999991</v>
      </c>
      <c r="E122" s="139">
        <v>780778.80539999995</v>
      </c>
      <c r="F122" s="411">
        <f t="shared" si="3"/>
        <v>0.99999987883893893</v>
      </c>
      <c r="G122" s="662"/>
      <c r="H122" s="662"/>
      <c r="I122" s="662"/>
      <c r="J122" s="662"/>
      <c r="K122" s="662"/>
      <c r="L122" s="666"/>
      <c r="M122" s="707"/>
    </row>
    <row r="123" spans="1:13" ht="24.75" customHeight="1" outlineLevel="1" x14ac:dyDescent="0.25">
      <c r="A123" s="662"/>
      <c r="B123" s="666"/>
      <c r="C123" s="426" t="s">
        <v>5</v>
      </c>
      <c r="D123" s="139">
        <v>175154.37189999979</v>
      </c>
      <c r="E123" s="139">
        <v>172864.28485999999</v>
      </c>
      <c r="F123" s="411">
        <f t="shared" si="3"/>
        <v>0.98692532184519333</v>
      </c>
      <c r="G123" s="662"/>
      <c r="H123" s="662"/>
      <c r="I123" s="662"/>
      <c r="J123" s="662"/>
      <c r="K123" s="662"/>
      <c r="L123" s="666"/>
      <c r="M123" s="707"/>
    </row>
    <row r="124" spans="1:13" ht="39.75" customHeight="1" outlineLevel="1" x14ac:dyDescent="0.25">
      <c r="A124" s="649"/>
      <c r="B124" s="655"/>
      <c r="C124" s="426" t="s">
        <v>6</v>
      </c>
      <c r="D124" s="139">
        <v>250000</v>
      </c>
      <c r="E124" s="139">
        <v>250000</v>
      </c>
      <c r="F124" s="411">
        <f t="shared" si="3"/>
        <v>1</v>
      </c>
      <c r="G124" s="649"/>
      <c r="H124" s="649"/>
      <c r="I124" s="649"/>
      <c r="J124" s="649"/>
      <c r="K124" s="649"/>
      <c r="L124" s="655"/>
      <c r="M124" s="708"/>
    </row>
    <row r="125" spans="1:13" ht="24.75" customHeight="1" outlineLevel="1" x14ac:dyDescent="0.25">
      <c r="A125" s="648" t="s">
        <v>19</v>
      </c>
      <c r="B125" s="654" t="s">
        <v>1762</v>
      </c>
      <c r="C125" s="426" t="s">
        <v>2</v>
      </c>
      <c r="D125" s="139">
        <f>SUM(D126:D128)</f>
        <v>135975.93716999999</v>
      </c>
      <c r="E125" s="139">
        <f>SUM(E126:E128)</f>
        <v>134472.84445999999</v>
      </c>
      <c r="F125" s="411">
        <f t="shared" si="3"/>
        <v>0.98894589188879212</v>
      </c>
      <c r="G125" s="648" t="s">
        <v>27</v>
      </c>
      <c r="H125" s="648" t="s">
        <v>27</v>
      </c>
      <c r="I125" s="648" t="s">
        <v>27</v>
      </c>
      <c r="J125" s="648" t="s">
        <v>27</v>
      </c>
      <c r="K125" s="652" t="s">
        <v>27</v>
      </c>
      <c r="L125" s="654" t="s">
        <v>1763</v>
      </c>
      <c r="M125" s="706" t="s">
        <v>1764</v>
      </c>
    </row>
    <row r="126" spans="1:13" ht="24.75" customHeight="1" outlineLevel="1" x14ac:dyDescent="0.25">
      <c r="A126" s="662"/>
      <c r="B126" s="666"/>
      <c r="C126" s="426" t="s">
        <v>3</v>
      </c>
      <c r="D126" s="139">
        <v>10839.052759999999</v>
      </c>
      <c r="E126" s="139">
        <v>10839.052759999999</v>
      </c>
      <c r="F126" s="411">
        <f t="shared" si="3"/>
        <v>1</v>
      </c>
      <c r="G126" s="662"/>
      <c r="H126" s="662"/>
      <c r="I126" s="662"/>
      <c r="J126" s="662"/>
      <c r="K126" s="665"/>
      <c r="L126" s="666"/>
      <c r="M126" s="707"/>
    </row>
    <row r="127" spans="1:13" ht="24.75" customHeight="1" outlineLevel="1" x14ac:dyDescent="0.25">
      <c r="A127" s="662"/>
      <c r="B127" s="666"/>
      <c r="C127" s="426" t="s">
        <v>4</v>
      </c>
      <c r="D127" s="139">
        <v>113907.16799</v>
      </c>
      <c r="E127" s="139">
        <v>113907.16799</v>
      </c>
      <c r="F127" s="411">
        <f t="shared" si="3"/>
        <v>1</v>
      </c>
      <c r="G127" s="662"/>
      <c r="H127" s="662"/>
      <c r="I127" s="662"/>
      <c r="J127" s="662"/>
      <c r="K127" s="665"/>
      <c r="L127" s="666"/>
      <c r="M127" s="707"/>
    </row>
    <row r="128" spans="1:13" ht="24.75" customHeight="1" outlineLevel="1" x14ac:dyDescent="0.25">
      <c r="A128" s="649"/>
      <c r="B128" s="655"/>
      <c r="C128" s="426" t="s">
        <v>5</v>
      </c>
      <c r="D128" s="139">
        <v>11229.71641999999</v>
      </c>
      <c r="E128" s="139">
        <v>9726.6237099999998</v>
      </c>
      <c r="F128" s="411">
        <f t="shared" si="3"/>
        <v>0.8661504303596661</v>
      </c>
      <c r="G128" s="649"/>
      <c r="H128" s="649"/>
      <c r="I128" s="649"/>
      <c r="J128" s="649"/>
      <c r="K128" s="653"/>
      <c r="L128" s="655"/>
      <c r="M128" s="708"/>
    </row>
    <row r="129" spans="1:13" ht="22.5" customHeight="1" x14ac:dyDescent="0.25">
      <c r="A129" s="742" t="s">
        <v>29</v>
      </c>
      <c r="B129" s="744" t="s">
        <v>1765</v>
      </c>
      <c r="C129" s="270" t="s">
        <v>2</v>
      </c>
      <c r="D129" s="127">
        <f>SUM(D130:D131)</f>
        <v>22764903.225419994</v>
      </c>
      <c r="E129" s="127">
        <f>SUM(E130:E131)</f>
        <v>22420741.353996489</v>
      </c>
      <c r="F129" s="250">
        <f t="shared" si="3"/>
        <v>0.98488190931384223</v>
      </c>
      <c r="G129" s="687">
        <f>SUM(G133:G140,G142:G157,G159)</f>
        <v>161</v>
      </c>
      <c r="H129" s="687">
        <f>SUM(H133:H140,H142:H157,H159)</f>
        <v>139</v>
      </c>
      <c r="I129" s="687">
        <f>SUM(I133:I140,I142:I157,I159)</f>
        <v>21</v>
      </c>
      <c r="J129" s="687">
        <f>SUM(J133:J140,J142:J157,J159)</f>
        <v>1</v>
      </c>
      <c r="K129" s="703">
        <f>(H129+I129/2)/G129</f>
        <v>0.9285714285714286</v>
      </c>
      <c r="L129" s="734" t="s">
        <v>1766</v>
      </c>
      <c r="M129" s="736" t="s">
        <v>27</v>
      </c>
    </row>
    <row r="130" spans="1:13" ht="22.5" customHeight="1" x14ac:dyDescent="0.25">
      <c r="A130" s="743"/>
      <c r="B130" s="745"/>
      <c r="C130" s="271" t="s">
        <v>3</v>
      </c>
      <c r="D130" s="272">
        <f>D134+D137+D140+D143+D146+D149+D151+D154+D156+D160</f>
        <v>20110204.825419996</v>
      </c>
      <c r="E130" s="272">
        <f>E134+E137+E140+E143+E146+E149+E151+E154+E156+E160</f>
        <v>19840550.835309993</v>
      </c>
      <c r="F130" s="249">
        <f t="shared" si="3"/>
        <v>0.98659118629318232</v>
      </c>
      <c r="G130" s="688"/>
      <c r="H130" s="688"/>
      <c r="I130" s="688"/>
      <c r="J130" s="688"/>
      <c r="K130" s="704" t="e">
        <f>(#REF!+#REF!/2)/#REF!</f>
        <v>#REF!</v>
      </c>
      <c r="L130" s="735"/>
      <c r="M130" s="737"/>
    </row>
    <row r="131" spans="1:13" ht="22.5" customHeight="1" x14ac:dyDescent="0.25">
      <c r="A131" s="743"/>
      <c r="B131" s="745"/>
      <c r="C131" s="271" t="s">
        <v>4</v>
      </c>
      <c r="D131" s="272">
        <f>D135+D138+D144+D147+D152+D157</f>
        <v>2654698.4</v>
      </c>
      <c r="E131" s="272">
        <f>E135+E138+E144+E147+E152+E157</f>
        <v>2580190.5186864962</v>
      </c>
      <c r="F131" s="249">
        <f t="shared" si="3"/>
        <v>0.97193357960606608</v>
      </c>
      <c r="G131" s="688"/>
      <c r="H131" s="688"/>
      <c r="I131" s="688"/>
      <c r="J131" s="688"/>
      <c r="K131" s="704"/>
      <c r="L131" s="735"/>
      <c r="M131" s="737"/>
    </row>
    <row r="132" spans="1:13" ht="22.5" customHeight="1" outlineLevel="1" x14ac:dyDescent="0.25">
      <c r="A132" s="738" t="s">
        <v>1767</v>
      </c>
      <c r="B132" s="813"/>
      <c r="C132" s="813"/>
      <c r="D132" s="813"/>
      <c r="E132" s="813"/>
      <c r="F132" s="813"/>
      <c r="G132" s="813"/>
      <c r="H132" s="813"/>
      <c r="I132" s="813"/>
      <c r="J132" s="813"/>
      <c r="K132" s="813"/>
      <c r="L132" s="813"/>
      <c r="M132" s="814"/>
    </row>
    <row r="133" spans="1:13" ht="36" customHeight="1" outlineLevel="1" x14ac:dyDescent="0.25">
      <c r="A133" s="725" t="s">
        <v>1768</v>
      </c>
      <c r="B133" s="728" t="s">
        <v>1769</v>
      </c>
      <c r="C133" s="143" t="s">
        <v>2</v>
      </c>
      <c r="D133" s="445">
        <f>SUM(D134:D135)</f>
        <v>346678.1</v>
      </c>
      <c r="E133" s="445">
        <f>SUM(E134:E135)</f>
        <v>286520.11768649623</v>
      </c>
      <c r="F133" s="140">
        <f t="shared" ref="F133:F140" si="4">E133/D133</f>
        <v>0.82647308176229262</v>
      </c>
      <c r="G133" s="648" t="s">
        <v>27</v>
      </c>
      <c r="H133" s="648" t="s">
        <v>27</v>
      </c>
      <c r="I133" s="648" t="s">
        <v>27</v>
      </c>
      <c r="J133" s="648" t="s">
        <v>27</v>
      </c>
      <c r="K133" s="648" t="s">
        <v>27</v>
      </c>
      <c r="L133" s="728" t="s">
        <v>1770</v>
      </c>
      <c r="M133" s="810" t="s">
        <v>1771</v>
      </c>
    </row>
    <row r="134" spans="1:13" ht="22.5" customHeight="1" outlineLevel="1" x14ac:dyDescent="0.25">
      <c r="A134" s="726"/>
      <c r="B134" s="733"/>
      <c r="C134" s="143" t="s">
        <v>3</v>
      </c>
      <c r="D134" s="446">
        <v>34736.6</v>
      </c>
      <c r="E134" s="446">
        <v>29923.9</v>
      </c>
      <c r="F134" s="140">
        <f t="shared" si="4"/>
        <v>0.86145161011728266</v>
      </c>
      <c r="G134" s="662"/>
      <c r="H134" s="662"/>
      <c r="I134" s="662"/>
      <c r="J134" s="662"/>
      <c r="K134" s="662"/>
      <c r="L134" s="733"/>
      <c r="M134" s="811"/>
    </row>
    <row r="135" spans="1:13" ht="78.75" customHeight="1" outlineLevel="1" x14ac:dyDescent="0.25">
      <c r="A135" s="727"/>
      <c r="B135" s="729"/>
      <c r="C135" s="143" t="s">
        <v>4</v>
      </c>
      <c r="D135" s="150">
        <v>311941.5</v>
      </c>
      <c r="E135" s="150">
        <v>256596.21768649621</v>
      </c>
      <c r="F135" s="140">
        <f t="shared" si="4"/>
        <v>0.8225780080127082</v>
      </c>
      <c r="G135" s="649"/>
      <c r="H135" s="649"/>
      <c r="I135" s="649"/>
      <c r="J135" s="649"/>
      <c r="K135" s="649"/>
      <c r="L135" s="729"/>
      <c r="M135" s="812"/>
    </row>
    <row r="136" spans="1:13" ht="22.5" customHeight="1" outlineLevel="1" x14ac:dyDescent="0.25">
      <c r="A136" s="725" t="s">
        <v>1768</v>
      </c>
      <c r="B136" s="728" t="s">
        <v>1772</v>
      </c>
      <c r="C136" s="143" t="s">
        <v>2</v>
      </c>
      <c r="D136" s="446">
        <f>SUM(D137:D138)</f>
        <v>3976462.5999999996</v>
      </c>
      <c r="E136" s="446">
        <f>SUM(E137:E138)</f>
        <v>3967870.6869999999</v>
      </c>
      <c r="F136" s="140">
        <f t="shared" si="4"/>
        <v>0.99783930747896388</v>
      </c>
      <c r="G136" s="648">
        <f>SUM(H136:J138)</f>
        <v>11</v>
      </c>
      <c r="H136" s="648">
        <v>7</v>
      </c>
      <c r="I136" s="648">
        <v>3</v>
      </c>
      <c r="J136" s="648">
        <v>1</v>
      </c>
      <c r="K136" s="652">
        <f>(H136+I136*0.5)/G136</f>
        <v>0.77272727272727271</v>
      </c>
      <c r="L136" s="728" t="s">
        <v>1770</v>
      </c>
      <c r="M136" s="810" t="s">
        <v>1773</v>
      </c>
    </row>
    <row r="137" spans="1:13" ht="22.5" customHeight="1" outlineLevel="1" x14ac:dyDescent="0.25">
      <c r="A137" s="726"/>
      <c r="B137" s="733"/>
      <c r="C137" s="143" t="s">
        <v>3</v>
      </c>
      <c r="D137" s="446">
        <v>3976311.8</v>
      </c>
      <c r="E137" s="446">
        <v>3967824.9440000001</v>
      </c>
      <c r="F137" s="140">
        <f t="shared" si="4"/>
        <v>0.9978656462503771</v>
      </c>
      <c r="G137" s="662"/>
      <c r="H137" s="662"/>
      <c r="I137" s="662"/>
      <c r="J137" s="662"/>
      <c r="K137" s="665"/>
      <c r="L137" s="733"/>
      <c r="M137" s="811"/>
    </row>
    <row r="138" spans="1:13" ht="69.75" customHeight="1" outlineLevel="1" x14ac:dyDescent="0.25">
      <c r="A138" s="727"/>
      <c r="B138" s="729"/>
      <c r="C138" s="143" t="s">
        <v>4</v>
      </c>
      <c r="D138" s="150">
        <v>150.80000000000001</v>
      </c>
      <c r="E138" s="150">
        <v>45.743000000000002</v>
      </c>
      <c r="F138" s="140">
        <f t="shared" si="4"/>
        <v>0.30333554376657823</v>
      </c>
      <c r="G138" s="649"/>
      <c r="H138" s="649"/>
      <c r="I138" s="649"/>
      <c r="J138" s="649"/>
      <c r="K138" s="653"/>
      <c r="L138" s="729"/>
      <c r="M138" s="812"/>
    </row>
    <row r="139" spans="1:13" ht="22.5" customHeight="1" outlineLevel="1" x14ac:dyDescent="0.25">
      <c r="A139" s="725" t="s">
        <v>1774</v>
      </c>
      <c r="B139" s="728" t="s">
        <v>1775</v>
      </c>
      <c r="C139" s="143" t="s">
        <v>2</v>
      </c>
      <c r="D139" s="446">
        <f>SUM(D140)</f>
        <v>81363.689570000002</v>
      </c>
      <c r="E139" s="446">
        <f>SUM(E140)</f>
        <v>80595.364999999991</v>
      </c>
      <c r="F139" s="140">
        <f t="shared" si="4"/>
        <v>0.99055691090140408</v>
      </c>
      <c r="G139" s="648">
        <f>SUM(H139:J140)</f>
        <v>5</v>
      </c>
      <c r="H139" s="648">
        <v>5</v>
      </c>
      <c r="I139" s="648">
        <v>0</v>
      </c>
      <c r="J139" s="648">
        <v>0</v>
      </c>
      <c r="K139" s="652">
        <f>(H139+I139*0.5)/G139</f>
        <v>1</v>
      </c>
      <c r="L139" s="728" t="s">
        <v>1776</v>
      </c>
      <c r="M139" s="725" t="s">
        <v>27</v>
      </c>
    </row>
    <row r="140" spans="1:13" ht="49.5" customHeight="1" outlineLevel="1" x14ac:dyDescent="0.25">
      <c r="A140" s="727"/>
      <c r="B140" s="729"/>
      <c r="C140" s="143" t="s">
        <v>3</v>
      </c>
      <c r="D140" s="150">
        <v>81363.689570000002</v>
      </c>
      <c r="E140" s="150">
        <v>80595.364999999991</v>
      </c>
      <c r="F140" s="140">
        <f t="shared" si="4"/>
        <v>0.99055691090140408</v>
      </c>
      <c r="G140" s="649"/>
      <c r="H140" s="649"/>
      <c r="I140" s="649"/>
      <c r="J140" s="649"/>
      <c r="K140" s="653"/>
      <c r="L140" s="729"/>
      <c r="M140" s="727"/>
    </row>
    <row r="141" spans="1:13" ht="22.5" customHeight="1" outlineLevel="1" x14ac:dyDescent="0.25">
      <c r="A141" s="738" t="s">
        <v>1777</v>
      </c>
      <c r="B141" s="723"/>
      <c r="C141" s="723"/>
      <c r="D141" s="723"/>
      <c r="E141" s="723"/>
      <c r="F141" s="723"/>
      <c r="G141" s="723"/>
      <c r="H141" s="723"/>
      <c r="I141" s="723"/>
      <c r="J141" s="723"/>
      <c r="K141" s="723"/>
      <c r="L141" s="723"/>
      <c r="M141" s="724"/>
    </row>
    <row r="142" spans="1:13" ht="22.5" customHeight="1" outlineLevel="1" x14ac:dyDescent="0.25">
      <c r="A142" s="725" t="s">
        <v>1778</v>
      </c>
      <c r="B142" s="728" t="s">
        <v>1779</v>
      </c>
      <c r="C142" s="143" t="s">
        <v>2</v>
      </c>
      <c r="D142" s="446">
        <f>SUM(D143:D144)</f>
        <v>286204.5</v>
      </c>
      <c r="E142" s="446">
        <f>SUM(E143:E144)</f>
        <v>286186.5</v>
      </c>
      <c r="F142" s="140">
        <f t="shared" ref="F142:F157" si="5">E142/D142</f>
        <v>0.99993710790710832</v>
      </c>
      <c r="G142" s="648" t="s">
        <v>27</v>
      </c>
      <c r="H142" s="648" t="s">
        <v>27</v>
      </c>
      <c r="I142" s="648" t="s">
        <v>27</v>
      </c>
      <c r="J142" s="648" t="s">
        <v>27</v>
      </c>
      <c r="K142" s="648" t="s">
        <v>27</v>
      </c>
      <c r="L142" s="728" t="s">
        <v>1770</v>
      </c>
      <c r="M142" s="739" t="s">
        <v>1780</v>
      </c>
    </row>
    <row r="143" spans="1:13" ht="22.5" customHeight="1" outlineLevel="1" x14ac:dyDescent="0.25">
      <c r="A143" s="726"/>
      <c r="B143" s="733"/>
      <c r="C143" s="143" t="s">
        <v>3</v>
      </c>
      <c r="D143" s="446">
        <v>88723.4</v>
      </c>
      <c r="E143" s="446">
        <v>88717.8</v>
      </c>
      <c r="F143" s="140">
        <f t="shared" si="5"/>
        <v>0.99993688249097767</v>
      </c>
      <c r="G143" s="662"/>
      <c r="H143" s="662"/>
      <c r="I143" s="662"/>
      <c r="J143" s="662"/>
      <c r="K143" s="662"/>
      <c r="L143" s="733"/>
      <c r="M143" s="740"/>
    </row>
    <row r="144" spans="1:13" ht="22.5" customHeight="1" outlineLevel="1" x14ac:dyDescent="0.25">
      <c r="A144" s="727"/>
      <c r="B144" s="729"/>
      <c r="C144" s="143" t="s">
        <v>4</v>
      </c>
      <c r="D144" s="446">
        <v>197481.1</v>
      </c>
      <c r="E144" s="446">
        <v>197468.7</v>
      </c>
      <c r="F144" s="140">
        <f t="shared" si="5"/>
        <v>0.99993720918103057</v>
      </c>
      <c r="G144" s="649"/>
      <c r="H144" s="649"/>
      <c r="I144" s="649"/>
      <c r="J144" s="649"/>
      <c r="K144" s="649"/>
      <c r="L144" s="729"/>
      <c r="M144" s="741"/>
    </row>
    <row r="145" spans="1:13" ht="22.5" customHeight="1" outlineLevel="1" x14ac:dyDescent="0.25">
      <c r="A145" s="725" t="s">
        <v>1778</v>
      </c>
      <c r="B145" s="728" t="s">
        <v>795</v>
      </c>
      <c r="C145" s="143" t="s">
        <v>2</v>
      </c>
      <c r="D145" s="446">
        <f>SUM(D146:D147)</f>
        <v>38910.800000000003</v>
      </c>
      <c r="E145" s="446">
        <f>SUM(E146:E147)</f>
        <v>38776.843000000001</v>
      </c>
      <c r="F145" s="140">
        <f t="shared" si="5"/>
        <v>0.99655733112657663</v>
      </c>
      <c r="G145" s="730">
        <f>SUM(H145:J147)</f>
        <v>11</v>
      </c>
      <c r="H145" s="730">
        <v>11</v>
      </c>
      <c r="I145" s="730">
        <v>0</v>
      </c>
      <c r="J145" s="730">
        <v>0</v>
      </c>
      <c r="K145" s="730">
        <f>(H145+I145*0.5)/G145</f>
        <v>1</v>
      </c>
      <c r="L145" s="728" t="s">
        <v>1781</v>
      </c>
      <c r="M145" s="725" t="s">
        <v>27</v>
      </c>
    </row>
    <row r="146" spans="1:13" ht="22.5" customHeight="1" outlineLevel="1" x14ac:dyDescent="0.25">
      <c r="A146" s="726"/>
      <c r="B146" s="733"/>
      <c r="C146" s="143" t="s">
        <v>124</v>
      </c>
      <c r="D146" s="446">
        <v>34613.9</v>
      </c>
      <c r="E146" s="446">
        <v>34479.942999999999</v>
      </c>
      <c r="F146" s="140">
        <f t="shared" si="5"/>
        <v>0.99612996512961549</v>
      </c>
      <c r="G146" s="731"/>
      <c r="H146" s="731"/>
      <c r="I146" s="731"/>
      <c r="J146" s="731"/>
      <c r="K146" s="731"/>
      <c r="L146" s="733"/>
      <c r="M146" s="726"/>
    </row>
    <row r="147" spans="1:13" ht="22.5" customHeight="1" outlineLevel="1" x14ac:dyDescent="0.25">
      <c r="A147" s="727"/>
      <c r="B147" s="729"/>
      <c r="C147" s="143" t="s">
        <v>4</v>
      </c>
      <c r="D147" s="446">
        <v>4296.8999999999996</v>
      </c>
      <c r="E147" s="446">
        <v>4296.8999999999996</v>
      </c>
      <c r="F147" s="140">
        <f t="shared" si="5"/>
        <v>1</v>
      </c>
      <c r="G147" s="732"/>
      <c r="H147" s="732"/>
      <c r="I147" s="732"/>
      <c r="J147" s="732"/>
      <c r="K147" s="732"/>
      <c r="L147" s="729"/>
      <c r="M147" s="727"/>
    </row>
    <row r="148" spans="1:13" ht="22.5" customHeight="1" outlineLevel="1" x14ac:dyDescent="0.25">
      <c r="A148" s="725" t="s">
        <v>1782</v>
      </c>
      <c r="B148" s="728" t="s">
        <v>794</v>
      </c>
      <c r="C148" s="143" t="s">
        <v>2</v>
      </c>
      <c r="D148" s="446">
        <f>SUM(D149)</f>
        <v>22162.400000000001</v>
      </c>
      <c r="E148" s="446">
        <f>SUM(E149)</f>
        <v>21845.65</v>
      </c>
      <c r="F148" s="140">
        <f t="shared" si="5"/>
        <v>0.98570777533119158</v>
      </c>
      <c r="G148" s="648">
        <f>SUM(H148:J149)</f>
        <v>18</v>
      </c>
      <c r="H148" s="648">
        <v>16</v>
      </c>
      <c r="I148" s="648">
        <v>2</v>
      </c>
      <c r="J148" s="648">
        <v>0</v>
      </c>
      <c r="K148" s="652">
        <f>(H148+I148*0.5)/G148</f>
        <v>0.94444444444444442</v>
      </c>
      <c r="L148" s="728" t="s">
        <v>1783</v>
      </c>
      <c r="M148" s="725" t="s">
        <v>27</v>
      </c>
    </row>
    <row r="149" spans="1:13" ht="96" customHeight="1" outlineLevel="1" x14ac:dyDescent="0.25">
      <c r="A149" s="727"/>
      <c r="B149" s="729"/>
      <c r="C149" s="143" t="s">
        <v>3</v>
      </c>
      <c r="D149" s="150">
        <v>22162.400000000001</v>
      </c>
      <c r="E149" s="150">
        <v>21845.65</v>
      </c>
      <c r="F149" s="140">
        <f t="shared" si="5"/>
        <v>0.98570777533119158</v>
      </c>
      <c r="G149" s="649"/>
      <c r="H149" s="649"/>
      <c r="I149" s="649"/>
      <c r="J149" s="649"/>
      <c r="K149" s="653"/>
      <c r="L149" s="729"/>
      <c r="M149" s="727"/>
    </row>
    <row r="150" spans="1:13" ht="22.5" customHeight="1" outlineLevel="1" x14ac:dyDescent="0.25">
      <c r="A150" s="725" t="s">
        <v>1784</v>
      </c>
      <c r="B150" s="728" t="s">
        <v>796</v>
      </c>
      <c r="C150" s="143" t="s">
        <v>2</v>
      </c>
      <c r="D150" s="446">
        <f>SUM(D151:D152)</f>
        <v>14610621.554849997</v>
      </c>
      <c r="E150" s="446">
        <f>SUM(E151:E152)</f>
        <v>14482543.527999997</v>
      </c>
      <c r="F150" s="140">
        <f t="shared" si="5"/>
        <v>0.99123390977110859</v>
      </c>
      <c r="G150" s="648">
        <f>SUM(H150:J152)</f>
        <v>94</v>
      </c>
      <c r="H150" s="648">
        <v>83</v>
      </c>
      <c r="I150" s="648">
        <v>11</v>
      </c>
      <c r="J150" s="648">
        <v>0</v>
      </c>
      <c r="K150" s="652">
        <f>(H150+I150*0.5)/G150</f>
        <v>0.94148936170212771</v>
      </c>
      <c r="L150" s="728" t="s">
        <v>1785</v>
      </c>
      <c r="M150" s="725" t="s">
        <v>27</v>
      </c>
    </row>
    <row r="151" spans="1:13" ht="22.5" customHeight="1" outlineLevel="1" x14ac:dyDescent="0.25">
      <c r="A151" s="726"/>
      <c r="B151" s="733"/>
      <c r="C151" s="143" t="s">
        <v>3</v>
      </c>
      <c r="D151" s="446">
        <v>12480272.854849998</v>
      </c>
      <c r="E151" s="446">
        <v>12371239.969999997</v>
      </c>
      <c r="F151" s="140">
        <f t="shared" si="5"/>
        <v>0.99126358164456085</v>
      </c>
      <c r="G151" s="662"/>
      <c r="H151" s="662"/>
      <c r="I151" s="662"/>
      <c r="J151" s="662"/>
      <c r="K151" s="665"/>
      <c r="L151" s="733"/>
      <c r="M151" s="726"/>
    </row>
    <row r="152" spans="1:13" ht="22.5" customHeight="1" outlineLevel="1" x14ac:dyDescent="0.25">
      <c r="A152" s="727"/>
      <c r="B152" s="729"/>
      <c r="C152" s="143" t="s">
        <v>4</v>
      </c>
      <c r="D152" s="446">
        <v>2130348.7000000002</v>
      </c>
      <c r="E152" s="446">
        <v>2111303.5580000002</v>
      </c>
      <c r="F152" s="140">
        <f t="shared" si="5"/>
        <v>0.99106008232361209</v>
      </c>
      <c r="G152" s="649"/>
      <c r="H152" s="649"/>
      <c r="I152" s="649"/>
      <c r="J152" s="649"/>
      <c r="K152" s="653"/>
      <c r="L152" s="729"/>
      <c r="M152" s="727"/>
    </row>
    <row r="153" spans="1:13" ht="22.5" customHeight="1" outlineLevel="1" x14ac:dyDescent="0.25">
      <c r="A153" s="725" t="s">
        <v>1786</v>
      </c>
      <c r="B153" s="728" t="s">
        <v>809</v>
      </c>
      <c r="C153" s="143" t="s">
        <v>2</v>
      </c>
      <c r="D153" s="446">
        <f>SUM(D154)</f>
        <v>412815.19999999995</v>
      </c>
      <c r="E153" s="446">
        <f>SUM(E154)</f>
        <v>412113.71499999997</v>
      </c>
      <c r="F153" s="140">
        <f t="shared" si="5"/>
        <v>0.99830072875223586</v>
      </c>
      <c r="G153" s="648">
        <f>SUM(H153:J154)</f>
        <v>4</v>
      </c>
      <c r="H153" s="648">
        <v>4</v>
      </c>
      <c r="I153" s="648">
        <v>0</v>
      </c>
      <c r="J153" s="648">
        <v>0</v>
      </c>
      <c r="K153" s="652">
        <f>(H153+I153*0.5)/G153</f>
        <v>1</v>
      </c>
      <c r="L153" s="728" t="s">
        <v>1770</v>
      </c>
      <c r="M153" s="725" t="s">
        <v>27</v>
      </c>
    </row>
    <row r="154" spans="1:13" ht="22.5" customHeight="1" outlineLevel="1" x14ac:dyDescent="0.25">
      <c r="A154" s="727"/>
      <c r="B154" s="729"/>
      <c r="C154" s="143" t="s">
        <v>3</v>
      </c>
      <c r="D154" s="446">
        <v>412815.19999999995</v>
      </c>
      <c r="E154" s="446">
        <v>412113.71499999997</v>
      </c>
      <c r="F154" s="140">
        <f t="shared" si="5"/>
        <v>0.99830072875223586</v>
      </c>
      <c r="G154" s="649"/>
      <c r="H154" s="649"/>
      <c r="I154" s="649"/>
      <c r="J154" s="649"/>
      <c r="K154" s="653"/>
      <c r="L154" s="729"/>
      <c r="M154" s="727"/>
    </row>
    <row r="155" spans="1:13" ht="22.5" customHeight="1" outlineLevel="1" x14ac:dyDescent="0.25">
      <c r="A155" s="725" t="s">
        <v>1787</v>
      </c>
      <c r="B155" s="728" t="s">
        <v>1788</v>
      </c>
      <c r="C155" s="143" t="s">
        <v>2</v>
      </c>
      <c r="D155" s="446">
        <f>SUM(D156:D157)</f>
        <v>2074209.9809999999</v>
      </c>
      <c r="E155" s="446">
        <f>SUM(E156:E157)</f>
        <v>1940246.8883099996</v>
      </c>
      <c r="F155" s="140">
        <f t="shared" si="5"/>
        <v>0.93541488377882787</v>
      </c>
      <c r="G155" s="648">
        <f>SUM(H155:J157)</f>
        <v>15</v>
      </c>
      <c r="H155" s="648">
        <v>10</v>
      </c>
      <c r="I155" s="648">
        <v>5</v>
      </c>
      <c r="J155" s="648">
        <v>0</v>
      </c>
      <c r="K155" s="652">
        <f>(H155+I155*0.5)/G155</f>
        <v>0.83333333333333337</v>
      </c>
      <c r="L155" s="728" t="s">
        <v>1789</v>
      </c>
      <c r="M155" s="739" t="s">
        <v>1790</v>
      </c>
    </row>
    <row r="156" spans="1:13" ht="22.5" customHeight="1" outlineLevel="1" x14ac:dyDescent="0.25">
      <c r="A156" s="726"/>
      <c r="B156" s="733"/>
      <c r="C156" s="143" t="s">
        <v>3</v>
      </c>
      <c r="D156" s="446">
        <v>2063730.581</v>
      </c>
      <c r="E156" s="446">
        <v>1929767.4883099997</v>
      </c>
      <c r="F156" s="140">
        <f t="shared" si="5"/>
        <v>0.9350869275653767</v>
      </c>
      <c r="G156" s="662"/>
      <c r="H156" s="662"/>
      <c r="I156" s="662"/>
      <c r="J156" s="662"/>
      <c r="K156" s="665"/>
      <c r="L156" s="733"/>
      <c r="M156" s="740"/>
    </row>
    <row r="157" spans="1:13" ht="36" customHeight="1" outlineLevel="1" x14ac:dyDescent="0.25">
      <c r="A157" s="727"/>
      <c r="B157" s="729"/>
      <c r="C157" s="143" t="s">
        <v>4</v>
      </c>
      <c r="D157" s="446">
        <v>10479.4</v>
      </c>
      <c r="E157" s="446">
        <v>10479.4</v>
      </c>
      <c r="F157" s="140">
        <f t="shared" si="5"/>
        <v>1</v>
      </c>
      <c r="G157" s="649"/>
      <c r="H157" s="649"/>
      <c r="I157" s="649"/>
      <c r="J157" s="649"/>
      <c r="K157" s="653"/>
      <c r="L157" s="729"/>
      <c r="M157" s="741"/>
    </row>
    <row r="158" spans="1:13" ht="22.5" customHeight="1" outlineLevel="1" x14ac:dyDescent="0.25">
      <c r="A158" s="738" t="s">
        <v>1791</v>
      </c>
      <c r="B158" s="723"/>
      <c r="C158" s="723"/>
      <c r="D158" s="723"/>
      <c r="E158" s="723"/>
      <c r="F158" s="723"/>
      <c r="G158" s="723"/>
      <c r="H158" s="723"/>
      <c r="I158" s="723"/>
      <c r="J158" s="723"/>
      <c r="K158" s="723"/>
      <c r="L158" s="723"/>
      <c r="M158" s="724"/>
    </row>
    <row r="159" spans="1:13" ht="22.5" customHeight="1" outlineLevel="1" x14ac:dyDescent="0.25">
      <c r="A159" s="725" t="s">
        <v>1792</v>
      </c>
      <c r="B159" s="728" t="s">
        <v>832</v>
      </c>
      <c r="C159" s="143" t="s">
        <v>2</v>
      </c>
      <c r="D159" s="446">
        <f>SUM(D160)</f>
        <v>915474.39999999991</v>
      </c>
      <c r="E159" s="446">
        <f>SUM(E160)</f>
        <v>904042.06</v>
      </c>
      <c r="F159" s="140">
        <f t="shared" ref="F159:F180" si="6">E159/D159</f>
        <v>0.98751211393786664</v>
      </c>
      <c r="G159" s="648">
        <f>SUM(H159:J160)</f>
        <v>3</v>
      </c>
      <c r="H159" s="648">
        <v>3</v>
      </c>
      <c r="I159" s="648">
        <v>0</v>
      </c>
      <c r="J159" s="648">
        <v>0</v>
      </c>
      <c r="K159" s="652">
        <f>(H159+I159*0.5)/G159</f>
        <v>1</v>
      </c>
      <c r="L159" s="728" t="s">
        <v>1793</v>
      </c>
      <c r="M159" s="725" t="s">
        <v>27</v>
      </c>
    </row>
    <row r="160" spans="1:13" ht="33" customHeight="1" outlineLevel="1" x14ac:dyDescent="0.25">
      <c r="A160" s="727"/>
      <c r="B160" s="729"/>
      <c r="C160" s="143" t="s">
        <v>3</v>
      </c>
      <c r="D160" s="445">
        <v>915474.39999999991</v>
      </c>
      <c r="E160" s="445">
        <v>904042.06</v>
      </c>
      <c r="F160" s="140">
        <f t="shared" si="6"/>
        <v>0.98751211393786664</v>
      </c>
      <c r="G160" s="649"/>
      <c r="H160" s="649"/>
      <c r="I160" s="649"/>
      <c r="J160" s="649"/>
      <c r="K160" s="653"/>
      <c r="L160" s="729"/>
      <c r="M160" s="727"/>
    </row>
    <row r="161" spans="1:13" ht="19.5" customHeight="1" x14ac:dyDescent="0.25">
      <c r="A161" s="690" t="s">
        <v>11</v>
      </c>
      <c r="B161" s="714" t="s">
        <v>481</v>
      </c>
      <c r="C161" s="126" t="s">
        <v>2</v>
      </c>
      <c r="D161" s="273">
        <f>SUM(D162:D164)</f>
        <v>2844448.57724</v>
      </c>
      <c r="E161" s="273">
        <f>SUM(E162:E164)</f>
        <v>2409193.0237699999</v>
      </c>
      <c r="F161" s="250">
        <f t="shared" si="6"/>
        <v>0.8469806918104551</v>
      </c>
      <c r="G161" s="687">
        <f>SUM(G165:G176)</f>
        <v>38</v>
      </c>
      <c r="H161" s="687">
        <f>SUM(H165:H176)</f>
        <v>34</v>
      </c>
      <c r="I161" s="687">
        <f>SUM(I165:I176)</f>
        <v>1</v>
      </c>
      <c r="J161" s="687">
        <f>SUM(J165:J176)</f>
        <v>3</v>
      </c>
      <c r="K161" s="703">
        <f>(H161+I161/2)/G161</f>
        <v>0.90789473684210531</v>
      </c>
      <c r="L161" s="777" t="s">
        <v>1794</v>
      </c>
      <c r="M161" s="674" t="s">
        <v>27</v>
      </c>
    </row>
    <row r="162" spans="1:13" ht="19.5" customHeight="1" x14ac:dyDescent="0.25">
      <c r="A162" s="691"/>
      <c r="B162" s="715"/>
      <c r="C162" s="129" t="s">
        <v>3</v>
      </c>
      <c r="D162" s="274">
        <f>D166+D170+D173+D176</f>
        <v>2423530.352</v>
      </c>
      <c r="E162" s="274">
        <f>E166+E170+E173+E176</f>
        <v>2003371.2422699998</v>
      </c>
      <c r="F162" s="249">
        <f t="shared" si="6"/>
        <v>0.82663344431264618</v>
      </c>
      <c r="G162" s="688"/>
      <c r="H162" s="688"/>
      <c r="I162" s="688"/>
      <c r="J162" s="688"/>
      <c r="K162" s="704"/>
      <c r="L162" s="778"/>
      <c r="M162" s="675"/>
    </row>
    <row r="163" spans="1:13" ht="19.5" customHeight="1" x14ac:dyDescent="0.25">
      <c r="A163" s="691"/>
      <c r="B163" s="715"/>
      <c r="C163" s="129" t="s">
        <v>4</v>
      </c>
      <c r="D163" s="274">
        <f>D167+D171+D174</f>
        <v>351085.12523999996</v>
      </c>
      <c r="E163" s="274">
        <f>E167+E171+E174</f>
        <v>349371.11649999995</v>
      </c>
      <c r="F163" s="249">
        <f t="shared" si="6"/>
        <v>0.99511796821688658</v>
      </c>
      <c r="G163" s="688"/>
      <c r="H163" s="688"/>
      <c r="I163" s="688"/>
      <c r="J163" s="688"/>
      <c r="K163" s="704"/>
      <c r="L163" s="778"/>
      <c r="M163" s="675"/>
    </row>
    <row r="164" spans="1:13" ht="19.5" customHeight="1" x14ac:dyDescent="0.25">
      <c r="A164" s="691"/>
      <c r="B164" s="715"/>
      <c r="C164" s="129" t="s">
        <v>5</v>
      </c>
      <c r="D164" s="274">
        <f>D168</f>
        <v>69833.099999999991</v>
      </c>
      <c r="E164" s="274">
        <f>E168</f>
        <v>56450.664999999994</v>
      </c>
      <c r="F164" s="249">
        <f t="shared" si="6"/>
        <v>0.80836544561246748</v>
      </c>
      <c r="G164" s="688"/>
      <c r="H164" s="688"/>
      <c r="I164" s="688"/>
      <c r="J164" s="688"/>
      <c r="K164" s="704"/>
      <c r="L164" s="778"/>
      <c r="M164" s="675"/>
    </row>
    <row r="165" spans="1:13" ht="19.5" customHeight="1" outlineLevel="1" x14ac:dyDescent="0.25">
      <c r="A165" s="648" t="s">
        <v>12</v>
      </c>
      <c r="B165" s="650" t="s">
        <v>1795</v>
      </c>
      <c r="C165" s="426" t="s">
        <v>2</v>
      </c>
      <c r="D165" s="447">
        <f>SUM(D166:D168)</f>
        <v>1139407.8700000001</v>
      </c>
      <c r="E165" s="447">
        <f>SUM(E166:E168)</f>
        <v>707863.65360000008</v>
      </c>
      <c r="F165" s="140">
        <f t="shared" si="6"/>
        <v>0.62125571732271778</v>
      </c>
      <c r="G165" s="648">
        <f>SUM(H165:J168)</f>
        <v>9</v>
      </c>
      <c r="H165" s="648">
        <v>6</v>
      </c>
      <c r="I165" s="648">
        <v>0</v>
      </c>
      <c r="J165" s="648">
        <v>3</v>
      </c>
      <c r="K165" s="652">
        <f>(H165+I165*0.5)/G165</f>
        <v>0.66666666666666663</v>
      </c>
      <c r="L165" s="650" t="s">
        <v>1796</v>
      </c>
      <c r="M165" s="657" t="s">
        <v>1797</v>
      </c>
    </row>
    <row r="166" spans="1:13" ht="19.5" customHeight="1" outlineLevel="1" x14ac:dyDescent="0.25">
      <c r="A166" s="662"/>
      <c r="B166" s="661"/>
      <c r="C166" s="426" t="s">
        <v>3</v>
      </c>
      <c r="D166" s="445">
        <v>726682.3</v>
      </c>
      <c r="E166" s="445">
        <v>308520.51860000001</v>
      </c>
      <c r="F166" s="140">
        <f t="shared" si="6"/>
        <v>0.42456038711827709</v>
      </c>
      <c r="G166" s="662"/>
      <c r="H166" s="662"/>
      <c r="I166" s="662"/>
      <c r="J166" s="662"/>
      <c r="K166" s="665"/>
      <c r="L166" s="661"/>
      <c r="M166" s="658"/>
    </row>
    <row r="167" spans="1:13" ht="19.5" customHeight="1" outlineLevel="1" x14ac:dyDescent="0.25">
      <c r="A167" s="662"/>
      <c r="B167" s="661"/>
      <c r="C167" s="426" t="s">
        <v>4</v>
      </c>
      <c r="D167" s="445">
        <v>342892.47</v>
      </c>
      <c r="E167" s="445">
        <v>342892.47</v>
      </c>
      <c r="F167" s="140">
        <f t="shared" si="6"/>
        <v>1</v>
      </c>
      <c r="G167" s="662"/>
      <c r="H167" s="662"/>
      <c r="I167" s="662"/>
      <c r="J167" s="662"/>
      <c r="K167" s="665"/>
      <c r="L167" s="661"/>
      <c r="M167" s="658"/>
    </row>
    <row r="168" spans="1:13" ht="201.75" customHeight="1" outlineLevel="1" x14ac:dyDescent="0.25">
      <c r="A168" s="649"/>
      <c r="B168" s="651"/>
      <c r="C168" s="426" t="s">
        <v>5</v>
      </c>
      <c r="D168" s="151">
        <v>69833.099999999991</v>
      </c>
      <c r="E168" s="151">
        <v>56450.664999999994</v>
      </c>
      <c r="F168" s="140">
        <f t="shared" si="6"/>
        <v>0.80836544561246748</v>
      </c>
      <c r="G168" s="649"/>
      <c r="H168" s="649"/>
      <c r="I168" s="649"/>
      <c r="J168" s="649"/>
      <c r="K168" s="653"/>
      <c r="L168" s="651"/>
      <c r="M168" s="660"/>
    </row>
    <row r="169" spans="1:13" ht="19.5" customHeight="1" outlineLevel="1" x14ac:dyDescent="0.25">
      <c r="A169" s="648" t="s">
        <v>12</v>
      </c>
      <c r="B169" s="781" t="s">
        <v>1798</v>
      </c>
      <c r="C169" s="426" t="s">
        <v>2</v>
      </c>
      <c r="D169" s="447">
        <f>SUM(D170:D171)</f>
        <v>415013.16623999999</v>
      </c>
      <c r="E169" s="447">
        <f>SUM(E170:E171)</f>
        <v>413979.07838000002</v>
      </c>
      <c r="F169" s="140">
        <f t="shared" si="6"/>
        <v>0.99750830107543631</v>
      </c>
      <c r="G169" s="648">
        <f>SUM(H169:J171)</f>
        <v>16</v>
      </c>
      <c r="H169" s="648">
        <v>16</v>
      </c>
      <c r="I169" s="648">
        <v>0</v>
      </c>
      <c r="J169" s="648">
        <v>0</v>
      </c>
      <c r="K169" s="652">
        <f>(H169+I169*0.5)/G169</f>
        <v>1</v>
      </c>
      <c r="L169" s="650" t="s">
        <v>1799</v>
      </c>
      <c r="M169" s="668" t="s">
        <v>27</v>
      </c>
    </row>
    <row r="170" spans="1:13" ht="19.5" customHeight="1" outlineLevel="1" x14ac:dyDescent="0.25">
      <c r="A170" s="662"/>
      <c r="B170" s="782"/>
      <c r="C170" s="426" t="s">
        <v>3</v>
      </c>
      <c r="D170" s="447">
        <v>413092.66399999999</v>
      </c>
      <c r="E170" s="447">
        <v>412058.57838000002</v>
      </c>
      <c r="F170" s="140">
        <f t="shared" si="6"/>
        <v>0.99749672238188192</v>
      </c>
      <c r="G170" s="662"/>
      <c r="H170" s="662"/>
      <c r="I170" s="662"/>
      <c r="J170" s="662"/>
      <c r="K170" s="665"/>
      <c r="L170" s="661"/>
      <c r="M170" s="670"/>
    </row>
    <row r="171" spans="1:13" ht="33" customHeight="1" outlineLevel="1" x14ac:dyDescent="0.25">
      <c r="A171" s="649"/>
      <c r="B171" s="783"/>
      <c r="C171" s="426" t="s">
        <v>4</v>
      </c>
      <c r="D171" s="447">
        <v>1920.50224</v>
      </c>
      <c r="E171" s="447">
        <v>1920.5</v>
      </c>
      <c r="F171" s="140">
        <f t="shared" si="6"/>
        <v>0.99999883363843411</v>
      </c>
      <c r="G171" s="649"/>
      <c r="H171" s="649"/>
      <c r="I171" s="649"/>
      <c r="J171" s="649"/>
      <c r="K171" s="653"/>
      <c r="L171" s="651"/>
      <c r="M171" s="669"/>
    </row>
    <row r="172" spans="1:13" ht="19.5" customHeight="1" outlineLevel="1" x14ac:dyDescent="0.25">
      <c r="A172" s="648" t="s">
        <v>24</v>
      </c>
      <c r="B172" s="650" t="s">
        <v>1800</v>
      </c>
      <c r="C172" s="426" t="s">
        <v>2</v>
      </c>
      <c r="D172" s="447">
        <f>SUM(D173:D174)</f>
        <v>1284027.5409999997</v>
      </c>
      <c r="E172" s="447">
        <f>SUM(E173:E174)</f>
        <v>1281350.2917899999</v>
      </c>
      <c r="F172" s="140">
        <f t="shared" si="6"/>
        <v>0.99791495966829902</v>
      </c>
      <c r="G172" s="648">
        <f>SUM(H172:J174)</f>
        <v>12</v>
      </c>
      <c r="H172" s="648">
        <v>11</v>
      </c>
      <c r="I172" s="648">
        <v>1</v>
      </c>
      <c r="J172" s="648">
        <v>0</v>
      </c>
      <c r="K172" s="652">
        <f>(H172+I172*0.5)/G172</f>
        <v>0.95833333333333337</v>
      </c>
      <c r="L172" s="650" t="s">
        <v>1799</v>
      </c>
      <c r="M172" s="657" t="s">
        <v>1801</v>
      </c>
    </row>
    <row r="173" spans="1:13" ht="19.5" customHeight="1" outlineLevel="1" x14ac:dyDescent="0.25">
      <c r="A173" s="662"/>
      <c r="B173" s="661"/>
      <c r="C173" s="426" t="s">
        <v>3</v>
      </c>
      <c r="D173" s="447">
        <v>1277755.3879999998</v>
      </c>
      <c r="E173" s="447">
        <v>1276792.1452899999</v>
      </c>
      <c r="F173" s="140">
        <f t="shared" si="6"/>
        <v>0.9992461446697497</v>
      </c>
      <c r="G173" s="662"/>
      <c r="H173" s="662"/>
      <c r="I173" s="662"/>
      <c r="J173" s="662"/>
      <c r="K173" s="665"/>
      <c r="L173" s="661"/>
      <c r="M173" s="658"/>
    </row>
    <row r="174" spans="1:13" ht="84" customHeight="1" outlineLevel="1" x14ac:dyDescent="0.25">
      <c r="A174" s="649"/>
      <c r="B174" s="651"/>
      <c r="C174" s="426" t="s">
        <v>4</v>
      </c>
      <c r="D174" s="139">
        <v>6272.1530000000002</v>
      </c>
      <c r="E174" s="139">
        <v>4558.1465000000007</v>
      </c>
      <c r="F174" s="140">
        <f t="shared" si="6"/>
        <v>0.72672756866740984</v>
      </c>
      <c r="G174" s="649"/>
      <c r="H174" s="649"/>
      <c r="I174" s="649"/>
      <c r="J174" s="649"/>
      <c r="K174" s="653"/>
      <c r="L174" s="651"/>
      <c r="M174" s="660"/>
    </row>
    <row r="175" spans="1:13" ht="19.5" customHeight="1" outlineLevel="1" x14ac:dyDescent="0.25">
      <c r="A175" s="648" t="s">
        <v>13</v>
      </c>
      <c r="B175" s="650" t="s">
        <v>1195</v>
      </c>
      <c r="C175" s="426" t="s">
        <v>2</v>
      </c>
      <c r="D175" s="447">
        <f>SUM(D176)</f>
        <v>6000</v>
      </c>
      <c r="E175" s="447">
        <f>SUM(E176)</f>
        <v>6000</v>
      </c>
      <c r="F175" s="140">
        <f t="shared" si="6"/>
        <v>1</v>
      </c>
      <c r="G175" s="648">
        <f>SUM(H175:J176)</f>
        <v>1</v>
      </c>
      <c r="H175" s="648">
        <v>1</v>
      </c>
      <c r="I175" s="648">
        <v>0</v>
      </c>
      <c r="J175" s="648">
        <v>0</v>
      </c>
      <c r="K175" s="652">
        <f>(H175+I175*0.5)/G175</f>
        <v>1</v>
      </c>
      <c r="L175" s="650" t="s">
        <v>1799</v>
      </c>
      <c r="M175" s="668" t="s">
        <v>27</v>
      </c>
    </row>
    <row r="176" spans="1:13" ht="43.5" customHeight="1" outlineLevel="1" x14ac:dyDescent="0.25">
      <c r="A176" s="649"/>
      <c r="B176" s="651"/>
      <c r="C176" s="426" t="s">
        <v>3</v>
      </c>
      <c r="D176" s="139">
        <v>6000</v>
      </c>
      <c r="E176" s="139">
        <v>6000</v>
      </c>
      <c r="F176" s="140">
        <f t="shared" si="6"/>
        <v>1</v>
      </c>
      <c r="G176" s="649"/>
      <c r="H176" s="649"/>
      <c r="I176" s="649"/>
      <c r="J176" s="649"/>
      <c r="K176" s="653"/>
      <c r="L176" s="651"/>
      <c r="M176" s="669"/>
    </row>
    <row r="177" spans="1:13" ht="22.5" customHeight="1" x14ac:dyDescent="0.25">
      <c r="A177" s="690" t="s">
        <v>14</v>
      </c>
      <c r="B177" s="744" t="s">
        <v>458</v>
      </c>
      <c r="C177" s="126" t="s">
        <v>2</v>
      </c>
      <c r="D177" s="127">
        <f>SUM(D178:D180)</f>
        <v>2754394.2409300003</v>
      </c>
      <c r="E177" s="127">
        <f>SUM(E178:E180)</f>
        <v>2416200.4637200003</v>
      </c>
      <c r="F177" s="250">
        <f t="shared" si="6"/>
        <v>0.87721664089167883</v>
      </c>
      <c r="G177" s="687">
        <f>SUM(G182:G196,G198:G205,G207,G210:G217)</f>
        <v>37</v>
      </c>
      <c r="H177" s="687">
        <f>SUM(H182:H196,H198:H205,H207,H210:H217)</f>
        <v>33</v>
      </c>
      <c r="I177" s="687">
        <f>SUM(I182:I196,I198:I205,I207,I210:I217)</f>
        <v>3</v>
      </c>
      <c r="J177" s="687">
        <f>SUM(J182:J196,J198:J205,J207,J210:J217)</f>
        <v>1</v>
      </c>
      <c r="K177" s="703">
        <f>(H177+I177/2)/G177</f>
        <v>0.93243243243243246</v>
      </c>
      <c r="L177" s="671" t="s">
        <v>1802</v>
      </c>
      <c r="M177" s="780" t="s">
        <v>27</v>
      </c>
    </row>
    <row r="178" spans="1:13" ht="22.5" customHeight="1" x14ac:dyDescent="0.25">
      <c r="A178" s="691"/>
      <c r="B178" s="745"/>
      <c r="C178" s="129" t="s">
        <v>3</v>
      </c>
      <c r="D178" s="130">
        <f>D183+D186+D188+D190+D193+D196+D199+D203+D208+D211+D215</f>
        <v>2444653.5283300001</v>
      </c>
      <c r="E178" s="130">
        <f>E183+E186+E188+E190+E193+E196+E199+E203+E208+E211+E215</f>
        <v>2165870.6765700001</v>
      </c>
      <c r="F178" s="249">
        <f t="shared" si="6"/>
        <v>0.88596222387781753</v>
      </c>
      <c r="G178" s="688"/>
      <c r="H178" s="688"/>
      <c r="I178" s="688"/>
      <c r="J178" s="688"/>
      <c r="K178" s="704"/>
      <c r="L178" s="672"/>
      <c r="M178" s="675"/>
    </row>
    <row r="179" spans="1:13" ht="22.5" customHeight="1" x14ac:dyDescent="0.25">
      <c r="A179" s="691"/>
      <c r="B179" s="745"/>
      <c r="C179" s="129" t="s">
        <v>4</v>
      </c>
      <c r="D179" s="130">
        <f>D184+D191+D194+D200+D204+D212+D216</f>
        <v>265512.72000000003</v>
      </c>
      <c r="E179" s="130">
        <f>E184+E191+E194+E200+E204+E212+E216</f>
        <v>229134.24825</v>
      </c>
      <c r="F179" s="249">
        <f t="shared" si="6"/>
        <v>0.86298783820978509</v>
      </c>
      <c r="G179" s="688"/>
      <c r="H179" s="688"/>
      <c r="I179" s="688"/>
      <c r="J179" s="688"/>
      <c r="K179" s="704"/>
      <c r="L179" s="672"/>
      <c r="M179" s="675"/>
    </row>
    <row r="180" spans="1:13" ht="22.5" customHeight="1" x14ac:dyDescent="0.25">
      <c r="A180" s="692"/>
      <c r="B180" s="784"/>
      <c r="C180" s="129" t="s">
        <v>5</v>
      </c>
      <c r="D180" s="130">
        <f>D201+D205+D213+D217</f>
        <v>44227.992599999998</v>
      </c>
      <c r="E180" s="130">
        <f>E201+E205+E213+E217</f>
        <v>21195.538899999996</v>
      </c>
      <c r="F180" s="249">
        <f t="shared" si="6"/>
        <v>0.47923357254066279</v>
      </c>
      <c r="G180" s="689"/>
      <c r="H180" s="689"/>
      <c r="I180" s="689"/>
      <c r="J180" s="689"/>
      <c r="K180" s="705"/>
      <c r="L180" s="673"/>
      <c r="M180" s="676"/>
    </row>
    <row r="181" spans="1:13" ht="22.5" customHeight="1" outlineLevel="1" x14ac:dyDescent="0.25">
      <c r="A181" s="722" t="s">
        <v>1803</v>
      </c>
      <c r="B181" s="723"/>
      <c r="C181" s="723"/>
      <c r="D181" s="723"/>
      <c r="E181" s="723"/>
      <c r="F181" s="723"/>
      <c r="G181" s="723"/>
      <c r="H181" s="723"/>
      <c r="I181" s="723"/>
      <c r="J181" s="723"/>
      <c r="K181" s="723"/>
      <c r="L181" s="723"/>
      <c r="M181" s="724"/>
    </row>
    <row r="182" spans="1:13" ht="22.5" customHeight="1" outlineLevel="1" x14ac:dyDescent="0.25">
      <c r="A182" s="648" t="s">
        <v>1804</v>
      </c>
      <c r="B182" s="728" t="s">
        <v>1805</v>
      </c>
      <c r="C182" s="426" t="s">
        <v>2</v>
      </c>
      <c r="D182" s="139">
        <f>SUM(D183:D184)</f>
        <v>152284.75851000001</v>
      </c>
      <c r="E182" s="139">
        <f>SUM(E183:E184)</f>
        <v>146001.15005000003</v>
      </c>
      <c r="F182" s="140">
        <f t="shared" ref="F182:F196" si="7">E182/D182</f>
        <v>0.95873777178044139</v>
      </c>
      <c r="G182" s="648">
        <f>SUM(H182:J184)</f>
        <v>3</v>
      </c>
      <c r="H182" s="648">
        <v>3</v>
      </c>
      <c r="I182" s="648">
        <v>0</v>
      </c>
      <c r="J182" s="648">
        <v>0</v>
      </c>
      <c r="K182" s="652">
        <f>(H182+I182*0.5)/G182</f>
        <v>1</v>
      </c>
      <c r="L182" s="650" t="s">
        <v>1802</v>
      </c>
      <c r="M182" s="668" t="s">
        <v>27</v>
      </c>
    </row>
    <row r="183" spans="1:13" ht="22.5" customHeight="1" outlineLevel="1" x14ac:dyDescent="0.25">
      <c r="A183" s="662"/>
      <c r="B183" s="733"/>
      <c r="C183" s="426" t="s">
        <v>3</v>
      </c>
      <c r="D183" s="139">
        <v>146743.85851000002</v>
      </c>
      <c r="E183" s="139">
        <v>146001.15005000003</v>
      </c>
      <c r="F183" s="140">
        <f t="shared" si="7"/>
        <v>0.99493874246226544</v>
      </c>
      <c r="G183" s="662"/>
      <c r="H183" s="662"/>
      <c r="I183" s="662"/>
      <c r="J183" s="662"/>
      <c r="K183" s="665"/>
      <c r="L183" s="661"/>
      <c r="M183" s="670"/>
    </row>
    <row r="184" spans="1:13" ht="22.5" customHeight="1" outlineLevel="1" x14ac:dyDescent="0.25">
      <c r="A184" s="649"/>
      <c r="B184" s="729"/>
      <c r="C184" s="426" t="s">
        <v>4</v>
      </c>
      <c r="D184" s="139">
        <v>5540.9</v>
      </c>
      <c r="E184" s="139">
        <v>0</v>
      </c>
      <c r="F184" s="140">
        <f t="shared" si="7"/>
        <v>0</v>
      </c>
      <c r="G184" s="649"/>
      <c r="H184" s="649"/>
      <c r="I184" s="649"/>
      <c r="J184" s="649"/>
      <c r="K184" s="653"/>
      <c r="L184" s="651"/>
      <c r="M184" s="669"/>
    </row>
    <row r="185" spans="1:13" ht="22.5" customHeight="1" outlineLevel="1" x14ac:dyDescent="0.25">
      <c r="A185" s="648" t="s">
        <v>1806</v>
      </c>
      <c r="B185" s="728" t="s">
        <v>1807</v>
      </c>
      <c r="C185" s="426" t="s">
        <v>2</v>
      </c>
      <c r="D185" s="139">
        <f>SUM(D186)</f>
        <v>213654.62599999999</v>
      </c>
      <c r="E185" s="139">
        <f>SUM(E186)</f>
        <v>212855.62599999999</v>
      </c>
      <c r="F185" s="140">
        <f t="shared" si="7"/>
        <v>0.99626031968060458</v>
      </c>
      <c r="G185" s="648">
        <f>SUM(H185:J186)</f>
        <v>3</v>
      </c>
      <c r="H185" s="648">
        <v>3</v>
      </c>
      <c r="I185" s="821">
        <v>0</v>
      </c>
      <c r="J185" s="821">
        <v>0</v>
      </c>
      <c r="K185" s="815">
        <f>(H185+I185*0.5)/G185</f>
        <v>1</v>
      </c>
      <c r="L185" s="817" t="s">
        <v>1808</v>
      </c>
      <c r="M185" s="819" t="s">
        <v>27</v>
      </c>
    </row>
    <row r="186" spans="1:13" ht="22.5" customHeight="1" outlineLevel="1" x14ac:dyDescent="0.25">
      <c r="A186" s="649"/>
      <c r="B186" s="729"/>
      <c r="C186" s="426" t="s">
        <v>3</v>
      </c>
      <c r="D186" s="139">
        <v>213654.62599999999</v>
      </c>
      <c r="E186" s="139">
        <v>212855.62599999999</v>
      </c>
      <c r="F186" s="140">
        <f t="shared" si="7"/>
        <v>0.99626031968060458</v>
      </c>
      <c r="G186" s="649"/>
      <c r="H186" s="649"/>
      <c r="I186" s="822"/>
      <c r="J186" s="822"/>
      <c r="K186" s="816"/>
      <c r="L186" s="818"/>
      <c r="M186" s="820"/>
    </row>
    <row r="187" spans="1:13" ht="22.5" customHeight="1" outlineLevel="1" x14ac:dyDescent="0.25">
      <c r="A187" s="648" t="s">
        <v>1809</v>
      </c>
      <c r="B187" s="728" t="s">
        <v>892</v>
      </c>
      <c r="C187" s="426" t="s">
        <v>2</v>
      </c>
      <c r="D187" s="139">
        <f>SUM(D188)</f>
        <v>287283.56199999998</v>
      </c>
      <c r="E187" s="139">
        <f>SUM(E188)</f>
        <v>287283.56199999998</v>
      </c>
      <c r="F187" s="140">
        <f t="shared" si="7"/>
        <v>1</v>
      </c>
      <c r="G187" s="648">
        <f>SUM(H187:J188)</f>
        <v>3</v>
      </c>
      <c r="H187" s="648">
        <v>3</v>
      </c>
      <c r="I187" s="648">
        <v>0</v>
      </c>
      <c r="J187" s="648">
        <v>0</v>
      </c>
      <c r="K187" s="815">
        <f>(H187+I187*0.5)/G187</f>
        <v>1</v>
      </c>
      <c r="L187" s="650" t="s">
        <v>1810</v>
      </c>
      <c r="M187" s="668" t="s">
        <v>27</v>
      </c>
    </row>
    <row r="188" spans="1:13" ht="27.75" customHeight="1" outlineLevel="1" x14ac:dyDescent="0.25">
      <c r="A188" s="649"/>
      <c r="B188" s="729"/>
      <c r="C188" s="426" t="s">
        <v>3</v>
      </c>
      <c r="D188" s="139">
        <v>287283.56199999998</v>
      </c>
      <c r="E188" s="139">
        <v>287283.56199999998</v>
      </c>
      <c r="F188" s="140">
        <f t="shared" si="7"/>
        <v>1</v>
      </c>
      <c r="G188" s="649"/>
      <c r="H188" s="649"/>
      <c r="I188" s="649"/>
      <c r="J188" s="649"/>
      <c r="K188" s="816"/>
      <c r="L188" s="651"/>
      <c r="M188" s="669"/>
    </row>
    <row r="189" spans="1:13" ht="22.5" customHeight="1" outlineLevel="1" x14ac:dyDescent="0.25">
      <c r="A189" s="648" t="s">
        <v>1811</v>
      </c>
      <c r="B189" s="728" t="s">
        <v>895</v>
      </c>
      <c r="C189" s="426" t="s">
        <v>2</v>
      </c>
      <c r="D189" s="139">
        <f>SUM(D190:D191)</f>
        <v>236178.12551000001</v>
      </c>
      <c r="E189" s="139">
        <f>SUM(E190:E191)</f>
        <v>236178.12551000001</v>
      </c>
      <c r="F189" s="140">
        <f t="shared" si="7"/>
        <v>1</v>
      </c>
      <c r="G189" s="648">
        <f>SUM(H189:J191)</f>
        <v>5</v>
      </c>
      <c r="H189" s="648">
        <v>5</v>
      </c>
      <c r="I189" s="648">
        <v>0</v>
      </c>
      <c r="J189" s="648">
        <v>0</v>
      </c>
      <c r="K189" s="652">
        <f>(H189+I189*0.5)/G189</f>
        <v>1</v>
      </c>
      <c r="L189" s="650" t="s">
        <v>1810</v>
      </c>
      <c r="M189" s="668" t="s">
        <v>27</v>
      </c>
    </row>
    <row r="190" spans="1:13" ht="22.5" customHeight="1" outlineLevel="1" x14ac:dyDescent="0.25">
      <c r="A190" s="662"/>
      <c r="B190" s="733"/>
      <c r="C190" s="426" t="s">
        <v>3</v>
      </c>
      <c r="D190" s="139">
        <v>191488.62551000001</v>
      </c>
      <c r="E190" s="139">
        <v>191488.62551000001</v>
      </c>
      <c r="F190" s="140">
        <f t="shared" si="7"/>
        <v>1</v>
      </c>
      <c r="G190" s="662"/>
      <c r="H190" s="662"/>
      <c r="I190" s="662"/>
      <c r="J190" s="662"/>
      <c r="K190" s="665"/>
      <c r="L190" s="661"/>
      <c r="M190" s="670"/>
    </row>
    <row r="191" spans="1:13" ht="22.5" customHeight="1" outlineLevel="1" x14ac:dyDescent="0.25">
      <c r="A191" s="649"/>
      <c r="B191" s="729"/>
      <c r="C191" s="426" t="s">
        <v>4</v>
      </c>
      <c r="D191" s="139">
        <v>44689.5</v>
      </c>
      <c r="E191" s="139">
        <v>44689.5</v>
      </c>
      <c r="F191" s="140">
        <f t="shared" si="7"/>
        <v>1</v>
      </c>
      <c r="G191" s="649"/>
      <c r="H191" s="649"/>
      <c r="I191" s="649"/>
      <c r="J191" s="649"/>
      <c r="K191" s="653"/>
      <c r="L191" s="651"/>
      <c r="M191" s="669"/>
    </row>
    <row r="192" spans="1:13" ht="22.5" customHeight="1" outlineLevel="1" x14ac:dyDescent="0.25">
      <c r="A192" s="648" t="s">
        <v>1812</v>
      </c>
      <c r="B192" s="728" t="s">
        <v>900</v>
      </c>
      <c r="C192" s="426" t="s">
        <v>2</v>
      </c>
      <c r="D192" s="139">
        <f>SUM(D193:D194)</f>
        <v>417056.97599999997</v>
      </c>
      <c r="E192" s="139">
        <f>SUM(E193:E194)</f>
        <v>417056.97599999997</v>
      </c>
      <c r="F192" s="140">
        <f t="shared" si="7"/>
        <v>1</v>
      </c>
      <c r="G192" s="648">
        <f>SUM(H192:J194)</f>
        <v>5</v>
      </c>
      <c r="H192" s="648">
        <v>5</v>
      </c>
      <c r="I192" s="648">
        <v>0</v>
      </c>
      <c r="J192" s="648">
        <v>0</v>
      </c>
      <c r="K192" s="652">
        <f>(H192+I192*0.5)/G192</f>
        <v>1</v>
      </c>
      <c r="L192" s="650" t="s">
        <v>1802</v>
      </c>
      <c r="M192" s="668" t="s">
        <v>27</v>
      </c>
    </row>
    <row r="193" spans="1:13" ht="22.5" customHeight="1" outlineLevel="1" x14ac:dyDescent="0.25">
      <c r="A193" s="662"/>
      <c r="B193" s="733"/>
      <c r="C193" s="426" t="s">
        <v>3</v>
      </c>
      <c r="D193" s="139">
        <v>403893.97599999997</v>
      </c>
      <c r="E193" s="139">
        <v>403893.97599999997</v>
      </c>
      <c r="F193" s="140">
        <f t="shared" si="7"/>
        <v>1</v>
      </c>
      <c r="G193" s="662"/>
      <c r="H193" s="662"/>
      <c r="I193" s="662"/>
      <c r="J193" s="662"/>
      <c r="K193" s="665"/>
      <c r="L193" s="661"/>
      <c r="M193" s="670"/>
    </row>
    <row r="194" spans="1:13" ht="22.5" customHeight="1" outlineLevel="1" x14ac:dyDescent="0.25">
      <c r="A194" s="649"/>
      <c r="B194" s="729"/>
      <c r="C194" s="426" t="s">
        <v>4</v>
      </c>
      <c r="D194" s="139">
        <v>13163</v>
      </c>
      <c r="E194" s="139">
        <v>13163</v>
      </c>
      <c r="F194" s="140">
        <f t="shared" si="7"/>
        <v>1</v>
      </c>
      <c r="G194" s="649"/>
      <c r="H194" s="649"/>
      <c r="I194" s="649"/>
      <c r="J194" s="649"/>
      <c r="K194" s="653"/>
      <c r="L194" s="651"/>
      <c r="M194" s="669"/>
    </row>
    <row r="195" spans="1:13" ht="22.5" customHeight="1" outlineLevel="1" x14ac:dyDescent="0.25">
      <c r="A195" s="648" t="s">
        <v>1813</v>
      </c>
      <c r="B195" s="728" t="s">
        <v>906</v>
      </c>
      <c r="C195" s="426" t="s">
        <v>2</v>
      </c>
      <c r="D195" s="139">
        <f>SUM(D196)</f>
        <v>283580.86060000001</v>
      </c>
      <c r="E195" s="139">
        <f>SUM(E196)</f>
        <v>283580.86060000001</v>
      </c>
      <c r="F195" s="140">
        <f t="shared" si="7"/>
        <v>1</v>
      </c>
      <c r="G195" s="648">
        <f>SUM(H195:J196)</f>
        <v>2</v>
      </c>
      <c r="H195" s="648">
        <v>2</v>
      </c>
      <c r="I195" s="648">
        <v>0</v>
      </c>
      <c r="J195" s="648">
        <v>0</v>
      </c>
      <c r="K195" s="652">
        <f>(H195+I195*0.5)/G195</f>
        <v>1</v>
      </c>
      <c r="L195" s="650" t="s">
        <v>1802</v>
      </c>
      <c r="M195" s="668" t="s">
        <v>27</v>
      </c>
    </row>
    <row r="196" spans="1:13" ht="30" customHeight="1" outlineLevel="1" x14ac:dyDescent="0.25">
      <c r="A196" s="649"/>
      <c r="B196" s="729"/>
      <c r="C196" s="426" t="s">
        <v>3</v>
      </c>
      <c r="D196" s="139">
        <v>283580.86060000001</v>
      </c>
      <c r="E196" s="139">
        <v>283580.86060000001</v>
      </c>
      <c r="F196" s="140">
        <f t="shared" si="7"/>
        <v>1</v>
      </c>
      <c r="G196" s="649"/>
      <c r="H196" s="649"/>
      <c r="I196" s="649"/>
      <c r="J196" s="649"/>
      <c r="K196" s="653"/>
      <c r="L196" s="651"/>
      <c r="M196" s="669"/>
    </row>
    <row r="197" spans="1:13" ht="22.5" customHeight="1" outlineLevel="1" x14ac:dyDescent="0.25">
      <c r="A197" s="722" t="s">
        <v>1814</v>
      </c>
      <c r="B197" s="723"/>
      <c r="C197" s="723"/>
      <c r="D197" s="723"/>
      <c r="E197" s="723"/>
      <c r="F197" s="723"/>
      <c r="G197" s="723"/>
      <c r="H197" s="723"/>
      <c r="I197" s="723"/>
      <c r="J197" s="723"/>
      <c r="K197" s="723"/>
      <c r="L197" s="723"/>
      <c r="M197" s="724"/>
    </row>
    <row r="198" spans="1:13" ht="22.5" customHeight="1" outlineLevel="1" x14ac:dyDescent="0.25">
      <c r="A198" s="648" t="s">
        <v>1815</v>
      </c>
      <c r="B198" s="728" t="s">
        <v>911</v>
      </c>
      <c r="C198" s="426" t="s">
        <v>2</v>
      </c>
      <c r="D198" s="139">
        <f>SUM(D199:D201)</f>
        <v>493719.42627000005</v>
      </c>
      <c r="E198" s="139">
        <f>SUM(E199:E201)</f>
        <v>163582.29509999999</v>
      </c>
      <c r="F198" s="140">
        <f t="shared" ref="F198:F205" si="8">E198/D198</f>
        <v>0.33132643034900927</v>
      </c>
      <c r="G198" s="648">
        <f>SUM(H198:J201)</f>
        <v>6</v>
      </c>
      <c r="H198" s="648">
        <v>2</v>
      </c>
      <c r="I198" s="648">
        <v>3</v>
      </c>
      <c r="J198" s="648">
        <v>1</v>
      </c>
      <c r="K198" s="652">
        <f>(H198+I198*0.5)/G198</f>
        <v>0.58333333333333337</v>
      </c>
      <c r="L198" s="650" t="s">
        <v>1816</v>
      </c>
      <c r="M198" s="657" t="s">
        <v>1817</v>
      </c>
    </row>
    <row r="199" spans="1:13" ht="22.5" customHeight="1" outlineLevel="1" x14ac:dyDescent="0.25">
      <c r="A199" s="662"/>
      <c r="B199" s="733"/>
      <c r="C199" s="426" t="s">
        <v>3</v>
      </c>
      <c r="D199" s="445">
        <v>363138.41126000002</v>
      </c>
      <c r="E199" s="445">
        <v>86866.47834999999</v>
      </c>
      <c r="F199" s="140">
        <f t="shared" si="8"/>
        <v>0.2392103827534931</v>
      </c>
      <c r="G199" s="662"/>
      <c r="H199" s="662"/>
      <c r="I199" s="662"/>
      <c r="J199" s="662"/>
      <c r="K199" s="665"/>
      <c r="L199" s="661"/>
      <c r="M199" s="658"/>
    </row>
    <row r="200" spans="1:13" ht="22.5" customHeight="1" outlineLevel="1" x14ac:dyDescent="0.25">
      <c r="A200" s="662"/>
      <c r="B200" s="733"/>
      <c r="C200" s="426" t="s">
        <v>4</v>
      </c>
      <c r="D200" s="445">
        <v>90131.1</v>
      </c>
      <c r="E200" s="445">
        <v>59293.528250000003</v>
      </c>
      <c r="F200" s="140">
        <f t="shared" si="8"/>
        <v>0.65785869971630218</v>
      </c>
      <c r="G200" s="662"/>
      <c r="H200" s="662"/>
      <c r="I200" s="662"/>
      <c r="J200" s="662"/>
      <c r="K200" s="665"/>
      <c r="L200" s="661"/>
      <c r="M200" s="658"/>
    </row>
    <row r="201" spans="1:13" ht="168.75" customHeight="1" outlineLevel="1" x14ac:dyDescent="0.25">
      <c r="A201" s="649"/>
      <c r="B201" s="729"/>
      <c r="C201" s="426" t="s">
        <v>5</v>
      </c>
      <c r="D201" s="445">
        <v>40449.915009999997</v>
      </c>
      <c r="E201" s="445">
        <v>17422.288499999999</v>
      </c>
      <c r="F201" s="140">
        <f t="shared" si="8"/>
        <v>0.43071261078528533</v>
      </c>
      <c r="G201" s="649"/>
      <c r="H201" s="649"/>
      <c r="I201" s="649"/>
      <c r="J201" s="649"/>
      <c r="K201" s="653"/>
      <c r="L201" s="651"/>
      <c r="M201" s="660"/>
    </row>
    <row r="202" spans="1:13" ht="22.5" customHeight="1" outlineLevel="1" x14ac:dyDescent="0.25">
      <c r="A202" s="648" t="s">
        <v>1815</v>
      </c>
      <c r="B202" s="728" t="s">
        <v>916</v>
      </c>
      <c r="C202" s="426" t="s">
        <v>2</v>
      </c>
      <c r="D202" s="139">
        <f>SUM(D203:D205)</f>
        <v>4174.4930000000004</v>
      </c>
      <c r="E202" s="139">
        <f>SUM(E203:E205)</f>
        <v>4169.6658100000004</v>
      </c>
      <c r="F202" s="140">
        <f t="shared" si="8"/>
        <v>0.99884364640209</v>
      </c>
      <c r="G202" s="648">
        <f>SUM(H202:J205)</f>
        <v>2</v>
      </c>
      <c r="H202" s="648">
        <v>2</v>
      </c>
      <c r="I202" s="648">
        <v>0</v>
      </c>
      <c r="J202" s="648">
        <v>0</v>
      </c>
      <c r="K202" s="652">
        <f>(H202+I202*0.5)/G202</f>
        <v>1</v>
      </c>
      <c r="L202" s="650" t="s">
        <v>1802</v>
      </c>
      <c r="M202" s="668" t="s">
        <v>27</v>
      </c>
    </row>
    <row r="203" spans="1:13" ht="22.5" customHeight="1" outlineLevel="1" x14ac:dyDescent="0.25">
      <c r="A203" s="662"/>
      <c r="B203" s="733"/>
      <c r="C203" s="426" t="s">
        <v>3</v>
      </c>
      <c r="D203" s="445">
        <v>1228.2930000000001</v>
      </c>
      <c r="E203" s="445">
        <v>1228.2930000000001</v>
      </c>
      <c r="F203" s="140">
        <f t="shared" si="8"/>
        <v>1</v>
      </c>
      <c r="G203" s="662"/>
      <c r="H203" s="662"/>
      <c r="I203" s="662"/>
      <c r="J203" s="662"/>
      <c r="K203" s="665"/>
      <c r="L203" s="661"/>
      <c r="M203" s="670"/>
    </row>
    <row r="204" spans="1:13" ht="22.5" customHeight="1" outlineLevel="1" x14ac:dyDescent="0.25">
      <c r="A204" s="662"/>
      <c r="B204" s="733"/>
      <c r="C204" s="426" t="s">
        <v>4</v>
      </c>
      <c r="D204" s="445">
        <v>2066.1999999999998</v>
      </c>
      <c r="E204" s="445">
        <v>2066.1999999999998</v>
      </c>
      <c r="F204" s="140">
        <f t="shared" si="8"/>
        <v>1</v>
      </c>
      <c r="G204" s="662"/>
      <c r="H204" s="662"/>
      <c r="I204" s="662"/>
      <c r="J204" s="662"/>
      <c r="K204" s="665"/>
      <c r="L204" s="661"/>
      <c r="M204" s="670"/>
    </row>
    <row r="205" spans="1:13" ht="22.5" customHeight="1" outlineLevel="1" x14ac:dyDescent="0.25">
      <c r="A205" s="649"/>
      <c r="B205" s="729"/>
      <c r="C205" s="426" t="s">
        <v>5</v>
      </c>
      <c r="D205" s="445">
        <v>880</v>
      </c>
      <c r="E205" s="445">
        <v>875.17281000000003</v>
      </c>
      <c r="F205" s="140">
        <f t="shared" si="8"/>
        <v>0.99451455681818179</v>
      </c>
      <c r="G205" s="649"/>
      <c r="H205" s="649"/>
      <c r="I205" s="649"/>
      <c r="J205" s="649"/>
      <c r="K205" s="653"/>
      <c r="L205" s="651"/>
      <c r="M205" s="669"/>
    </row>
    <row r="206" spans="1:13" ht="22.5" customHeight="1" outlineLevel="1" x14ac:dyDescent="0.25">
      <c r="A206" s="722" t="s">
        <v>1818</v>
      </c>
      <c r="B206" s="723"/>
      <c r="C206" s="723"/>
      <c r="D206" s="723"/>
      <c r="E206" s="723"/>
      <c r="F206" s="723"/>
      <c r="G206" s="723"/>
      <c r="H206" s="723"/>
      <c r="I206" s="723"/>
      <c r="J206" s="723"/>
      <c r="K206" s="723"/>
      <c r="L206" s="723"/>
      <c r="M206" s="724"/>
    </row>
    <row r="207" spans="1:13" ht="22.5" customHeight="1" outlineLevel="1" x14ac:dyDescent="0.25">
      <c r="A207" s="648" t="s">
        <v>1819</v>
      </c>
      <c r="B207" s="728" t="s">
        <v>920</v>
      </c>
      <c r="C207" s="426" t="s">
        <v>2</v>
      </c>
      <c r="D207" s="139">
        <f>SUM(D208)</f>
        <v>218120.87796000001</v>
      </c>
      <c r="E207" s="139">
        <f>SUM(E208)</f>
        <v>218083.20736</v>
      </c>
      <c r="F207" s="140">
        <f>E207/D207</f>
        <v>0.99982729484516875</v>
      </c>
      <c r="G207" s="648">
        <f>SUM(H207:J208)</f>
        <v>1</v>
      </c>
      <c r="H207" s="648">
        <v>1</v>
      </c>
      <c r="I207" s="648">
        <v>0</v>
      </c>
      <c r="J207" s="648">
        <v>0</v>
      </c>
      <c r="K207" s="652">
        <f>(H207+I207*0.5)/G207</f>
        <v>1</v>
      </c>
      <c r="L207" s="650" t="s">
        <v>1802</v>
      </c>
      <c r="M207" s="668" t="s">
        <v>27</v>
      </c>
    </row>
    <row r="208" spans="1:13" ht="45" customHeight="1" outlineLevel="1" x14ac:dyDescent="0.25">
      <c r="A208" s="649"/>
      <c r="B208" s="729"/>
      <c r="C208" s="426" t="s">
        <v>3</v>
      </c>
      <c r="D208" s="144">
        <v>218120.87796000001</v>
      </c>
      <c r="E208" s="144">
        <v>218083.20736</v>
      </c>
      <c r="F208" s="140">
        <f>E208/D208</f>
        <v>0.99982729484516875</v>
      </c>
      <c r="G208" s="649"/>
      <c r="H208" s="649"/>
      <c r="I208" s="649"/>
      <c r="J208" s="649"/>
      <c r="K208" s="653"/>
      <c r="L208" s="651"/>
      <c r="M208" s="669"/>
    </row>
    <row r="209" spans="1:13" ht="24.75" customHeight="1" outlineLevel="1" x14ac:dyDescent="0.25">
      <c r="A209" s="722" t="s">
        <v>1820</v>
      </c>
      <c r="B209" s="823"/>
      <c r="C209" s="823"/>
      <c r="D209" s="823"/>
      <c r="E209" s="823"/>
      <c r="F209" s="823"/>
      <c r="G209" s="823"/>
      <c r="H209" s="823"/>
      <c r="I209" s="823"/>
      <c r="J209" s="823"/>
      <c r="K209" s="823"/>
      <c r="L209" s="823"/>
      <c r="M209" s="824"/>
    </row>
    <row r="210" spans="1:13" ht="22.5" customHeight="1" outlineLevel="1" x14ac:dyDescent="0.25">
      <c r="A210" s="648" t="s">
        <v>1821</v>
      </c>
      <c r="B210" s="728" t="s">
        <v>1822</v>
      </c>
      <c r="C210" s="426" t="s">
        <v>2</v>
      </c>
      <c r="D210" s="139">
        <f>SUM(D211:D213)</f>
        <v>110356.04729</v>
      </c>
      <c r="E210" s="139">
        <f>SUM(E211:E213)</f>
        <v>110356.04529000001</v>
      </c>
      <c r="F210" s="140">
        <f t="shared" ref="F210:F221" si="9">E210/D210</f>
        <v>0.9999999818768428</v>
      </c>
      <c r="G210" s="648" t="s">
        <v>27</v>
      </c>
      <c r="H210" s="648" t="s">
        <v>27</v>
      </c>
      <c r="I210" s="648" t="s">
        <v>27</v>
      </c>
      <c r="J210" s="648" t="s">
        <v>27</v>
      </c>
      <c r="K210" s="652" t="s">
        <v>27</v>
      </c>
      <c r="L210" s="650" t="s">
        <v>1802</v>
      </c>
      <c r="M210" s="657" t="s">
        <v>1823</v>
      </c>
    </row>
    <row r="211" spans="1:13" ht="24" customHeight="1" outlineLevel="1" x14ac:dyDescent="0.25">
      <c r="A211" s="662"/>
      <c r="B211" s="733"/>
      <c r="C211" s="426" t="s">
        <v>3</v>
      </c>
      <c r="D211" s="445">
        <v>10524.995220000001</v>
      </c>
      <c r="E211" s="445">
        <v>10524.99322</v>
      </c>
      <c r="F211" s="140">
        <f t="shared" si="9"/>
        <v>0.99999980997616067</v>
      </c>
      <c r="G211" s="662"/>
      <c r="H211" s="662"/>
      <c r="I211" s="662"/>
      <c r="J211" s="662"/>
      <c r="K211" s="665"/>
      <c r="L211" s="661"/>
      <c r="M211" s="658"/>
    </row>
    <row r="212" spans="1:13" ht="20.25" customHeight="1" outlineLevel="1" x14ac:dyDescent="0.25">
      <c r="A212" s="662"/>
      <c r="B212" s="733"/>
      <c r="C212" s="426" t="s">
        <v>4</v>
      </c>
      <c r="D212" s="445">
        <v>96984.12000000001</v>
      </c>
      <c r="E212" s="445">
        <v>96984.12000000001</v>
      </c>
      <c r="F212" s="140">
        <f t="shared" si="9"/>
        <v>1</v>
      </c>
      <c r="G212" s="662"/>
      <c r="H212" s="662"/>
      <c r="I212" s="662"/>
      <c r="J212" s="662"/>
      <c r="K212" s="665"/>
      <c r="L212" s="661"/>
      <c r="M212" s="658"/>
    </row>
    <row r="213" spans="1:13" ht="140.25" customHeight="1" outlineLevel="1" x14ac:dyDescent="0.25">
      <c r="A213" s="649"/>
      <c r="B213" s="729"/>
      <c r="C213" s="426" t="s">
        <v>5</v>
      </c>
      <c r="D213" s="445">
        <v>2846.9320699999994</v>
      </c>
      <c r="E213" s="445">
        <v>2846.9320699999994</v>
      </c>
      <c r="F213" s="140">
        <f t="shared" si="9"/>
        <v>1</v>
      </c>
      <c r="G213" s="649"/>
      <c r="H213" s="649"/>
      <c r="I213" s="649"/>
      <c r="J213" s="649"/>
      <c r="K213" s="653"/>
      <c r="L213" s="651"/>
      <c r="M213" s="660"/>
    </row>
    <row r="214" spans="1:13" ht="22.5" customHeight="1" outlineLevel="1" x14ac:dyDescent="0.25">
      <c r="A214" s="648" t="s">
        <v>1821</v>
      </c>
      <c r="B214" s="728" t="s">
        <v>1824</v>
      </c>
      <c r="C214" s="426" t="s">
        <v>2</v>
      </c>
      <c r="D214" s="139">
        <f>SUM(D215:D217)</f>
        <v>337984.48778999998</v>
      </c>
      <c r="E214" s="139">
        <f>SUM(E215:E217)</f>
        <v>337052.95</v>
      </c>
      <c r="F214" s="140">
        <f t="shared" si="9"/>
        <v>0.99724384454419468</v>
      </c>
      <c r="G214" s="648">
        <f>SUM(H214:J217)</f>
        <v>7</v>
      </c>
      <c r="H214" s="648">
        <v>7</v>
      </c>
      <c r="I214" s="648">
        <v>0</v>
      </c>
      <c r="J214" s="648">
        <v>0</v>
      </c>
      <c r="K214" s="652">
        <f>(H214+I214*0.5)/G214</f>
        <v>1</v>
      </c>
      <c r="L214" s="650" t="s">
        <v>1802</v>
      </c>
      <c r="M214" s="668" t="s">
        <v>27</v>
      </c>
    </row>
    <row r="215" spans="1:13" ht="22.5" customHeight="1" outlineLevel="1" x14ac:dyDescent="0.25">
      <c r="A215" s="662"/>
      <c r="B215" s="733"/>
      <c r="C215" s="426" t="s">
        <v>3</v>
      </c>
      <c r="D215" s="445">
        <v>324995.44226999994</v>
      </c>
      <c r="E215" s="445">
        <v>324063.90447999997</v>
      </c>
      <c r="F215" s="140">
        <f t="shared" si="9"/>
        <v>0.99713368968040461</v>
      </c>
      <c r="G215" s="662"/>
      <c r="H215" s="662"/>
      <c r="I215" s="662"/>
      <c r="J215" s="662"/>
      <c r="K215" s="665"/>
      <c r="L215" s="661"/>
      <c r="M215" s="670"/>
    </row>
    <row r="216" spans="1:13" ht="22.5" customHeight="1" outlineLevel="1" x14ac:dyDescent="0.25">
      <c r="A216" s="662"/>
      <c r="B216" s="733"/>
      <c r="C216" s="426" t="s">
        <v>4</v>
      </c>
      <c r="D216" s="445">
        <v>12937.9</v>
      </c>
      <c r="E216" s="445">
        <v>12937.9</v>
      </c>
      <c r="F216" s="140">
        <f t="shared" si="9"/>
        <v>1</v>
      </c>
      <c r="G216" s="662"/>
      <c r="H216" s="662"/>
      <c r="I216" s="662"/>
      <c r="J216" s="662"/>
      <c r="K216" s="665"/>
      <c r="L216" s="661"/>
      <c r="M216" s="670"/>
    </row>
    <row r="217" spans="1:13" ht="39.75" customHeight="1" outlineLevel="1" x14ac:dyDescent="0.25">
      <c r="A217" s="649"/>
      <c r="B217" s="729"/>
      <c r="C217" s="426" t="s">
        <v>5</v>
      </c>
      <c r="D217" s="144">
        <v>51.145520000000005</v>
      </c>
      <c r="E217" s="144">
        <v>51.145520000000005</v>
      </c>
      <c r="F217" s="140">
        <f t="shared" si="9"/>
        <v>1</v>
      </c>
      <c r="G217" s="649"/>
      <c r="H217" s="649"/>
      <c r="I217" s="649"/>
      <c r="J217" s="649"/>
      <c r="K217" s="653"/>
      <c r="L217" s="651"/>
      <c r="M217" s="669"/>
    </row>
    <row r="218" spans="1:13" ht="21.75" customHeight="1" x14ac:dyDescent="0.25">
      <c r="A218" s="690" t="s">
        <v>30</v>
      </c>
      <c r="B218" s="714" t="s">
        <v>482</v>
      </c>
      <c r="C218" s="126" t="s">
        <v>2</v>
      </c>
      <c r="D218" s="127">
        <f>SUM(D219:D221)</f>
        <v>976544.62699999986</v>
      </c>
      <c r="E218" s="127">
        <f>SUM(E219:E221)</f>
        <v>1055853.77385</v>
      </c>
      <c r="F218" s="250">
        <f t="shared" si="9"/>
        <v>1.0812140527500953</v>
      </c>
      <c r="G218" s="687">
        <f>SUM(G223,G227,G231)</f>
        <v>15</v>
      </c>
      <c r="H218" s="687">
        <f>SUM(H223,H227,H231)</f>
        <v>13</v>
      </c>
      <c r="I218" s="687">
        <f>SUM(I223,I227,I231)</f>
        <v>2</v>
      </c>
      <c r="J218" s="687">
        <f>SUM(J223,J227,J231)</f>
        <v>0</v>
      </c>
      <c r="K218" s="703">
        <f>(H218+I218/2)/G218</f>
        <v>0.93333333333333335</v>
      </c>
      <c r="L218" s="709" t="s">
        <v>1825</v>
      </c>
      <c r="M218" s="674" t="s">
        <v>27</v>
      </c>
    </row>
    <row r="219" spans="1:13" ht="21.75" customHeight="1" x14ac:dyDescent="0.25">
      <c r="A219" s="691"/>
      <c r="B219" s="715"/>
      <c r="C219" s="129" t="s">
        <v>3</v>
      </c>
      <c r="D219" s="130">
        <f>D224+D228+D232</f>
        <v>690722.52699999989</v>
      </c>
      <c r="E219" s="130">
        <f>E224+E228+E232</f>
        <v>673338.3158499999</v>
      </c>
      <c r="F219" s="249">
        <f t="shared" si="9"/>
        <v>0.97483184568265868</v>
      </c>
      <c r="G219" s="688"/>
      <c r="H219" s="688"/>
      <c r="I219" s="688"/>
      <c r="J219" s="688"/>
      <c r="K219" s="704"/>
      <c r="L219" s="710"/>
      <c r="M219" s="675"/>
    </row>
    <row r="220" spans="1:13" ht="21.75" customHeight="1" x14ac:dyDescent="0.25">
      <c r="A220" s="691"/>
      <c r="B220" s="715"/>
      <c r="C220" s="129" t="s">
        <v>4</v>
      </c>
      <c r="D220" s="130">
        <f>D225+D229</f>
        <v>235822.09999999998</v>
      </c>
      <c r="E220" s="130">
        <f>E225+E229</f>
        <v>235790.45799999998</v>
      </c>
      <c r="F220" s="249">
        <f t="shared" si="9"/>
        <v>0.99986582258405809</v>
      </c>
      <c r="G220" s="688"/>
      <c r="H220" s="688"/>
      <c r="I220" s="688"/>
      <c r="J220" s="688"/>
      <c r="K220" s="704"/>
      <c r="L220" s="710"/>
      <c r="M220" s="675"/>
    </row>
    <row r="221" spans="1:13" ht="21.75" customHeight="1" x14ac:dyDescent="0.25">
      <c r="A221" s="692"/>
      <c r="B221" s="716"/>
      <c r="C221" s="129" t="s">
        <v>6</v>
      </c>
      <c r="D221" s="130">
        <f>D233</f>
        <v>50000</v>
      </c>
      <c r="E221" s="130">
        <f>E233</f>
        <v>146725</v>
      </c>
      <c r="F221" s="249">
        <f t="shared" si="9"/>
        <v>2.9344999999999999</v>
      </c>
      <c r="G221" s="689"/>
      <c r="H221" s="689"/>
      <c r="I221" s="689"/>
      <c r="J221" s="689"/>
      <c r="K221" s="705"/>
      <c r="L221" s="711"/>
      <c r="M221" s="676"/>
    </row>
    <row r="222" spans="1:13" ht="21.75" customHeight="1" outlineLevel="1" x14ac:dyDescent="0.25">
      <c r="A222" s="722" t="s">
        <v>1826</v>
      </c>
      <c r="B222" s="723"/>
      <c r="C222" s="723"/>
      <c r="D222" s="723"/>
      <c r="E222" s="723"/>
      <c r="F222" s="723"/>
      <c r="G222" s="723"/>
      <c r="H222" s="723"/>
      <c r="I222" s="723"/>
      <c r="J222" s="723"/>
      <c r="K222" s="723"/>
      <c r="L222" s="723"/>
      <c r="M222" s="724"/>
    </row>
    <row r="223" spans="1:13" ht="21.75" customHeight="1" outlineLevel="1" x14ac:dyDescent="0.25">
      <c r="A223" s="648" t="s">
        <v>1827</v>
      </c>
      <c r="B223" s="650" t="s">
        <v>1828</v>
      </c>
      <c r="C223" s="426" t="s">
        <v>2</v>
      </c>
      <c r="D223" s="139">
        <f>SUM(D224:D225)</f>
        <v>925150.2</v>
      </c>
      <c r="E223" s="139">
        <f>SUM(E224:E225)</f>
        <v>907760.93799999985</v>
      </c>
      <c r="F223" s="140">
        <f>E223/D223</f>
        <v>0.98120384992620646</v>
      </c>
      <c r="G223" s="648">
        <f>SUM(H223:J225)</f>
        <v>9</v>
      </c>
      <c r="H223" s="648">
        <v>8</v>
      </c>
      <c r="I223" s="648">
        <v>1</v>
      </c>
      <c r="J223" s="648">
        <v>0</v>
      </c>
      <c r="K223" s="652">
        <f>(H223+I223*0.5)/G223</f>
        <v>0.94444444444444442</v>
      </c>
      <c r="L223" s="657" t="s">
        <v>1770</v>
      </c>
      <c r="M223" s="668" t="s">
        <v>27</v>
      </c>
    </row>
    <row r="224" spans="1:13" ht="21.75" customHeight="1" outlineLevel="1" x14ac:dyDescent="0.25">
      <c r="A224" s="662"/>
      <c r="B224" s="661"/>
      <c r="C224" s="426" t="s">
        <v>3</v>
      </c>
      <c r="D224" s="139">
        <v>689700.7</v>
      </c>
      <c r="E224" s="139">
        <v>672340.89999999991</v>
      </c>
      <c r="F224" s="140">
        <f>E224/D224</f>
        <v>0.97482995160074504</v>
      </c>
      <c r="G224" s="662"/>
      <c r="H224" s="662"/>
      <c r="I224" s="662"/>
      <c r="J224" s="662"/>
      <c r="K224" s="665"/>
      <c r="L224" s="658"/>
      <c r="M224" s="670"/>
    </row>
    <row r="225" spans="1:13" ht="21.75" customHeight="1" outlineLevel="1" x14ac:dyDescent="0.25">
      <c r="A225" s="649"/>
      <c r="B225" s="651"/>
      <c r="C225" s="426" t="s">
        <v>4</v>
      </c>
      <c r="D225" s="445">
        <v>235449.49999999997</v>
      </c>
      <c r="E225" s="445">
        <v>235420.03799999997</v>
      </c>
      <c r="F225" s="140">
        <f>E225/D225</f>
        <v>0.99987486913329615</v>
      </c>
      <c r="G225" s="649"/>
      <c r="H225" s="649"/>
      <c r="I225" s="649"/>
      <c r="J225" s="649"/>
      <c r="K225" s="653"/>
      <c r="L225" s="660"/>
      <c r="M225" s="669"/>
    </row>
    <row r="226" spans="1:13" ht="21.75" customHeight="1" outlineLevel="1" x14ac:dyDescent="0.25">
      <c r="A226" s="722" t="s">
        <v>1829</v>
      </c>
      <c r="B226" s="723"/>
      <c r="C226" s="723"/>
      <c r="D226" s="723"/>
      <c r="E226" s="723"/>
      <c r="F226" s="723"/>
      <c r="G226" s="723"/>
      <c r="H226" s="723"/>
      <c r="I226" s="723"/>
      <c r="J226" s="723"/>
      <c r="K226" s="723"/>
      <c r="L226" s="723"/>
      <c r="M226" s="724"/>
    </row>
    <row r="227" spans="1:13" ht="21.75" customHeight="1" outlineLevel="1" x14ac:dyDescent="0.25">
      <c r="A227" s="648" t="s">
        <v>1830</v>
      </c>
      <c r="B227" s="650" t="s">
        <v>1831</v>
      </c>
      <c r="C227" s="426" t="s">
        <v>2</v>
      </c>
      <c r="D227" s="139">
        <f>SUM(D228:D229)</f>
        <v>775.72699999999986</v>
      </c>
      <c r="E227" s="139">
        <f>SUM(E228:E229)</f>
        <v>750.8098500000001</v>
      </c>
      <c r="F227" s="140">
        <f>E227/D227</f>
        <v>0.96787897030785341</v>
      </c>
      <c r="G227" s="648">
        <f>SUM(H227:J229)</f>
        <v>2</v>
      </c>
      <c r="H227" s="648">
        <v>1</v>
      </c>
      <c r="I227" s="648">
        <v>1</v>
      </c>
      <c r="J227" s="648">
        <v>0</v>
      </c>
      <c r="K227" s="652">
        <f>(H227+I227*0.5)/G227</f>
        <v>0.75</v>
      </c>
      <c r="L227" s="657" t="s">
        <v>1832</v>
      </c>
      <c r="M227" s="668" t="s">
        <v>27</v>
      </c>
    </row>
    <row r="228" spans="1:13" ht="21.75" customHeight="1" outlineLevel="1" x14ac:dyDescent="0.25">
      <c r="A228" s="662"/>
      <c r="B228" s="661"/>
      <c r="C228" s="426" t="s">
        <v>3</v>
      </c>
      <c r="D228" s="139">
        <v>403.12699999999995</v>
      </c>
      <c r="E228" s="139">
        <v>380.38985000000002</v>
      </c>
      <c r="F228" s="140">
        <f>E228/D228</f>
        <v>0.94359804726550212</v>
      </c>
      <c r="G228" s="662"/>
      <c r="H228" s="662"/>
      <c r="I228" s="662"/>
      <c r="J228" s="662"/>
      <c r="K228" s="665"/>
      <c r="L228" s="658"/>
      <c r="M228" s="670"/>
    </row>
    <row r="229" spans="1:13" ht="21.75" customHeight="1" outlineLevel="1" x14ac:dyDescent="0.25">
      <c r="A229" s="649"/>
      <c r="B229" s="651"/>
      <c r="C229" s="426" t="s">
        <v>4</v>
      </c>
      <c r="D229" s="139">
        <v>372.59999999999997</v>
      </c>
      <c r="E229" s="139">
        <v>370.42</v>
      </c>
      <c r="F229" s="140">
        <f>E229/D229</f>
        <v>0.99414922168545372</v>
      </c>
      <c r="G229" s="649"/>
      <c r="H229" s="649"/>
      <c r="I229" s="649"/>
      <c r="J229" s="649"/>
      <c r="K229" s="653"/>
      <c r="L229" s="660"/>
      <c r="M229" s="669"/>
    </row>
    <row r="230" spans="1:13" ht="21.75" customHeight="1" outlineLevel="1" x14ac:dyDescent="0.25">
      <c r="A230" s="722" t="s">
        <v>1833</v>
      </c>
      <c r="B230" s="723"/>
      <c r="C230" s="723"/>
      <c r="D230" s="723"/>
      <c r="E230" s="723"/>
      <c r="F230" s="723"/>
      <c r="G230" s="723"/>
      <c r="H230" s="723"/>
      <c r="I230" s="723"/>
      <c r="J230" s="723"/>
      <c r="K230" s="723"/>
      <c r="L230" s="723"/>
      <c r="M230" s="724"/>
    </row>
    <row r="231" spans="1:13" ht="21.75" customHeight="1" outlineLevel="1" x14ac:dyDescent="0.25">
      <c r="A231" s="648" t="s">
        <v>1834</v>
      </c>
      <c r="B231" s="650" t="s">
        <v>1835</v>
      </c>
      <c r="C231" s="426" t="s">
        <v>2</v>
      </c>
      <c r="D231" s="139">
        <f>SUM(D232:D233)</f>
        <v>50618.7</v>
      </c>
      <c r="E231" s="139">
        <f>SUM(E232:E233)</f>
        <v>147342.02600000001</v>
      </c>
      <c r="F231" s="140">
        <f t="shared" ref="F231:F262" si="10">E231/D231</f>
        <v>2.9108220084672269</v>
      </c>
      <c r="G231" s="648">
        <f>SUM(H231:J233)</f>
        <v>4</v>
      </c>
      <c r="H231" s="648">
        <v>4</v>
      </c>
      <c r="I231" s="648">
        <v>0</v>
      </c>
      <c r="J231" s="648">
        <v>0</v>
      </c>
      <c r="K231" s="652">
        <f>(H231+I231*0.5)/G231</f>
        <v>1</v>
      </c>
      <c r="L231" s="657" t="s">
        <v>1770</v>
      </c>
      <c r="M231" s="657" t="s">
        <v>1836</v>
      </c>
    </row>
    <row r="232" spans="1:13" ht="21.75" customHeight="1" outlineLevel="1" x14ac:dyDescent="0.25">
      <c r="A232" s="662"/>
      <c r="B232" s="661"/>
      <c r="C232" s="426" t="s">
        <v>3</v>
      </c>
      <c r="D232" s="445">
        <v>618.70000000000005</v>
      </c>
      <c r="E232" s="445">
        <v>617.02600000000007</v>
      </c>
      <c r="F232" s="140">
        <f t="shared" si="10"/>
        <v>0.99729432681428809</v>
      </c>
      <c r="G232" s="662"/>
      <c r="H232" s="662"/>
      <c r="I232" s="662"/>
      <c r="J232" s="662"/>
      <c r="K232" s="665"/>
      <c r="L232" s="658"/>
      <c r="M232" s="658"/>
    </row>
    <row r="233" spans="1:13" ht="123" customHeight="1" outlineLevel="1" x14ac:dyDescent="0.25">
      <c r="A233" s="649"/>
      <c r="B233" s="651"/>
      <c r="C233" s="426" t="s">
        <v>6</v>
      </c>
      <c r="D233" s="445">
        <v>50000</v>
      </c>
      <c r="E233" s="445">
        <v>146725</v>
      </c>
      <c r="F233" s="140">
        <f t="shared" si="10"/>
        <v>2.9344999999999999</v>
      </c>
      <c r="G233" s="649"/>
      <c r="H233" s="649"/>
      <c r="I233" s="649"/>
      <c r="J233" s="649"/>
      <c r="K233" s="653"/>
      <c r="L233" s="660"/>
      <c r="M233" s="660"/>
    </row>
    <row r="234" spans="1:13" ht="22.5" customHeight="1" x14ac:dyDescent="0.25">
      <c r="A234" s="690" t="s">
        <v>15</v>
      </c>
      <c r="B234" s="693" t="s">
        <v>483</v>
      </c>
      <c r="C234" s="126" t="s">
        <v>2</v>
      </c>
      <c r="D234" s="127">
        <f>SUM(D235:D238)</f>
        <v>15075391.804520002</v>
      </c>
      <c r="E234" s="127">
        <f>SUM(E235:E238)</f>
        <v>11916117.983529998</v>
      </c>
      <c r="F234" s="250">
        <f t="shared" si="10"/>
        <v>0.79043504394739716</v>
      </c>
      <c r="G234" s="687">
        <f>SUM(G239:G275)</f>
        <v>46</v>
      </c>
      <c r="H234" s="687">
        <f>SUM(H239:H275)</f>
        <v>32</v>
      </c>
      <c r="I234" s="687">
        <f>SUM(I239:I275)</f>
        <v>10</v>
      </c>
      <c r="J234" s="687">
        <f>SUM(J239:J275)</f>
        <v>4</v>
      </c>
      <c r="K234" s="703">
        <f>(H234+I234/2)/G234</f>
        <v>0.80434782608695654</v>
      </c>
      <c r="L234" s="709" t="s">
        <v>1837</v>
      </c>
      <c r="M234" s="674" t="s">
        <v>27</v>
      </c>
    </row>
    <row r="235" spans="1:13" ht="22.5" customHeight="1" x14ac:dyDescent="0.25">
      <c r="A235" s="691"/>
      <c r="B235" s="694"/>
      <c r="C235" s="129" t="s">
        <v>3</v>
      </c>
      <c r="D235" s="130">
        <f>D240+D243+D246+D250+D254+D256+D258+D261+D266+D268+D271+D273+D275+D277</f>
        <v>8231904.17466</v>
      </c>
      <c r="E235" s="130">
        <f>E240+E243+E246+E250+E254+E256+E258+E261+E266+E268+E271+E273+E275+E277</f>
        <v>5860106.0508699995</v>
      </c>
      <c r="F235" s="249">
        <f t="shared" si="10"/>
        <v>0.71187734047111129</v>
      </c>
      <c r="G235" s="688"/>
      <c r="H235" s="688"/>
      <c r="I235" s="688"/>
      <c r="J235" s="688"/>
      <c r="K235" s="704"/>
      <c r="L235" s="710"/>
      <c r="M235" s="675"/>
    </row>
    <row r="236" spans="1:13" ht="22.5" customHeight="1" x14ac:dyDescent="0.25">
      <c r="A236" s="691"/>
      <c r="B236" s="694"/>
      <c r="C236" s="129" t="s">
        <v>4</v>
      </c>
      <c r="D236" s="130">
        <f>D247+D251+D262+D278</f>
        <v>6142598.1452500001</v>
      </c>
      <c r="E236" s="130">
        <f>E247+E251+E262+E278</f>
        <v>5472966.9744499987</v>
      </c>
      <c r="F236" s="249">
        <f t="shared" si="10"/>
        <v>0.89098567821536245</v>
      </c>
      <c r="G236" s="688"/>
      <c r="H236" s="688"/>
      <c r="I236" s="688"/>
      <c r="J236" s="688"/>
      <c r="K236" s="704"/>
      <c r="L236" s="710"/>
      <c r="M236" s="675"/>
    </row>
    <row r="237" spans="1:13" ht="22.5" customHeight="1" x14ac:dyDescent="0.25">
      <c r="A237" s="691"/>
      <c r="B237" s="694"/>
      <c r="C237" s="129" t="s">
        <v>5</v>
      </c>
      <c r="D237" s="130">
        <f>D241+D244+D248+D252+D259+D263+D269+D279</f>
        <v>513889.48461000004</v>
      </c>
      <c r="E237" s="130">
        <f>E241+E244+E248+E252+E259+E263+E269+E279</f>
        <v>383737.65821000002</v>
      </c>
      <c r="F237" s="249">
        <f t="shared" si="10"/>
        <v>0.74673187465827484</v>
      </c>
      <c r="G237" s="688"/>
      <c r="H237" s="688"/>
      <c r="I237" s="688"/>
      <c r="J237" s="688"/>
      <c r="K237" s="704"/>
      <c r="L237" s="710"/>
      <c r="M237" s="675"/>
    </row>
    <row r="238" spans="1:13" ht="22.5" customHeight="1" x14ac:dyDescent="0.25">
      <c r="A238" s="692"/>
      <c r="B238" s="695"/>
      <c r="C238" s="129" t="s">
        <v>6</v>
      </c>
      <c r="D238" s="130">
        <f>D264</f>
        <v>187000</v>
      </c>
      <c r="E238" s="130">
        <f>E264</f>
        <v>199307.3</v>
      </c>
      <c r="F238" s="249">
        <f t="shared" si="10"/>
        <v>1.0658144385026738</v>
      </c>
      <c r="G238" s="689"/>
      <c r="H238" s="689"/>
      <c r="I238" s="689"/>
      <c r="J238" s="689"/>
      <c r="K238" s="705"/>
      <c r="L238" s="711"/>
      <c r="M238" s="676"/>
    </row>
    <row r="239" spans="1:13" ht="22.5" customHeight="1" outlineLevel="1" x14ac:dyDescent="0.25">
      <c r="A239" s="648" t="s">
        <v>16</v>
      </c>
      <c r="B239" s="654" t="s">
        <v>1206</v>
      </c>
      <c r="C239" s="426" t="s">
        <v>2</v>
      </c>
      <c r="D239" s="139">
        <f>SUM(D240:D241)</f>
        <v>836537.64250999992</v>
      </c>
      <c r="E239" s="139">
        <f>SUM(E240:E241)</f>
        <v>672203.83007000003</v>
      </c>
      <c r="F239" s="140">
        <f t="shared" si="10"/>
        <v>0.80355479049702716</v>
      </c>
      <c r="G239" s="648">
        <f>SUM(H239:J241)</f>
        <v>3</v>
      </c>
      <c r="H239" s="648">
        <v>2</v>
      </c>
      <c r="I239" s="648">
        <v>1</v>
      </c>
      <c r="J239" s="648">
        <v>0</v>
      </c>
      <c r="K239" s="652">
        <f>(H239+I239*0.5)/G239</f>
        <v>0.83333333333333337</v>
      </c>
      <c r="L239" s="657" t="s">
        <v>1838</v>
      </c>
      <c r="M239" s="657" t="s">
        <v>1839</v>
      </c>
    </row>
    <row r="240" spans="1:13" ht="22.5" customHeight="1" outlineLevel="1" x14ac:dyDescent="0.25">
      <c r="A240" s="662"/>
      <c r="B240" s="666"/>
      <c r="C240" s="426" t="s">
        <v>3</v>
      </c>
      <c r="D240" s="445">
        <v>709184.94250999996</v>
      </c>
      <c r="E240" s="445">
        <v>654594.67307000002</v>
      </c>
      <c r="F240" s="140">
        <f t="shared" si="10"/>
        <v>0.92302393047603348</v>
      </c>
      <c r="G240" s="662"/>
      <c r="H240" s="662"/>
      <c r="I240" s="662"/>
      <c r="J240" s="662"/>
      <c r="K240" s="665"/>
      <c r="L240" s="658"/>
      <c r="M240" s="658"/>
    </row>
    <row r="241" spans="1:13" ht="22.5" customHeight="1" outlineLevel="1" x14ac:dyDescent="0.25">
      <c r="A241" s="649"/>
      <c r="B241" s="655"/>
      <c r="C241" s="426" t="s">
        <v>5</v>
      </c>
      <c r="D241" s="445">
        <v>127352.7</v>
      </c>
      <c r="E241" s="445">
        <v>17609.156999999999</v>
      </c>
      <c r="F241" s="140">
        <f t="shared" si="10"/>
        <v>0.13827077871140542</v>
      </c>
      <c r="G241" s="649"/>
      <c r="H241" s="649"/>
      <c r="I241" s="649"/>
      <c r="J241" s="649"/>
      <c r="K241" s="653"/>
      <c r="L241" s="660"/>
      <c r="M241" s="660"/>
    </row>
    <row r="242" spans="1:13" ht="22.5" customHeight="1" outlineLevel="1" x14ac:dyDescent="0.25">
      <c r="A242" s="648" t="s">
        <v>17</v>
      </c>
      <c r="B242" s="654" t="s">
        <v>1210</v>
      </c>
      <c r="C242" s="426" t="s">
        <v>2</v>
      </c>
      <c r="D242" s="139">
        <f>SUM(D243:D244)</f>
        <v>215466.57106000002</v>
      </c>
      <c r="E242" s="139">
        <f>SUM(E243:E244)</f>
        <v>185347.97907</v>
      </c>
      <c r="F242" s="140">
        <f t="shared" si="10"/>
        <v>0.86021686871504055</v>
      </c>
      <c r="G242" s="648">
        <f>SUM(H242:J244)</f>
        <v>2</v>
      </c>
      <c r="H242" s="648">
        <v>1</v>
      </c>
      <c r="I242" s="648">
        <v>0</v>
      </c>
      <c r="J242" s="648">
        <v>1</v>
      </c>
      <c r="K242" s="652">
        <f>(H242+I242*0.5)/G242</f>
        <v>0.5</v>
      </c>
      <c r="L242" s="657" t="s">
        <v>1840</v>
      </c>
      <c r="M242" s="657" t="s">
        <v>1841</v>
      </c>
    </row>
    <row r="243" spans="1:13" ht="22.5" customHeight="1" outlineLevel="1" x14ac:dyDescent="0.25">
      <c r="A243" s="662"/>
      <c r="B243" s="666"/>
      <c r="C243" s="426" t="s">
        <v>3</v>
      </c>
      <c r="D243" s="445">
        <v>183146.62106</v>
      </c>
      <c r="E243" s="445">
        <v>157545.78286000001</v>
      </c>
      <c r="F243" s="140">
        <f t="shared" si="10"/>
        <v>0.86021670478095802</v>
      </c>
      <c r="G243" s="662"/>
      <c r="H243" s="662"/>
      <c r="I243" s="662"/>
      <c r="J243" s="662"/>
      <c r="K243" s="665"/>
      <c r="L243" s="658"/>
      <c r="M243" s="658"/>
    </row>
    <row r="244" spans="1:13" ht="22.5" customHeight="1" outlineLevel="1" x14ac:dyDescent="0.25">
      <c r="A244" s="649"/>
      <c r="B244" s="655"/>
      <c r="C244" s="426" t="s">
        <v>5</v>
      </c>
      <c r="D244" s="445">
        <v>32319.950000000004</v>
      </c>
      <c r="E244" s="445">
        <v>27802.196210000002</v>
      </c>
      <c r="F244" s="140">
        <f t="shared" si="10"/>
        <v>0.86021779767604833</v>
      </c>
      <c r="G244" s="649"/>
      <c r="H244" s="649"/>
      <c r="I244" s="649"/>
      <c r="J244" s="649"/>
      <c r="K244" s="653"/>
      <c r="L244" s="660"/>
      <c r="M244" s="660"/>
    </row>
    <row r="245" spans="1:13" ht="22.5" customHeight="1" outlineLevel="1" x14ac:dyDescent="0.25">
      <c r="A245" s="648" t="s">
        <v>132</v>
      </c>
      <c r="B245" s="654" t="s">
        <v>1211</v>
      </c>
      <c r="C245" s="426" t="s">
        <v>2</v>
      </c>
      <c r="D245" s="139">
        <f>SUM(D246:D248)</f>
        <v>8625707.8915099986</v>
      </c>
      <c r="E245" s="139">
        <f>SUM(E246:E248)</f>
        <v>7689605.2653099997</v>
      </c>
      <c r="F245" s="140">
        <f t="shared" si="10"/>
        <v>0.89147526927947862</v>
      </c>
      <c r="G245" s="648">
        <f>SUM(H245:J248)</f>
        <v>11</v>
      </c>
      <c r="H245" s="648">
        <v>9</v>
      </c>
      <c r="I245" s="648">
        <v>1</v>
      </c>
      <c r="J245" s="648">
        <v>1</v>
      </c>
      <c r="K245" s="652">
        <f>(H245+I245*0.5)/G245</f>
        <v>0.86363636363636365</v>
      </c>
      <c r="L245" s="657" t="s">
        <v>1842</v>
      </c>
      <c r="M245" s="657" t="s">
        <v>1843</v>
      </c>
    </row>
    <row r="246" spans="1:13" ht="22.5" customHeight="1" outlineLevel="1" x14ac:dyDescent="0.25">
      <c r="A246" s="662"/>
      <c r="B246" s="666"/>
      <c r="C246" s="426" t="s">
        <v>3</v>
      </c>
      <c r="D246" s="139">
        <v>2625161.9761100002</v>
      </c>
      <c r="E246" s="139">
        <v>2319178.6226599999</v>
      </c>
      <c r="F246" s="140">
        <f t="shared" si="10"/>
        <v>0.8834421051978627</v>
      </c>
      <c r="G246" s="662"/>
      <c r="H246" s="662"/>
      <c r="I246" s="662"/>
      <c r="J246" s="662"/>
      <c r="K246" s="665"/>
      <c r="L246" s="658"/>
      <c r="M246" s="658"/>
    </row>
    <row r="247" spans="1:13" ht="22.5" customHeight="1" outlineLevel="1" x14ac:dyDescent="0.25">
      <c r="A247" s="662"/>
      <c r="B247" s="666"/>
      <c r="C247" s="426" t="s">
        <v>4</v>
      </c>
      <c r="D247" s="139">
        <v>5999970.8953999989</v>
      </c>
      <c r="E247" s="139">
        <v>5369853.6626499994</v>
      </c>
      <c r="F247" s="140">
        <f t="shared" si="10"/>
        <v>0.8949799517805842</v>
      </c>
      <c r="G247" s="662"/>
      <c r="H247" s="662"/>
      <c r="I247" s="662"/>
      <c r="J247" s="662"/>
      <c r="K247" s="665"/>
      <c r="L247" s="658"/>
      <c r="M247" s="658"/>
    </row>
    <row r="248" spans="1:13" ht="35.25" customHeight="1" outlineLevel="1" x14ac:dyDescent="0.25">
      <c r="A248" s="649"/>
      <c r="B248" s="655"/>
      <c r="C248" s="426" t="s">
        <v>5</v>
      </c>
      <c r="D248" s="139">
        <v>575.02</v>
      </c>
      <c r="E248" s="139">
        <v>572.98</v>
      </c>
      <c r="F248" s="140">
        <f t="shared" si="10"/>
        <v>0.99645229731139795</v>
      </c>
      <c r="G248" s="649"/>
      <c r="H248" s="649"/>
      <c r="I248" s="649"/>
      <c r="J248" s="649"/>
      <c r="K248" s="653"/>
      <c r="L248" s="660"/>
      <c r="M248" s="660"/>
    </row>
    <row r="249" spans="1:13" ht="22.5" customHeight="1" outlineLevel="1" x14ac:dyDescent="0.25">
      <c r="A249" s="648" t="s">
        <v>133</v>
      </c>
      <c r="B249" s="654" t="s">
        <v>1844</v>
      </c>
      <c r="C249" s="426" t="s">
        <v>2</v>
      </c>
      <c r="D249" s="139">
        <f>SUM(D250:D252)</f>
        <v>1452357.7879999997</v>
      </c>
      <c r="E249" s="139">
        <f>SUM(E250:E252)</f>
        <v>883940.39656999998</v>
      </c>
      <c r="F249" s="140">
        <f t="shared" si="10"/>
        <v>0.60862440637802406</v>
      </c>
      <c r="G249" s="648">
        <f>SUM(H249:J252)</f>
        <v>5</v>
      </c>
      <c r="H249" s="648">
        <v>3</v>
      </c>
      <c r="I249" s="648">
        <v>2</v>
      </c>
      <c r="J249" s="648">
        <v>0</v>
      </c>
      <c r="K249" s="652">
        <f>(H249+I249*0.5)/G249</f>
        <v>0.8</v>
      </c>
      <c r="L249" s="657" t="s">
        <v>1840</v>
      </c>
      <c r="M249" s="657" t="s">
        <v>1839</v>
      </c>
    </row>
    <row r="250" spans="1:13" ht="22.5" customHeight="1" outlineLevel="1" x14ac:dyDescent="0.25">
      <c r="A250" s="662"/>
      <c r="B250" s="666"/>
      <c r="C250" s="426" t="s">
        <v>3</v>
      </c>
      <c r="D250" s="139">
        <v>1351410.1270299999</v>
      </c>
      <c r="E250" s="139">
        <v>812106.69117999997</v>
      </c>
      <c r="F250" s="140">
        <f t="shared" si="10"/>
        <v>0.6009328145000441</v>
      </c>
      <c r="G250" s="662"/>
      <c r="H250" s="662"/>
      <c r="I250" s="662"/>
      <c r="J250" s="662"/>
      <c r="K250" s="665"/>
      <c r="L250" s="658"/>
      <c r="M250" s="658"/>
    </row>
    <row r="251" spans="1:13" ht="22.5" customHeight="1" outlineLevel="1" x14ac:dyDescent="0.25">
      <c r="A251" s="662"/>
      <c r="B251" s="666"/>
      <c r="C251" s="426" t="s">
        <v>4</v>
      </c>
      <c r="D251" s="139">
        <v>24441.210849999999</v>
      </c>
      <c r="E251" s="139">
        <v>0</v>
      </c>
      <c r="F251" s="140">
        <f t="shared" si="10"/>
        <v>0</v>
      </c>
      <c r="G251" s="662"/>
      <c r="H251" s="662"/>
      <c r="I251" s="662"/>
      <c r="J251" s="662"/>
      <c r="K251" s="665"/>
      <c r="L251" s="658"/>
      <c r="M251" s="658"/>
    </row>
    <row r="252" spans="1:13" ht="22.5" customHeight="1" outlineLevel="1" x14ac:dyDescent="0.25">
      <c r="A252" s="649"/>
      <c r="B252" s="655"/>
      <c r="C252" s="426" t="s">
        <v>5</v>
      </c>
      <c r="D252" s="139">
        <v>76506.450119999994</v>
      </c>
      <c r="E252" s="139">
        <v>71833.705390000003</v>
      </c>
      <c r="F252" s="140">
        <f t="shared" si="10"/>
        <v>0.93892351922392403</v>
      </c>
      <c r="G252" s="649"/>
      <c r="H252" s="649"/>
      <c r="I252" s="649"/>
      <c r="J252" s="649"/>
      <c r="K252" s="653"/>
      <c r="L252" s="660"/>
      <c r="M252" s="660"/>
    </row>
    <row r="253" spans="1:13" ht="22.5" customHeight="1" outlineLevel="1" x14ac:dyDescent="0.25">
      <c r="A253" s="648" t="s">
        <v>16</v>
      </c>
      <c r="B253" s="654" t="s">
        <v>1845</v>
      </c>
      <c r="C253" s="426" t="s">
        <v>2</v>
      </c>
      <c r="D253" s="139">
        <f>SUM(D254)</f>
        <v>654471.39185999997</v>
      </c>
      <c r="E253" s="139">
        <f>SUM(E254)</f>
        <v>289116.55125000002</v>
      </c>
      <c r="F253" s="140">
        <f t="shared" si="10"/>
        <v>0.44175582744470188</v>
      </c>
      <c r="G253" s="648">
        <f>SUM(H253:J254)</f>
        <v>2</v>
      </c>
      <c r="H253" s="648">
        <v>1</v>
      </c>
      <c r="I253" s="648">
        <v>1</v>
      </c>
      <c r="J253" s="648">
        <v>0</v>
      </c>
      <c r="K253" s="652">
        <f>(H253+I253*0.5)/G253</f>
        <v>0.75</v>
      </c>
      <c r="L253" s="657" t="s">
        <v>1840</v>
      </c>
      <c r="M253" s="657" t="s">
        <v>1846</v>
      </c>
    </row>
    <row r="254" spans="1:13" ht="94.5" customHeight="1" outlineLevel="1" x14ac:dyDescent="0.25">
      <c r="A254" s="649"/>
      <c r="B254" s="655"/>
      <c r="C254" s="426" t="s">
        <v>3</v>
      </c>
      <c r="D254" s="139">
        <v>654471.39185999997</v>
      </c>
      <c r="E254" s="139">
        <v>289116.55125000002</v>
      </c>
      <c r="F254" s="140">
        <f t="shared" si="10"/>
        <v>0.44175582744470188</v>
      </c>
      <c r="G254" s="649"/>
      <c r="H254" s="649"/>
      <c r="I254" s="649"/>
      <c r="J254" s="649"/>
      <c r="K254" s="653"/>
      <c r="L254" s="660"/>
      <c r="M254" s="660"/>
    </row>
    <row r="255" spans="1:13" ht="22.5" customHeight="1" outlineLevel="1" x14ac:dyDescent="0.25">
      <c r="A255" s="648" t="s">
        <v>17</v>
      </c>
      <c r="B255" s="654" t="s">
        <v>1847</v>
      </c>
      <c r="C255" s="426" t="s">
        <v>2</v>
      </c>
      <c r="D255" s="139">
        <f>SUM(D256)</f>
        <v>3777.18334</v>
      </c>
      <c r="E255" s="139">
        <f>SUM(E256)</f>
        <v>3777.18334</v>
      </c>
      <c r="F255" s="140">
        <f t="shared" si="10"/>
        <v>1</v>
      </c>
      <c r="G255" s="648">
        <f>SUM(H255:J256)</f>
        <v>1</v>
      </c>
      <c r="H255" s="648">
        <v>1</v>
      </c>
      <c r="I255" s="648">
        <v>0</v>
      </c>
      <c r="J255" s="648">
        <v>0</v>
      </c>
      <c r="K255" s="652">
        <f>(H255+I255*0.5)/G255</f>
        <v>1</v>
      </c>
      <c r="L255" s="657" t="s">
        <v>1840</v>
      </c>
      <c r="M255" s="668" t="s">
        <v>27</v>
      </c>
    </row>
    <row r="256" spans="1:13" ht="41.25" customHeight="1" outlineLevel="1" x14ac:dyDescent="0.25">
      <c r="A256" s="649"/>
      <c r="B256" s="655"/>
      <c r="C256" s="426" t="s">
        <v>3</v>
      </c>
      <c r="D256" s="139">
        <v>3777.18334</v>
      </c>
      <c r="E256" s="139">
        <v>3777.18334</v>
      </c>
      <c r="F256" s="140">
        <f t="shared" si="10"/>
        <v>1</v>
      </c>
      <c r="G256" s="649"/>
      <c r="H256" s="649"/>
      <c r="I256" s="649"/>
      <c r="J256" s="649"/>
      <c r="K256" s="653"/>
      <c r="L256" s="660"/>
      <c r="M256" s="669"/>
    </row>
    <row r="257" spans="1:13" ht="22.5" customHeight="1" outlineLevel="1" x14ac:dyDescent="0.25">
      <c r="A257" s="648" t="s">
        <v>132</v>
      </c>
      <c r="B257" s="654" t="s">
        <v>1848</v>
      </c>
      <c r="C257" s="426" t="s">
        <v>2</v>
      </c>
      <c r="D257" s="139">
        <f>SUM(D258:D259)</f>
        <v>1958605.3088699998</v>
      </c>
      <c r="E257" s="139">
        <f>SUM(E258:E259)</f>
        <v>1048045.9441900001</v>
      </c>
      <c r="F257" s="140">
        <f t="shared" si="10"/>
        <v>0.5350980820095198</v>
      </c>
      <c r="G257" s="648">
        <f>SUM(H257:J259)</f>
        <v>3</v>
      </c>
      <c r="H257" s="648">
        <v>2</v>
      </c>
      <c r="I257" s="648">
        <v>1</v>
      </c>
      <c r="J257" s="648">
        <v>0</v>
      </c>
      <c r="K257" s="652">
        <f>(H257+I257*0.5)/G257</f>
        <v>0.83333333333333337</v>
      </c>
      <c r="L257" s="657" t="s">
        <v>1840</v>
      </c>
      <c r="M257" s="657" t="s">
        <v>1849</v>
      </c>
    </row>
    <row r="258" spans="1:13" ht="22.5" customHeight="1" outlineLevel="1" x14ac:dyDescent="0.25">
      <c r="A258" s="662"/>
      <c r="B258" s="666"/>
      <c r="C258" s="426" t="s">
        <v>3</v>
      </c>
      <c r="D258" s="139">
        <v>1751921.3088699998</v>
      </c>
      <c r="E258" s="139">
        <v>851533.18907000008</v>
      </c>
      <c r="F258" s="140">
        <f t="shared" si="10"/>
        <v>0.48605675652135555</v>
      </c>
      <c r="G258" s="662"/>
      <c r="H258" s="662"/>
      <c r="I258" s="662"/>
      <c r="J258" s="662"/>
      <c r="K258" s="665"/>
      <c r="L258" s="658"/>
      <c r="M258" s="658"/>
    </row>
    <row r="259" spans="1:13" ht="41.25" customHeight="1" outlineLevel="1" x14ac:dyDescent="0.25">
      <c r="A259" s="649"/>
      <c r="B259" s="655"/>
      <c r="C259" s="426" t="s">
        <v>5</v>
      </c>
      <c r="D259" s="139">
        <v>206684</v>
      </c>
      <c r="E259" s="139">
        <v>196512.75512000002</v>
      </c>
      <c r="F259" s="140">
        <f t="shared" si="10"/>
        <v>0.95078842639004479</v>
      </c>
      <c r="G259" s="649"/>
      <c r="H259" s="649"/>
      <c r="I259" s="649"/>
      <c r="J259" s="649"/>
      <c r="K259" s="653"/>
      <c r="L259" s="660"/>
      <c r="M259" s="660"/>
    </row>
    <row r="260" spans="1:13" ht="22.5" customHeight="1" outlineLevel="1" x14ac:dyDescent="0.25">
      <c r="A260" s="648" t="s">
        <v>1850</v>
      </c>
      <c r="B260" s="654" t="s">
        <v>1224</v>
      </c>
      <c r="C260" s="426" t="s">
        <v>2</v>
      </c>
      <c r="D260" s="139">
        <f>SUM(D261:D264)</f>
        <v>554689.86300000013</v>
      </c>
      <c r="E260" s="139">
        <f>SUM(E261:E264)</f>
        <v>538282.04768999992</v>
      </c>
      <c r="F260" s="140">
        <f t="shared" si="10"/>
        <v>0.97041983925709452</v>
      </c>
      <c r="G260" s="648">
        <f>SUM(H260:J264)</f>
        <v>7</v>
      </c>
      <c r="H260" s="648">
        <v>4</v>
      </c>
      <c r="I260" s="648">
        <v>2</v>
      </c>
      <c r="J260" s="648">
        <v>1</v>
      </c>
      <c r="K260" s="652">
        <f>(H260+I260*0.5)/G260</f>
        <v>0.7142857142857143</v>
      </c>
      <c r="L260" s="657" t="s">
        <v>1840</v>
      </c>
      <c r="M260" s="657" t="s">
        <v>1851</v>
      </c>
    </row>
    <row r="261" spans="1:13" ht="22.5" customHeight="1" outlineLevel="1" x14ac:dyDescent="0.25">
      <c r="A261" s="662"/>
      <c r="B261" s="666"/>
      <c r="C261" s="426" t="s">
        <v>3</v>
      </c>
      <c r="D261" s="139">
        <v>282741.06300000002</v>
      </c>
      <c r="E261" s="139">
        <v>270048.07588999998</v>
      </c>
      <c r="F261" s="140">
        <f t="shared" si="10"/>
        <v>0.95510737996341177</v>
      </c>
      <c r="G261" s="662"/>
      <c r="H261" s="662"/>
      <c r="I261" s="662"/>
      <c r="J261" s="662"/>
      <c r="K261" s="665"/>
      <c r="L261" s="658"/>
      <c r="M261" s="658"/>
    </row>
    <row r="262" spans="1:13" ht="22.5" customHeight="1" outlineLevel="1" x14ac:dyDescent="0.25">
      <c r="A262" s="662"/>
      <c r="B262" s="666"/>
      <c r="C262" s="426" t="s">
        <v>4</v>
      </c>
      <c r="D262" s="139">
        <v>31596.400000000001</v>
      </c>
      <c r="E262" s="139">
        <v>16523.6718</v>
      </c>
      <c r="F262" s="140">
        <f t="shared" si="10"/>
        <v>0.52296058411717794</v>
      </c>
      <c r="G262" s="662"/>
      <c r="H262" s="662"/>
      <c r="I262" s="662"/>
      <c r="J262" s="662"/>
      <c r="K262" s="665"/>
      <c r="L262" s="658"/>
      <c r="M262" s="658"/>
    </row>
    <row r="263" spans="1:13" ht="22.5" customHeight="1" outlineLevel="1" x14ac:dyDescent="0.25">
      <c r="A263" s="662"/>
      <c r="B263" s="666"/>
      <c r="C263" s="426" t="s">
        <v>5</v>
      </c>
      <c r="D263" s="139">
        <v>53352.4</v>
      </c>
      <c r="E263" s="139">
        <v>52403</v>
      </c>
      <c r="F263" s="140">
        <f t="shared" ref="F263:F294" si="11">E263/D263</f>
        <v>0.98220511167257707</v>
      </c>
      <c r="G263" s="662"/>
      <c r="H263" s="662"/>
      <c r="I263" s="662"/>
      <c r="J263" s="662"/>
      <c r="K263" s="665"/>
      <c r="L263" s="658"/>
      <c r="M263" s="658"/>
    </row>
    <row r="264" spans="1:13" ht="22.5" customHeight="1" outlineLevel="1" x14ac:dyDescent="0.25">
      <c r="A264" s="649"/>
      <c r="B264" s="655"/>
      <c r="C264" s="426" t="s">
        <v>6</v>
      </c>
      <c r="D264" s="139">
        <v>187000</v>
      </c>
      <c r="E264" s="139">
        <v>199307.3</v>
      </c>
      <c r="F264" s="140">
        <f t="shared" si="11"/>
        <v>1.0658144385026738</v>
      </c>
      <c r="G264" s="649"/>
      <c r="H264" s="649"/>
      <c r="I264" s="649"/>
      <c r="J264" s="649"/>
      <c r="K264" s="653"/>
      <c r="L264" s="660"/>
      <c r="M264" s="660"/>
    </row>
    <row r="265" spans="1:13" ht="22.5" customHeight="1" outlineLevel="1" x14ac:dyDescent="0.25">
      <c r="A265" s="648" t="s">
        <v>134</v>
      </c>
      <c r="B265" s="654" t="s">
        <v>1235</v>
      </c>
      <c r="C265" s="426" t="s">
        <v>2</v>
      </c>
      <c r="D265" s="139">
        <f>SUM(D266)</f>
        <v>351470.79730999999</v>
      </c>
      <c r="E265" s="139">
        <f>SUM(E266)</f>
        <v>341837.76483999996</v>
      </c>
      <c r="F265" s="140">
        <f t="shared" si="11"/>
        <v>0.97259222517567046</v>
      </c>
      <c r="G265" s="648">
        <f>SUM(H265:J266)</f>
        <v>6</v>
      </c>
      <c r="H265" s="648">
        <v>6</v>
      </c>
      <c r="I265" s="648">
        <v>0</v>
      </c>
      <c r="J265" s="648">
        <v>0</v>
      </c>
      <c r="K265" s="652">
        <f>(H265+I265*0.5)/G265</f>
        <v>1</v>
      </c>
      <c r="L265" s="657" t="s">
        <v>1840</v>
      </c>
      <c r="M265" s="668" t="s">
        <v>27</v>
      </c>
    </row>
    <row r="266" spans="1:13" ht="46.5" customHeight="1" outlineLevel="1" x14ac:dyDescent="0.25">
      <c r="A266" s="649"/>
      <c r="B266" s="655"/>
      <c r="C266" s="426" t="s">
        <v>3</v>
      </c>
      <c r="D266" s="139">
        <v>351470.79730999999</v>
      </c>
      <c r="E266" s="139">
        <v>341837.76483999996</v>
      </c>
      <c r="F266" s="140">
        <f t="shared" si="11"/>
        <v>0.97259222517567046</v>
      </c>
      <c r="G266" s="649"/>
      <c r="H266" s="649"/>
      <c r="I266" s="649"/>
      <c r="J266" s="649"/>
      <c r="K266" s="653"/>
      <c r="L266" s="660"/>
      <c r="M266" s="669"/>
    </row>
    <row r="267" spans="1:13" ht="22.5" customHeight="1" outlineLevel="1" x14ac:dyDescent="0.25">
      <c r="A267" s="648" t="s">
        <v>1852</v>
      </c>
      <c r="B267" s="654" t="s">
        <v>1240</v>
      </c>
      <c r="C267" s="426" t="s">
        <v>2</v>
      </c>
      <c r="D267" s="139">
        <f>SUM(D268:D269)</f>
        <v>30504.364979999998</v>
      </c>
      <c r="E267" s="139">
        <f>SUM(E268:E269)</f>
        <v>20997.894200000002</v>
      </c>
      <c r="F267" s="140">
        <f t="shared" si="11"/>
        <v>0.68835703394472048</v>
      </c>
      <c r="G267" s="648">
        <f>SUM(H267:J269)</f>
        <v>3</v>
      </c>
      <c r="H267" s="648">
        <v>2</v>
      </c>
      <c r="I267" s="648">
        <v>0</v>
      </c>
      <c r="J267" s="648">
        <v>1</v>
      </c>
      <c r="K267" s="652">
        <f>(H267+I267*0.5)/G267</f>
        <v>0.66666666666666663</v>
      </c>
      <c r="L267" s="657" t="s">
        <v>1840</v>
      </c>
      <c r="M267" s="657" t="s">
        <v>1853</v>
      </c>
    </row>
    <row r="268" spans="1:13" ht="22.5" customHeight="1" outlineLevel="1" x14ac:dyDescent="0.25">
      <c r="A268" s="662"/>
      <c r="B268" s="666"/>
      <c r="C268" s="426" t="s">
        <v>3</v>
      </c>
      <c r="D268" s="139">
        <v>20379.550489999998</v>
      </c>
      <c r="E268" s="139">
        <v>10968.17971</v>
      </c>
      <c r="F268" s="140">
        <f t="shared" si="11"/>
        <v>0.53819536968599746</v>
      </c>
      <c r="G268" s="662"/>
      <c r="H268" s="662"/>
      <c r="I268" s="662"/>
      <c r="J268" s="662"/>
      <c r="K268" s="665"/>
      <c r="L268" s="658"/>
      <c r="M268" s="658"/>
    </row>
    <row r="269" spans="1:13" ht="96.75" customHeight="1" outlineLevel="1" x14ac:dyDescent="0.25">
      <c r="A269" s="649"/>
      <c r="B269" s="655"/>
      <c r="C269" s="426" t="s">
        <v>5</v>
      </c>
      <c r="D269" s="139">
        <v>10124.814490000001</v>
      </c>
      <c r="E269" s="139">
        <v>10029.71449</v>
      </c>
      <c r="F269" s="140">
        <f t="shared" si="11"/>
        <v>0.99060723531340467</v>
      </c>
      <c r="G269" s="649"/>
      <c r="H269" s="649"/>
      <c r="I269" s="649"/>
      <c r="J269" s="649"/>
      <c r="K269" s="653"/>
      <c r="L269" s="660"/>
      <c r="M269" s="660"/>
    </row>
    <row r="270" spans="1:13" ht="22.5" customHeight="1" outlineLevel="1" x14ac:dyDescent="0.25">
      <c r="A270" s="648" t="s">
        <v>1854</v>
      </c>
      <c r="B270" s="654" t="s">
        <v>1250</v>
      </c>
      <c r="C270" s="426" t="s">
        <v>2</v>
      </c>
      <c r="D270" s="139">
        <f>SUM(D271)</f>
        <v>107082.08559999999</v>
      </c>
      <c r="E270" s="139">
        <f>SUM(E271)</f>
        <v>104099.8</v>
      </c>
      <c r="F270" s="140">
        <f t="shared" si="11"/>
        <v>0.97214953758801281</v>
      </c>
      <c r="G270" s="648">
        <f>SUM(H270:J271)</f>
        <v>1</v>
      </c>
      <c r="H270" s="648">
        <v>1</v>
      </c>
      <c r="I270" s="648">
        <v>0</v>
      </c>
      <c r="J270" s="648">
        <v>0</v>
      </c>
      <c r="K270" s="652">
        <f>(H270+I270*0.5)/G270</f>
        <v>1</v>
      </c>
      <c r="L270" s="657" t="s">
        <v>1855</v>
      </c>
      <c r="M270" s="668" t="s">
        <v>27</v>
      </c>
    </row>
    <row r="271" spans="1:13" ht="28.5" customHeight="1" outlineLevel="1" x14ac:dyDescent="0.25">
      <c r="A271" s="649"/>
      <c r="B271" s="655"/>
      <c r="C271" s="426" t="s">
        <v>3</v>
      </c>
      <c r="D271" s="139">
        <v>107082.08559999999</v>
      </c>
      <c r="E271" s="139">
        <v>104099.8</v>
      </c>
      <c r="F271" s="140">
        <f t="shared" si="11"/>
        <v>0.97214953758801281</v>
      </c>
      <c r="G271" s="649"/>
      <c r="H271" s="649"/>
      <c r="I271" s="649"/>
      <c r="J271" s="649"/>
      <c r="K271" s="653"/>
      <c r="L271" s="660"/>
      <c r="M271" s="669"/>
    </row>
    <row r="272" spans="1:13" ht="22.5" customHeight="1" outlineLevel="1" x14ac:dyDescent="0.25">
      <c r="A272" s="648" t="s">
        <v>1856</v>
      </c>
      <c r="B272" s="654" t="s">
        <v>1240</v>
      </c>
      <c r="C272" s="426" t="s">
        <v>2</v>
      </c>
      <c r="D272" s="139">
        <f>SUM(D273)</f>
        <v>330.97500000000002</v>
      </c>
      <c r="E272" s="139">
        <f>SUM(E273)</f>
        <v>0</v>
      </c>
      <c r="F272" s="140">
        <f t="shared" si="11"/>
        <v>0</v>
      </c>
      <c r="G272" s="648">
        <f>SUM(H272:J273)</f>
        <v>1</v>
      </c>
      <c r="H272" s="648">
        <v>0</v>
      </c>
      <c r="I272" s="648">
        <v>1</v>
      </c>
      <c r="J272" s="648">
        <v>0</v>
      </c>
      <c r="K272" s="652">
        <f>(H272+I272*0.5)/G272</f>
        <v>0.5</v>
      </c>
      <c r="L272" s="657" t="s">
        <v>1700</v>
      </c>
      <c r="M272" s="657" t="s">
        <v>1857</v>
      </c>
    </row>
    <row r="273" spans="1:13" ht="60.75" customHeight="1" outlineLevel="1" x14ac:dyDescent="0.25">
      <c r="A273" s="649"/>
      <c r="B273" s="655"/>
      <c r="C273" s="426" t="s">
        <v>3</v>
      </c>
      <c r="D273" s="139">
        <v>330.97500000000002</v>
      </c>
      <c r="E273" s="139">
        <v>0</v>
      </c>
      <c r="F273" s="140">
        <f t="shared" si="11"/>
        <v>0</v>
      </c>
      <c r="G273" s="649"/>
      <c r="H273" s="649"/>
      <c r="I273" s="649"/>
      <c r="J273" s="649"/>
      <c r="K273" s="653"/>
      <c r="L273" s="660"/>
      <c r="M273" s="660"/>
    </row>
    <row r="274" spans="1:13" ht="22.5" customHeight="1" outlineLevel="1" x14ac:dyDescent="0.25">
      <c r="A274" s="648" t="s">
        <v>1858</v>
      </c>
      <c r="B274" s="654" t="s">
        <v>1859</v>
      </c>
      <c r="C274" s="426" t="s">
        <v>2</v>
      </c>
      <c r="D274" s="139">
        <f>SUM(D275)</f>
        <v>3008.1524800000002</v>
      </c>
      <c r="E274" s="139">
        <f>SUM(E275)</f>
        <v>0</v>
      </c>
      <c r="F274" s="140">
        <f t="shared" si="11"/>
        <v>0</v>
      </c>
      <c r="G274" s="648">
        <f>SUM(H274:J275)</f>
        <v>1</v>
      </c>
      <c r="H274" s="648">
        <v>0</v>
      </c>
      <c r="I274" s="648">
        <v>1</v>
      </c>
      <c r="J274" s="648">
        <v>0</v>
      </c>
      <c r="K274" s="652">
        <f>(H274+I274*0.5)/G274</f>
        <v>0.5</v>
      </c>
      <c r="L274" s="657" t="s">
        <v>1840</v>
      </c>
      <c r="M274" s="657" t="s">
        <v>1860</v>
      </c>
    </row>
    <row r="275" spans="1:13" ht="112.5" customHeight="1" outlineLevel="1" x14ac:dyDescent="0.25">
      <c r="A275" s="649"/>
      <c r="B275" s="655"/>
      <c r="C275" s="426" t="s">
        <v>3</v>
      </c>
      <c r="D275" s="139">
        <v>3008.1524800000002</v>
      </c>
      <c r="E275" s="139">
        <v>0</v>
      </c>
      <c r="F275" s="140">
        <f t="shared" si="11"/>
        <v>0</v>
      </c>
      <c r="G275" s="663"/>
      <c r="H275" s="663"/>
      <c r="I275" s="663"/>
      <c r="J275" s="663"/>
      <c r="K275" s="663"/>
      <c r="L275" s="660"/>
      <c r="M275" s="660"/>
    </row>
    <row r="276" spans="1:13" ht="24" customHeight="1" outlineLevel="1" x14ac:dyDescent="0.25">
      <c r="A276" s="648" t="s">
        <v>16</v>
      </c>
      <c r="B276" s="654" t="s">
        <v>1861</v>
      </c>
      <c r="C276" s="426" t="s">
        <v>2</v>
      </c>
      <c r="D276" s="139">
        <f>SUM(D277:D279)</f>
        <v>281381.78899999999</v>
      </c>
      <c r="E276" s="139">
        <f>SUM(E277:E279)</f>
        <v>138863.32699999999</v>
      </c>
      <c r="F276" s="140">
        <f t="shared" si="11"/>
        <v>0.4935050256575062</v>
      </c>
      <c r="G276" s="825" t="s">
        <v>27</v>
      </c>
      <c r="H276" s="825" t="s">
        <v>27</v>
      </c>
      <c r="I276" s="825" t="s">
        <v>27</v>
      </c>
      <c r="J276" s="825" t="s">
        <v>27</v>
      </c>
      <c r="K276" s="825" t="s">
        <v>27</v>
      </c>
      <c r="L276" s="657" t="s">
        <v>1840</v>
      </c>
      <c r="M276" s="657" t="s">
        <v>1862</v>
      </c>
    </row>
    <row r="277" spans="1:13" ht="22.5" customHeight="1" outlineLevel="1" x14ac:dyDescent="0.25">
      <c r="A277" s="662"/>
      <c r="B277" s="666"/>
      <c r="C277" s="426" t="s">
        <v>3</v>
      </c>
      <c r="D277" s="139">
        <v>187818</v>
      </c>
      <c r="E277" s="139">
        <v>45299.536999999997</v>
      </c>
      <c r="F277" s="140">
        <f t="shared" si="11"/>
        <v>0.24118847501304452</v>
      </c>
      <c r="G277" s="826"/>
      <c r="H277" s="826"/>
      <c r="I277" s="826"/>
      <c r="J277" s="826"/>
      <c r="K277" s="826"/>
      <c r="L277" s="658"/>
      <c r="M277" s="658"/>
    </row>
    <row r="278" spans="1:13" ht="22.5" customHeight="1" outlineLevel="1" x14ac:dyDescent="0.25">
      <c r="A278" s="662"/>
      <c r="B278" s="666"/>
      <c r="C278" s="426" t="s">
        <v>4</v>
      </c>
      <c r="D278" s="139">
        <v>86589.638999999996</v>
      </c>
      <c r="E278" s="139">
        <v>86589.64</v>
      </c>
      <c r="F278" s="140">
        <f t="shared" si="11"/>
        <v>1.000000011548726</v>
      </c>
      <c r="G278" s="826"/>
      <c r="H278" s="826"/>
      <c r="I278" s="826"/>
      <c r="J278" s="826"/>
      <c r="K278" s="826"/>
      <c r="L278" s="658"/>
      <c r="M278" s="658"/>
    </row>
    <row r="279" spans="1:13" ht="168.75" customHeight="1" outlineLevel="1" x14ac:dyDescent="0.25">
      <c r="A279" s="649"/>
      <c r="B279" s="655"/>
      <c r="C279" s="426" t="s">
        <v>5</v>
      </c>
      <c r="D279" s="139">
        <v>6974.15</v>
      </c>
      <c r="E279" s="139">
        <v>6974.15</v>
      </c>
      <c r="F279" s="140">
        <f t="shared" si="11"/>
        <v>1</v>
      </c>
      <c r="G279" s="663"/>
      <c r="H279" s="663"/>
      <c r="I279" s="663"/>
      <c r="J279" s="663"/>
      <c r="K279" s="663"/>
      <c r="L279" s="660"/>
      <c r="M279" s="660"/>
    </row>
    <row r="280" spans="1:13" ht="96.75" customHeight="1" x14ac:dyDescent="0.25">
      <c r="A280" s="420" t="s">
        <v>135</v>
      </c>
      <c r="B280" s="453" t="s">
        <v>484</v>
      </c>
      <c r="C280" s="126" t="s">
        <v>3</v>
      </c>
      <c r="D280" s="127">
        <f>D282+D284+D286+D288+D290+D292+D294</f>
        <v>2708606.5782100004</v>
      </c>
      <c r="E280" s="127">
        <f>E282+E284+E286+E288+E290+E292+E294</f>
        <v>2604764.6538300002</v>
      </c>
      <c r="F280" s="250">
        <f t="shared" si="11"/>
        <v>0.96166223429589959</v>
      </c>
      <c r="G280" s="415">
        <f>SUM(G281:G294)</f>
        <v>35</v>
      </c>
      <c r="H280" s="415">
        <f>SUM(H281:H294)</f>
        <v>26</v>
      </c>
      <c r="I280" s="415">
        <f>SUM(I281:I294)</f>
        <v>7</v>
      </c>
      <c r="J280" s="415">
        <f>SUM(J281:J294)</f>
        <v>2</v>
      </c>
      <c r="K280" s="416">
        <f>(H280+I280/2)/G280</f>
        <v>0.84285714285714286</v>
      </c>
      <c r="L280" s="460" t="s">
        <v>1863</v>
      </c>
      <c r="M280" s="459" t="s">
        <v>27</v>
      </c>
    </row>
    <row r="281" spans="1:13" ht="24" customHeight="1" outlineLevel="1" x14ac:dyDescent="0.25">
      <c r="A281" s="648" t="s">
        <v>136</v>
      </c>
      <c r="B281" s="654" t="s">
        <v>1271</v>
      </c>
      <c r="C281" s="426" t="s">
        <v>2</v>
      </c>
      <c r="D281" s="139">
        <f>SUM(D282)</f>
        <v>42648.856899999999</v>
      </c>
      <c r="E281" s="139">
        <f>SUM(E282)</f>
        <v>41242.18</v>
      </c>
      <c r="F281" s="140">
        <f t="shared" si="11"/>
        <v>0.96701724261219302</v>
      </c>
      <c r="G281" s="648">
        <f>SUM(H281:J282)</f>
        <v>3</v>
      </c>
      <c r="H281" s="648">
        <v>3</v>
      </c>
      <c r="I281" s="648">
        <v>0</v>
      </c>
      <c r="J281" s="648">
        <v>0</v>
      </c>
      <c r="K281" s="652">
        <f>(H281+I281*0.5)/G281</f>
        <v>1</v>
      </c>
      <c r="L281" s="706" t="s">
        <v>1864</v>
      </c>
      <c r="M281" s="668" t="s">
        <v>27</v>
      </c>
    </row>
    <row r="282" spans="1:13" ht="24" customHeight="1" outlineLevel="1" x14ac:dyDescent="0.25">
      <c r="A282" s="649"/>
      <c r="B282" s="655"/>
      <c r="C282" s="426" t="s">
        <v>3</v>
      </c>
      <c r="D282" s="139">
        <v>42648.856899999999</v>
      </c>
      <c r="E282" s="139">
        <v>41242.18</v>
      </c>
      <c r="F282" s="140">
        <f t="shared" si="11"/>
        <v>0.96701724261219302</v>
      </c>
      <c r="G282" s="649"/>
      <c r="H282" s="649"/>
      <c r="I282" s="649"/>
      <c r="J282" s="649"/>
      <c r="K282" s="653"/>
      <c r="L282" s="708"/>
      <c r="M282" s="669"/>
    </row>
    <row r="283" spans="1:13" ht="24" customHeight="1" outlineLevel="1" x14ac:dyDescent="0.25">
      <c r="A283" s="648" t="s">
        <v>586</v>
      </c>
      <c r="B283" s="654" t="s">
        <v>1272</v>
      </c>
      <c r="C283" s="426" t="s">
        <v>2</v>
      </c>
      <c r="D283" s="139">
        <f>SUM(D284)</f>
        <v>20543</v>
      </c>
      <c r="E283" s="139">
        <f>SUM(E284)</f>
        <v>18960.187750000001</v>
      </c>
      <c r="F283" s="140">
        <f t="shared" si="11"/>
        <v>0.92295126077009204</v>
      </c>
      <c r="G283" s="648">
        <f>SUM(H283:J284)</f>
        <v>7</v>
      </c>
      <c r="H283" s="648">
        <v>6</v>
      </c>
      <c r="I283" s="648">
        <v>1</v>
      </c>
      <c r="J283" s="648">
        <v>0</v>
      </c>
      <c r="K283" s="652">
        <f>(H283+I283*0.5)/G283</f>
        <v>0.9285714285714286</v>
      </c>
      <c r="L283" s="657" t="s">
        <v>1865</v>
      </c>
      <c r="M283" s="657" t="s">
        <v>1866</v>
      </c>
    </row>
    <row r="284" spans="1:13" ht="81" customHeight="1" outlineLevel="1" x14ac:dyDescent="0.25">
      <c r="A284" s="649"/>
      <c r="B284" s="655"/>
      <c r="C284" s="426" t="s">
        <v>3</v>
      </c>
      <c r="D284" s="139">
        <v>20543</v>
      </c>
      <c r="E284" s="139">
        <v>18960.187750000001</v>
      </c>
      <c r="F284" s="140">
        <f t="shared" si="11"/>
        <v>0.92295126077009204</v>
      </c>
      <c r="G284" s="649"/>
      <c r="H284" s="649"/>
      <c r="I284" s="649"/>
      <c r="J284" s="649"/>
      <c r="K284" s="653"/>
      <c r="L284" s="660"/>
      <c r="M284" s="660"/>
    </row>
    <row r="285" spans="1:13" ht="24" customHeight="1" outlineLevel="1" x14ac:dyDescent="0.25">
      <c r="A285" s="648" t="s">
        <v>587</v>
      </c>
      <c r="B285" s="654" t="s">
        <v>1867</v>
      </c>
      <c r="C285" s="426" t="s">
        <v>2</v>
      </c>
      <c r="D285" s="139">
        <f>SUM(D286)</f>
        <v>7547.23</v>
      </c>
      <c r="E285" s="139">
        <f>SUM(E286)</f>
        <v>7546.4750000000004</v>
      </c>
      <c r="F285" s="140">
        <f t="shared" si="11"/>
        <v>0.99989996329779285</v>
      </c>
      <c r="G285" s="648">
        <f>SUM(H285:J286)</f>
        <v>6</v>
      </c>
      <c r="H285" s="648">
        <v>6</v>
      </c>
      <c r="I285" s="648">
        <v>0</v>
      </c>
      <c r="J285" s="648">
        <v>0</v>
      </c>
      <c r="K285" s="652">
        <f>(H285+I285*0.5)/G285</f>
        <v>1</v>
      </c>
      <c r="L285" s="657" t="s">
        <v>1868</v>
      </c>
      <c r="M285" s="668" t="s">
        <v>27</v>
      </c>
    </row>
    <row r="286" spans="1:13" ht="27.75" customHeight="1" outlineLevel="1" x14ac:dyDescent="0.25">
      <c r="A286" s="649"/>
      <c r="B286" s="655"/>
      <c r="C286" s="426" t="s">
        <v>3</v>
      </c>
      <c r="D286" s="139">
        <v>7547.23</v>
      </c>
      <c r="E286" s="139">
        <v>7546.4750000000004</v>
      </c>
      <c r="F286" s="140">
        <f t="shared" si="11"/>
        <v>0.99989996329779285</v>
      </c>
      <c r="G286" s="649"/>
      <c r="H286" s="649"/>
      <c r="I286" s="649"/>
      <c r="J286" s="649"/>
      <c r="K286" s="653"/>
      <c r="L286" s="660"/>
      <c r="M286" s="669"/>
    </row>
    <row r="287" spans="1:13" ht="24" customHeight="1" outlineLevel="1" x14ac:dyDescent="0.25">
      <c r="A287" s="648" t="s">
        <v>588</v>
      </c>
      <c r="B287" s="654" t="s">
        <v>1869</v>
      </c>
      <c r="C287" s="426" t="s">
        <v>2</v>
      </c>
      <c r="D287" s="139">
        <f>SUM(D288)</f>
        <v>2183280.4170500003</v>
      </c>
      <c r="E287" s="139">
        <f>SUM(E288)</f>
        <v>2172962.6329999999</v>
      </c>
      <c r="F287" s="140">
        <f t="shared" si="11"/>
        <v>0.99527418284457403</v>
      </c>
      <c r="G287" s="648">
        <f>SUM(H287:J288)</f>
        <v>8</v>
      </c>
      <c r="H287" s="648">
        <v>5</v>
      </c>
      <c r="I287" s="648">
        <v>2</v>
      </c>
      <c r="J287" s="648">
        <v>1</v>
      </c>
      <c r="K287" s="652">
        <f>(H287+I287*0.5)/G287</f>
        <v>0.75</v>
      </c>
      <c r="L287" s="657" t="s">
        <v>1870</v>
      </c>
      <c r="M287" s="668" t="s">
        <v>27</v>
      </c>
    </row>
    <row r="288" spans="1:13" ht="24" customHeight="1" outlineLevel="1" x14ac:dyDescent="0.25">
      <c r="A288" s="649"/>
      <c r="B288" s="655"/>
      <c r="C288" s="426" t="s">
        <v>3</v>
      </c>
      <c r="D288" s="139">
        <v>2183280.4170500003</v>
      </c>
      <c r="E288" s="139">
        <v>2172962.6329999999</v>
      </c>
      <c r="F288" s="140">
        <f t="shared" si="11"/>
        <v>0.99527418284457403</v>
      </c>
      <c r="G288" s="649"/>
      <c r="H288" s="649"/>
      <c r="I288" s="649"/>
      <c r="J288" s="649"/>
      <c r="K288" s="653"/>
      <c r="L288" s="660"/>
      <c r="M288" s="669"/>
    </row>
    <row r="289" spans="1:13" ht="24" customHeight="1" outlineLevel="1" x14ac:dyDescent="0.25">
      <c r="A289" s="648" t="s">
        <v>1871</v>
      </c>
      <c r="B289" s="654" t="s">
        <v>1872</v>
      </c>
      <c r="C289" s="426" t="s">
        <v>2</v>
      </c>
      <c r="D289" s="139">
        <f>SUM(D290)</f>
        <v>45316.93101</v>
      </c>
      <c r="E289" s="139">
        <f>SUM(E290)</f>
        <v>44816.599090000003</v>
      </c>
      <c r="F289" s="140">
        <f t="shared" si="11"/>
        <v>0.98895927175894616</v>
      </c>
      <c r="G289" s="648">
        <f>SUM(H289:J290)</f>
        <v>3</v>
      </c>
      <c r="H289" s="648">
        <v>2</v>
      </c>
      <c r="I289" s="648">
        <v>1</v>
      </c>
      <c r="J289" s="648">
        <v>0</v>
      </c>
      <c r="K289" s="652">
        <f>(H289+I289*0.5)/G289</f>
        <v>0.83333333333333337</v>
      </c>
      <c r="L289" s="657" t="s">
        <v>1873</v>
      </c>
      <c r="M289" s="668" t="s">
        <v>27</v>
      </c>
    </row>
    <row r="290" spans="1:13" ht="44.25" customHeight="1" outlineLevel="1" x14ac:dyDescent="0.25">
      <c r="A290" s="649"/>
      <c r="B290" s="655"/>
      <c r="C290" s="426" t="s">
        <v>3</v>
      </c>
      <c r="D290" s="139">
        <v>45316.93101</v>
      </c>
      <c r="E290" s="139">
        <v>44816.599090000003</v>
      </c>
      <c r="F290" s="140">
        <f t="shared" si="11"/>
        <v>0.98895927175894616</v>
      </c>
      <c r="G290" s="649"/>
      <c r="H290" s="663"/>
      <c r="I290" s="649"/>
      <c r="J290" s="649"/>
      <c r="K290" s="653"/>
      <c r="L290" s="660"/>
      <c r="M290" s="669"/>
    </row>
    <row r="291" spans="1:13" ht="24" customHeight="1" outlineLevel="1" x14ac:dyDescent="0.25">
      <c r="A291" s="648" t="s">
        <v>1874</v>
      </c>
      <c r="B291" s="654" t="s">
        <v>1875</v>
      </c>
      <c r="C291" s="426" t="s">
        <v>2</v>
      </c>
      <c r="D291" s="139">
        <f>SUM(D292)</f>
        <v>311716.51848999999</v>
      </c>
      <c r="E291" s="139">
        <f>SUM(E292)</f>
        <v>225846.28390000001</v>
      </c>
      <c r="F291" s="140">
        <f t="shared" si="11"/>
        <v>0.72452459367258482</v>
      </c>
      <c r="G291" s="648">
        <f>SUM(H291:J292)</f>
        <v>5</v>
      </c>
      <c r="H291" s="648">
        <v>3</v>
      </c>
      <c r="I291" s="648">
        <v>1</v>
      </c>
      <c r="J291" s="648">
        <v>1</v>
      </c>
      <c r="K291" s="652">
        <f>(H291+I291*0.5)/G291</f>
        <v>0.7</v>
      </c>
      <c r="L291" s="657" t="s">
        <v>1876</v>
      </c>
      <c r="M291" s="657" t="s">
        <v>2355</v>
      </c>
    </row>
    <row r="292" spans="1:13" ht="24" customHeight="1" outlineLevel="1" x14ac:dyDescent="0.25">
      <c r="A292" s="649"/>
      <c r="B292" s="655"/>
      <c r="C292" s="426" t="s">
        <v>3</v>
      </c>
      <c r="D292" s="139">
        <v>311716.51848999999</v>
      </c>
      <c r="E292" s="139">
        <v>225846.28390000001</v>
      </c>
      <c r="F292" s="140">
        <f t="shared" si="11"/>
        <v>0.72452459367258482</v>
      </c>
      <c r="G292" s="649"/>
      <c r="H292" s="649"/>
      <c r="I292" s="649"/>
      <c r="J292" s="649"/>
      <c r="K292" s="653"/>
      <c r="L292" s="660"/>
      <c r="M292" s="660"/>
    </row>
    <row r="293" spans="1:13" ht="24" customHeight="1" outlineLevel="1" x14ac:dyDescent="0.25">
      <c r="A293" s="648" t="s">
        <v>1877</v>
      </c>
      <c r="B293" s="654" t="s">
        <v>1300</v>
      </c>
      <c r="C293" s="426" t="s">
        <v>2</v>
      </c>
      <c r="D293" s="139">
        <f>SUM(D294)</f>
        <v>97553.624759999992</v>
      </c>
      <c r="E293" s="139">
        <f>SUM(E294)</f>
        <v>93390.295090000014</v>
      </c>
      <c r="F293" s="140">
        <f t="shared" si="11"/>
        <v>0.95732265530632465</v>
      </c>
      <c r="G293" s="648">
        <f>SUM(H293:J294)</f>
        <v>3</v>
      </c>
      <c r="H293" s="648">
        <v>1</v>
      </c>
      <c r="I293" s="648">
        <v>2</v>
      </c>
      <c r="J293" s="648">
        <v>0</v>
      </c>
      <c r="K293" s="652">
        <f>(H293+I293*0.5)/G293</f>
        <v>0.66666666666666663</v>
      </c>
      <c r="L293" s="657" t="s">
        <v>1873</v>
      </c>
      <c r="M293" s="668" t="s">
        <v>27</v>
      </c>
    </row>
    <row r="294" spans="1:13" ht="24" customHeight="1" outlineLevel="1" x14ac:dyDescent="0.25">
      <c r="A294" s="649"/>
      <c r="B294" s="655"/>
      <c r="C294" s="426" t="s">
        <v>3</v>
      </c>
      <c r="D294" s="139">
        <v>97553.624759999992</v>
      </c>
      <c r="E294" s="139">
        <v>93390.295090000014</v>
      </c>
      <c r="F294" s="140">
        <f t="shared" si="11"/>
        <v>0.95732265530632465</v>
      </c>
      <c r="G294" s="649"/>
      <c r="H294" s="649"/>
      <c r="I294" s="649"/>
      <c r="J294" s="649"/>
      <c r="K294" s="653"/>
      <c r="L294" s="660"/>
      <c r="M294" s="669"/>
    </row>
    <row r="295" spans="1:13" ht="21.75" customHeight="1" x14ac:dyDescent="0.25">
      <c r="A295" s="690" t="s">
        <v>137</v>
      </c>
      <c r="B295" s="693" t="s">
        <v>464</v>
      </c>
      <c r="C295" s="126" t="s">
        <v>2</v>
      </c>
      <c r="D295" s="127">
        <f>SUM(D296:D299)</f>
        <v>1439230.9487399999</v>
      </c>
      <c r="E295" s="127">
        <f>SUM(E296:E299)</f>
        <v>1405266.24128</v>
      </c>
      <c r="F295" s="250">
        <f t="shared" ref="F295:F326" si="12">E295/D295</f>
        <v>0.9764007941256857</v>
      </c>
      <c r="G295" s="687">
        <f>SUM(G300:G332)</f>
        <v>45</v>
      </c>
      <c r="H295" s="687">
        <f>SUM(H300:H332)</f>
        <v>36</v>
      </c>
      <c r="I295" s="687">
        <f>SUM(I300:I332)</f>
        <v>4</v>
      </c>
      <c r="J295" s="687">
        <f>SUM(J300:J332)</f>
        <v>5</v>
      </c>
      <c r="K295" s="703">
        <f>(H295+I295/2)/G295</f>
        <v>0.84444444444444444</v>
      </c>
      <c r="L295" s="671" t="s">
        <v>1878</v>
      </c>
      <c r="M295" s="674" t="s">
        <v>27</v>
      </c>
    </row>
    <row r="296" spans="1:13" ht="21.75" customHeight="1" x14ac:dyDescent="0.25">
      <c r="A296" s="691"/>
      <c r="B296" s="694"/>
      <c r="C296" s="129" t="s">
        <v>3</v>
      </c>
      <c r="D296" s="130">
        <f>D301+D303+D305+D308+D310+D313+D317+D320+D322+D324+D327</f>
        <v>555995.24873999984</v>
      </c>
      <c r="E296" s="130">
        <f>E301+E303+E305+E308+E310+E313+E317+E320+E322+E324+E327</f>
        <v>529134.09773999988</v>
      </c>
      <c r="F296" s="249">
        <f t="shared" si="12"/>
        <v>0.95168816449264115</v>
      </c>
      <c r="G296" s="688"/>
      <c r="H296" s="688"/>
      <c r="I296" s="688"/>
      <c r="J296" s="688"/>
      <c r="K296" s="704"/>
      <c r="L296" s="672"/>
      <c r="M296" s="675"/>
    </row>
    <row r="297" spans="1:13" ht="21.75" customHeight="1" x14ac:dyDescent="0.25">
      <c r="A297" s="691"/>
      <c r="B297" s="694"/>
      <c r="C297" s="129" t="s">
        <v>4</v>
      </c>
      <c r="D297" s="130">
        <f>D311+D314+D318+D325+D328</f>
        <v>841741.50000000012</v>
      </c>
      <c r="E297" s="130">
        <f>E311+E314+E318+E325+E328</f>
        <v>841084.14354000008</v>
      </c>
      <c r="F297" s="249">
        <f t="shared" si="12"/>
        <v>0.99921905185855753</v>
      </c>
      <c r="G297" s="688"/>
      <c r="H297" s="688"/>
      <c r="I297" s="688"/>
      <c r="J297" s="688"/>
      <c r="K297" s="704"/>
      <c r="L297" s="672"/>
      <c r="M297" s="675"/>
    </row>
    <row r="298" spans="1:13" ht="21.75" customHeight="1" x14ac:dyDescent="0.25">
      <c r="A298" s="691"/>
      <c r="B298" s="694"/>
      <c r="C298" s="129" t="s">
        <v>5</v>
      </c>
      <c r="D298" s="130">
        <f>D306</f>
        <v>3857.7</v>
      </c>
      <c r="E298" s="130">
        <f>E306</f>
        <v>0</v>
      </c>
      <c r="F298" s="249">
        <f t="shared" si="12"/>
        <v>0</v>
      </c>
      <c r="G298" s="688"/>
      <c r="H298" s="688"/>
      <c r="I298" s="688"/>
      <c r="J298" s="688"/>
      <c r="K298" s="704"/>
      <c r="L298" s="672"/>
      <c r="M298" s="675"/>
    </row>
    <row r="299" spans="1:13" ht="21.75" customHeight="1" x14ac:dyDescent="0.25">
      <c r="A299" s="692"/>
      <c r="B299" s="695"/>
      <c r="C299" s="129" t="s">
        <v>6</v>
      </c>
      <c r="D299" s="130">
        <f>D315</f>
        <v>37636.499999999993</v>
      </c>
      <c r="E299" s="130">
        <f>E315</f>
        <v>35048</v>
      </c>
      <c r="F299" s="249">
        <f t="shared" si="12"/>
        <v>0.93122367914125936</v>
      </c>
      <c r="G299" s="689"/>
      <c r="H299" s="689"/>
      <c r="I299" s="689"/>
      <c r="J299" s="689"/>
      <c r="K299" s="705"/>
      <c r="L299" s="673"/>
      <c r="M299" s="676"/>
    </row>
    <row r="300" spans="1:13" ht="21.75" customHeight="1" outlineLevel="1" x14ac:dyDescent="0.25">
      <c r="A300" s="648" t="s">
        <v>138</v>
      </c>
      <c r="B300" s="701" t="s">
        <v>1312</v>
      </c>
      <c r="C300" s="426" t="s">
        <v>2</v>
      </c>
      <c r="D300" s="139">
        <f>SUM(D301)</f>
        <v>1750.3</v>
      </c>
      <c r="E300" s="139">
        <f>SUM(E301)</f>
        <v>1750</v>
      </c>
      <c r="F300" s="140">
        <f t="shared" si="12"/>
        <v>0.99982860081128955</v>
      </c>
      <c r="G300" s="678">
        <f>SUM(H300:J301)</f>
        <v>1</v>
      </c>
      <c r="H300" s="678">
        <v>1</v>
      </c>
      <c r="I300" s="678">
        <v>0</v>
      </c>
      <c r="J300" s="678">
        <v>0</v>
      </c>
      <c r="K300" s="686">
        <f>(H300+I300*0.5)/G300</f>
        <v>1</v>
      </c>
      <c r="L300" s="701" t="s">
        <v>96</v>
      </c>
      <c r="M300" s="700" t="s">
        <v>27</v>
      </c>
    </row>
    <row r="301" spans="1:13" ht="21.75" customHeight="1" outlineLevel="1" x14ac:dyDescent="0.25">
      <c r="A301" s="649"/>
      <c r="B301" s="701"/>
      <c r="C301" s="426" t="s">
        <v>3</v>
      </c>
      <c r="D301" s="139">
        <v>1750.3</v>
      </c>
      <c r="E301" s="139">
        <v>1750</v>
      </c>
      <c r="F301" s="140">
        <f t="shared" si="12"/>
        <v>0.99982860081128955</v>
      </c>
      <c r="G301" s="678"/>
      <c r="H301" s="678"/>
      <c r="I301" s="678"/>
      <c r="J301" s="678"/>
      <c r="K301" s="686"/>
      <c r="L301" s="701"/>
      <c r="M301" s="700"/>
    </row>
    <row r="302" spans="1:13" ht="21.75" customHeight="1" outlineLevel="1" x14ac:dyDescent="0.25">
      <c r="A302" s="648" t="s">
        <v>139</v>
      </c>
      <c r="B302" s="701" t="s">
        <v>1314</v>
      </c>
      <c r="C302" s="426" t="s">
        <v>2</v>
      </c>
      <c r="D302" s="139">
        <f>SUM(D303)</f>
        <v>1500</v>
      </c>
      <c r="E302" s="139">
        <f>SUM(E303)</f>
        <v>1499.9</v>
      </c>
      <c r="F302" s="140">
        <f t="shared" si="12"/>
        <v>0.99993333333333334</v>
      </c>
      <c r="G302" s="678">
        <f>SUM(H302:J303)</f>
        <v>2</v>
      </c>
      <c r="H302" s="678">
        <v>2</v>
      </c>
      <c r="I302" s="678">
        <v>0</v>
      </c>
      <c r="J302" s="678">
        <v>0</v>
      </c>
      <c r="K302" s="686">
        <f>(H302+I302*0.5)/G302</f>
        <v>1</v>
      </c>
      <c r="L302" s="701" t="s">
        <v>96</v>
      </c>
      <c r="M302" s="700" t="s">
        <v>27</v>
      </c>
    </row>
    <row r="303" spans="1:13" ht="34.5" customHeight="1" outlineLevel="1" x14ac:dyDescent="0.25">
      <c r="A303" s="649"/>
      <c r="B303" s="701"/>
      <c r="C303" s="426" t="s">
        <v>3</v>
      </c>
      <c r="D303" s="139">
        <v>1500</v>
      </c>
      <c r="E303" s="139">
        <v>1499.9</v>
      </c>
      <c r="F303" s="140">
        <f t="shared" si="12"/>
        <v>0.99993333333333334</v>
      </c>
      <c r="G303" s="678"/>
      <c r="H303" s="678"/>
      <c r="I303" s="678"/>
      <c r="J303" s="678"/>
      <c r="K303" s="686"/>
      <c r="L303" s="701"/>
      <c r="M303" s="700"/>
    </row>
    <row r="304" spans="1:13" ht="21.75" customHeight="1" outlineLevel="1" x14ac:dyDescent="0.25">
      <c r="A304" s="678" t="s">
        <v>140</v>
      </c>
      <c r="B304" s="701" t="s">
        <v>1316</v>
      </c>
      <c r="C304" s="426" t="s">
        <v>2</v>
      </c>
      <c r="D304" s="139">
        <f>SUM(D305:D306)</f>
        <v>16212.8</v>
      </c>
      <c r="E304" s="139">
        <f>SUM(E305:E306)</f>
        <v>0</v>
      </c>
      <c r="F304" s="140">
        <f t="shared" si="12"/>
        <v>0</v>
      </c>
      <c r="G304" s="678">
        <f>SUM(H304:J306)</f>
        <v>1</v>
      </c>
      <c r="H304" s="678">
        <v>0</v>
      </c>
      <c r="I304" s="678">
        <v>0</v>
      </c>
      <c r="J304" s="678">
        <v>1</v>
      </c>
      <c r="K304" s="686">
        <f>(H304+I304*0.5)/G304</f>
        <v>0</v>
      </c>
      <c r="L304" s="677" t="s">
        <v>96</v>
      </c>
      <c r="M304" s="657" t="s">
        <v>1879</v>
      </c>
    </row>
    <row r="305" spans="1:13" ht="21.75" customHeight="1" outlineLevel="1" x14ac:dyDescent="0.25">
      <c r="A305" s="678"/>
      <c r="B305" s="701"/>
      <c r="C305" s="426" t="s">
        <v>3</v>
      </c>
      <c r="D305" s="139">
        <v>12355.1</v>
      </c>
      <c r="E305" s="139">
        <v>0</v>
      </c>
      <c r="F305" s="140">
        <f t="shared" si="12"/>
        <v>0</v>
      </c>
      <c r="G305" s="678"/>
      <c r="H305" s="678"/>
      <c r="I305" s="678"/>
      <c r="J305" s="678"/>
      <c r="K305" s="686"/>
      <c r="L305" s="677"/>
      <c r="M305" s="658"/>
    </row>
    <row r="306" spans="1:13" ht="76.5" customHeight="1" outlineLevel="1" x14ac:dyDescent="0.25">
      <c r="A306" s="678"/>
      <c r="B306" s="701"/>
      <c r="C306" s="426" t="s">
        <v>5</v>
      </c>
      <c r="D306" s="139">
        <v>3857.7</v>
      </c>
      <c r="E306" s="139">
        <v>0</v>
      </c>
      <c r="F306" s="140">
        <f t="shared" si="12"/>
        <v>0</v>
      </c>
      <c r="G306" s="678"/>
      <c r="H306" s="678"/>
      <c r="I306" s="678"/>
      <c r="J306" s="678"/>
      <c r="K306" s="686"/>
      <c r="L306" s="677"/>
      <c r="M306" s="660"/>
    </row>
    <row r="307" spans="1:13" ht="21.75" customHeight="1" outlineLevel="1" x14ac:dyDescent="0.25">
      <c r="A307" s="678" t="s">
        <v>141</v>
      </c>
      <c r="B307" s="677" t="s">
        <v>1324</v>
      </c>
      <c r="C307" s="426" t="s">
        <v>2</v>
      </c>
      <c r="D307" s="139">
        <f>SUM(D308)</f>
        <v>21885.298070000001</v>
      </c>
      <c r="E307" s="139">
        <f>SUM(E308)</f>
        <v>18142.827870000001</v>
      </c>
      <c r="F307" s="140">
        <f t="shared" si="12"/>
        <v>0.82899615129619297</v>
      </c>
      <c r="G307" s="678">
        <f>SUM(H307:J308)</f>
        <v>6</v>
      </c>
      <c r="H307" s="678">
        <v>5</v>
      </c>
      <c r="I307" s="678">
        <v>0</v>
      </c>
      <c r="J307" s="678">
        <v>1</v>
      </c>
      <c r="K307" s="686">
        <f>(H307+I307*0.5)/G307</f>
        <v>0.83333333333333337</v>
      </c>
      <c r="L307" s="677" t="s">
        <v>96</v>
      </c>
      <c r="M307" s="702" t="s">
        <v>1880</v>
      </c>
    </row>
    <row r="308" spans="1:13" ht="51.75" customHeight="1" outlineLevel="1" x14ac:dyDescent="0.25">
      <c r="A308" s="678"/>
      <c r="B308" s="677"/>
      <c r="C308" s="426" t="s">
        <v>3</v>
      </c>
      <c r="D308" s="139">
        <v>21885.298070000001</v>
      </c>
      <c r="E308" s="139">
        <v>18142.827870000001</v>
      </c>
      <c r="F308" s="140">
        <f t="shared" si="12"/>
        <v>0.82899615129619297</v>
      </c>
      <c r="G308" s="678"/>
      <c r="H308" s="678"/>
      <c r="I308" s="678"/>
      <c r="J308" s="678"/>
      <c r="K308" s="686"/>
      <c r="L308" s="677"/>
      <c r="M308" s="702"/>
    </row>
    <row r="309" spans="1:13" ht="21.75" customHeight="1" outlineLevel="1" x14ac:dyDescent="0.25">
      <c r="A309" s="648" t="s">
        <v>589</v>
      </c>
      <c r="B309" s="654" t="s">
        <v>1328</v>
      </c>
      <c r="C309" s="426" t="s">
        <v>2</v>
      </c>
      <c r="D309" s="139">
        <f>SUM(D310:D311)</f>
        <v>526854.39999999991</v>
      </c>
      <c r="E309" s="139">
        <f>SUM(E310:E311)</f>
        <v>523349.22528000001</v>
      </c>
      <c r="F309" s="140">
        <f t="shared" si="12"/>
        <v>0.99334697647015968</v>
      </c>
      <c r="G309" s="648">
        <f>SUM(H309:J311)</f>
        <v>3</v>
      </c>
      <c r="H309" s="648">
        <v>3</v>
      </c>
      <c r="I309" s="648">
        <v>0</v>
      </c>
      <c r="J309" s="648">
        <v>0</v>
      </c>
      <c r="K309" s="652">
        <f>(H309+I309*0.5)/G309</f>
        <v>1</v>
      </c>
      <c r="L309" s="650" t="s">
        <v>96</v>
      </c>
      <c r="M309" s="668" t="s">
        <v>27</v>
      </c>
    </row>
    <row r="310" spans="1:13" ht="20.25" customHeight="1" outlineLevel="1" x14ac:dyDescent="0.25">
      <c r="A310" s="662"/>
      <c r="B310" s="666"/>
      <c r="C310" s="426" t="s">
        <v>3</v>
      </c>
      <c r="D310" s="139">
        <v>299772.09999999998</v>
      </c>
      <c r="E310" s="139">
        <v>296924.28174000001</v>
      </c>
      <c r="F310" s="140">
        <f t="shared" si="12"/>
        <v>0.99050005567562838</v>
      </c>
      <c r="G310" s="662"/>
      <c r="H310" s="662"/>
      <c r="I310" s="662"/>
      <c r="J310" s="662"/>
      <c r="K310" s="665"/>
      <c r="L310" s="661"/>
      <c r="M310" s="670"/>
    </row>
    <row r="311" spans="1:13" ht="25.5" customHeight="1" outlineLevel="1" x14ac:dyDescent="0.25">
      <c r="A311" s="663"/>
      <c r="B311" s="667"/>
      <c r="C311" s="426" t="s">
        <v>4</v>
      </c>
      <c r="D311" s="139">
        <v>227082.3</v>
      </c>
      <c r="E311" s="139">
        <v>226424.94354000001</v>
      </c>
      <c r="F311" s="140">
        <f t="shared" si="12"/>
        <v>0.99710520608607545</v>
      </c>
      <c r="G311" s="663"/>
      <c r="H311" s="663"/>
      <c r="I311" s="663"/>
      <c r="J311" s="663"/>
      <c r="K311" s="663"/>
      <c r="L311" s="659"/>
      <c r="M311" s="663"/>
    </row>
    <row r="312" spans="1:13" ht="21.75" customHeight="1" outlineLevel="1" x14ac:dyDescent="0.25">
      <c r="A312" s="648" t="s">
        <v>590</v>
      </c>
      <c r="B312" s="701" t="s">
        <v>1332</v>
      </c>
      <c r="C312" s="426" t="s">
        <v>2</v>
      </c>
      <c r="D312" s="139">
        <f>SUM(D313:D315)</f>
        <v>347432.97373999999</v>
      </c>
      <c r="E312" s="139">
        <f>SUM(E313:E315)</f>
        <v>336967.55919999996</v>
      </c>
      <c r="F312" s="140">
        <f t="shared" si="12"/>
        <v>0.96987788917285733</v>
      </c>
      <c r="G312" s="678">
        <f>SUM(H312:J315)</f>
        <v>19</v>
      </c>
      <c r="H312" s="678">
        <v>12</v>
      </c>
      <c r="I312" s="678">
        <v>4</v>
      </c>
      <c r="J312" s="678">
        <v>3</v>
      </c>
      <c r="K312" s="686">
        <f>(H312+I312*0.5)/G312</f>
        <v>0.73684210526315785</v>
      </c>
      <c r="L312" s="677" t="s">
        <v>96</v>
      </c>
      <c r="M312" s="657" t="s">
        <v>2356</v>
      </c>
    </row>
    <row r="313" spans="1:13" ht="21.75" customHeight="1" outlineLevel="1" x14ac:dyDescent="0.25">
      <c r="A313" s="662"/>
      <c r="B313" s="701"/>
      <c r="C313" s="426" t="s">
        <v>3</v>
      </c>
      <c r="D313" s="139">
        <v>180414.47373999999</v>
      </c>
      <c r="E313" s="139">
        <v>172537.55919999996</v>
      </c>
      <c r="F313" s="140">
        <f t="shared" si="12"/>
        <v>0.95633989681253817</v>
      </c>
      <c r="G313" s="678"/>
      <c r="H313" s="678"/>
      <c r="I313" s="678"/>
      <c r="J313" s="678"/>
      <c r="K313" s="686"/>
      <c r="L313" s="677"/>
      <c r="M313" s="658"/>
    </row>
    <row r="314" spans="1:13" ht="21.75" customHeight="1" outlineLevel="1" x14ac:dyDescent="0.25">
      <c r="A314" s="662"/>
      <c r="B314" s="701"/>
      <c r="C314" s="426" t="s">
        <v>4</v>
      </c>
      <c r="D314" s="139">
        <v>129382</v>
      </c>
      <c r="E314" s="139">
        <v>129382</v>
      </c>
      <c r="F314" s="140">
        <f t="shared" si="12"/>
        <v>1</v>
      </c>
      <c r="G314" s="678"/>
      <c r="H314" s="678"/>
      <c r="I314" s="678"/>
      <c r="J314" s="678"/>
      <c r="K314" s="686"/>
      <c r="L314" s="677"/>
      <c r="M314" s="658"/>
    </row>
    <row r="315" spans="1:13" ht="51" customHeight="1" outlineLevel="1" x14ac:dyDescent="0.25">
      <c r="A315" s="649"/>
      <c r="B315" s="701"/>
      <c r="C315" s="426" t="s">
        <v>6</v>
      </c>
      <c r="D315" s="139">
        <v>37636.499999999993</v>
      </c>
      <c r="E315" s="139">
        <v>35048</v>
      </c>
      <c r="F315" s="140">
        <f t="shared" si="12"/>
        <v>0.93122367914125936</v>
      </c>
      <c r="G315" s="678"/>
      <c r="H315" s="678"/>
      <c r="I315" s="678"/>
      <c r="J315" s="678"/>
      <c r="K315" s="686"/>
      <c r="L315" s="677"/>
      <c r="M315" s="660"/>
    </row>
    <row r="316" spans="1:13" ht="21.75" customHeight="1" outlineLevel="1" x14ac:dyDescent="0.25">
      <c r="A316" s="678" t="s">
        <v>1881</v>
      </c>
      <c r="B316" s="701" t="s">
        <v>1344</v>
      </c>
      <c r="C316" s="426" t="s">
        <v>2</v>
      </c>
      <c r="D316" s="139">
        <f>SUM(D317:D318)</f>
        <v>480238.37599999999</v>
      </c>
      <c r="E316" s="139">
        <f>SUM(E317:E318)</f>
        <v>480238.37599999999</v>
      </c>
      <c r="F316" s="140">
        <f t="shared" si="12"/>
        <v>1</v>
      </c>
      <c r="G316" s="678">
        <f>SUM(H316:J318)</f>
        <v>2</v>
      </c>
      <c r="H316" s="678">
        <v>2</v>
      </c>
      <c r="I316" s="678">
        <v>0</v>
      </c>
      <c r="J316" s="678">
        <v>0</v>
      </c>
      <c r="K316" s="686">
        <f>(H316+I316*0.5)/G316</f>
        <v>1</v>
      </c>
      <c r="L316" s="677" t="s">
        <v>96</v>
      </c>
      <c r="M316" s="700" t="s">
        <v>27</v>
      </c>
    </row>
    <row r="317" spans="1:13" ht="21.75" customHeight="1" outlineLevel="1" x14ac:dyDescent="0.25">
      <c r="A317" s="678"/>
      <c r="B317" s="701"/>
      <c r="C317" s="426" t="s">
        <v>3</v>
      </c>
      <c r="D317" s="139">
        <v>5038.3760000000002</v>
      </c>
      <c r="E317" s="139">
        <v>5038.3760000000002</v>
      </c>
      <c r="F317" s="140">
        <f t="shared" si="12"/>
        <v>1</v>
      </c>
      <c r="G317" s="678"/>
      <c r="H317" s="678"/>
      <c r="I317" s="678"/>
      <c r="J317" s="678"/>
      <c r="K317" s="686"/>
      <c r="L317" s="677"/>
      <c r="M317" s="700"/>
    </row>
    <row r="318" spans="1:13" ht="21.75" customHeight="1" outlineLevel="1" x14ac:dyDescent="0.25">
      <c r="A318" s="678"/>
      <c r="B318" s="701"/>
      <c r="C318" s="426" t="s">
        <v>4</v>
      </c>
      <c r="D318" s="139">
        <v>475200</v>
      </c>
      <c r="E318" s="139">
        <v>475200</v>
      </c>
      <c r="F318" s="140">
        <f t="shared" si="12"/>
        <v>1</v>
      </c>
      <c r="G318" s="678"/>
      <c r="H318" s="678"/>
      <c r="I318" s="678"/>
      <c r="J318" s="678"/>
      <c r="K318" s="686"/>
      <c r="L318" s="677"/>
      <c r="M318" s="700"/>
    </row>
    <row r="319" spans="1:13" ht="21.75" customHeight="1" outlineLevel="1" x14ac:dyDescent="0.25">
      <c r="A319" s="648" t="s">
        <v>1882</v>
      </c>
      <c r="B319" s="701" t="s">
        <v>1351</v>
      </c>
      <c r="C319" s="426" t="s">
        <v>2</v>
      </c>
      <c r="D319" s="139">
        <f>SUM(D320)</f>
        <v>2171.8040000000001</v>
      </c>
      <c r="E319" s="139">
        <f>SUM(E320)</f>
        <v>2135.3559999999998</v>
      </c>
      <c r="F319" s="140">
        <f t="shared" si="12"/>
        <v>0.98321763842409338</v>
      </c>
      <c r="G319" s="678">
        <f>SUM(H319:J320)</f>
        <v>3</v>
      </c>
      <c r="H319" s="678">
        <v>3</v>
      </c>
      <c r="I319" s="678">
        <v>0</v>
      </c>
      <c r="J319" s="678">
        <v>0</v>
      </c>
      <c r="K319" s="686">
        <f>(H319+I319*0.5)/G319</f>
        <v>1</v>
      </c>
      <c r="L319" s="677" t="s">
        <v>96</v>
      </c>
      <c r="M319" s="668" t="s">
        <v>27</v>
      </c>
    </row>
    <row r="320" spans="1:13" ht="48" customHeight="1" outlineLevel="1" x14ac:dyDescent="0.25">
      <c r="A320" s="649"/>
      <c r="B320" s="701"/>
      <c r="C320" s="426" t="s">
        <v>3</v>
      </c>
      <c r="D320" s="139">
        <v>2171.8040000000001</v>
      </c>
      <c r="E320" s="139">
        <v>2135.3559999999998</v>
      </c>
      <c r="F320" s="140">
        <f t="shared" si="12"/>
        <v>0.98321763842409338</v>
      </c>
      <c r="G320" s="678"/>
      <c r="H320" s="678"/>
      <c r="I320" s="678"/>
      <c r="J320" s="678"/>
      <c r="K320" s="686"/>
      <c r="L320" s="677"/>
      <c r="M320" s="669"/>
    </row>
    <row r="321" spans="1:13" ht="21.75" customHeight="1" outlineLevel="1" x14ac:dyDescent="0.25">
      <c r="A321" s="678" t="s">
        <v>1883</v>
      </c>
      <c r="B321" s="701" t="s">
        <v>1356</v>
      </c>
      <c r="C321" s="426" t="s">
        <v>2</v>
      </c>
      <c r="D321" s="139">
        <f>SUM(D322)</f>
        <v>25836.400000000001</v>
      </c>
      <c r="E321" s="139">
        <f>SUM(E322)</f>
        <v>25836.400000000001</v>
      </c>
      <c r="F321" s="140">
        <f t="shared" si="12"/>
        <v>1</v>
      </c>
      <c r="G321" s="678">
        <f>SUM(H321:J322)</f>
        <v>2</v>
      </c>
      <c r="H321" s="678">
        <v>2</v>
      </c>
      <c r="I321" s="678">
        <v>0</v>
      </c>
      <c r="J321" s="678">
        <v>0</v>
      </c>
      <c r="K321" s="686">
        <f>(H321+I321*0.5)/G321</f>
        <v>1</v>
      </c>
      <c r="L321" s="677" t="s">
        <v>96</v>
      </c>
      <c r="M321" s="700" t="s">
        <v>27</v>
      </c>
    </row>
    <row r="322" spans="1:13" ht="21.75" customHeight="1" outlineLevel="1" x14ac:dyDescent="0.25">
      <c r="A322" s="678"/>
      <c r="B322" s="701"/>
      <c r="C322" s="426" t="s">
        <v>3</v>
      </c>
      <c r="D322" s="139">
        <v>25836.400000000001</v>
      </c>
      <c r="E322" s="139">
        <v>25836.400000000001</v>
      </c>
      <c r="F322" s="140">
        <f t="shared" si="12"/>
        <v>1</v>
      </c>
      <c r="G322" s="678"/>
      <c r="H322" s="678"/>
      <c r="I322" s="678"/>
      <c r="J322" s="678"/>
      <c r="K322" s="686"/>
      <c r="L322" s="677"/>
      <c r="M322" s="700"/>
    </row>
    <row r="323" spans="1:13" ht="21.75" customHeight="1" outlineLevel="1" x14ac:dyDescent="0.25">
      <c r="A323" s="648" t="s">
        <v>1884</v>
      </c>
      <c r="B323" s="654" t="s">
        <v>1359</v>
      </c>
      <c r="C323" s="426" t="s">
        <v>2</v>
      </c>
      <c r="D323" s="139">
        <f>SUM(D324:D325)</f>
        <v>7568.8384299999998</v>
      </c>
      <c r="E323" s="139">
        <f>SUM(E324:E325)</f>
        <v>7566.8384299999998</v>
      </c>
      <c r="F323" s="140">
        <f t="shared" si="12"/>
        <v>0.99973575866118736</v>
      </c>
      <c r="G323" s="678">
        <f>SUM(H323:J325)</f>
        <v>6</v>
      </c>
      <c r="H323" s="678">
        <v>6</v>
      </c>
      <c r="I323" s="678">
        <v>0</v>
      </c>
      <c r="J323" s="678">
        <v>0</v>
      </c>
      <c r="K323" s="686">
        <f>(H323+I323*0.5)/G323</f>
        <v>1</v>
      </c>
      <c r="L323" s="677" t="s">
        <v>96</v>
      </c>
      <c r="M323" s="700" t="s">
        <v>27</v>
      </c>
    </row>
    <row r="324" spans="1:13" ht="21.75" customHeight="1" outlineLevel="1" x14ac:dyDescent="0.25">
      <c r="A324" s="662"/>
      <c r="B324" s="666"/>
      <c r="C324" s="426" t="s">
        <v>3</v>
      </c>
      <c r="D324" s="139">
        <v>4689.9384300000002</v>
      </c>
      <c r="E324" s="139">
        <v>4687.9384300000002</v>
      </c>
      <c r="F324" s="140">
        <f t="shared" si="12"/>
        <v>0.99957355516925195</v>
      </c>
      <c r="G324" s="678"/>
      <c r="H324" s="678"/>
      <c r="I324" s="678"/>
      <c r="J324" s="678"/>
      <c r="K324" s="686"/>
      <c r="L324" s="677"/>
      <c r="M324" s="700"/>
    </row>
    <row r="325" spans="1:13" ht="21.75" customHeight="1" outlineLevel="1" x14ac:dyDescent="0.25">
      <c r="A325" s="649"/>
      <c r="B325" s="655"/>
      <c r="C325" s="426" t="s">
        <v>4</v>
      </c>
      <c r="D325" s="139">
        <v>2878.9</v>
      </c>
      <c r="E325" s="139">
        <v>2878.9</v>
      </c>
      <c r="F325" s="140">
        <f t="shared" si="12"/>
        <v>1</v>
      </c>
      <c r="G325" s="678"/>
      <c r="H325" s="678"/>
      <c r="I325" s="678"/>
      <c r="J325" s="678"/>
      <c r="K325" s="686"/>
      <c r="L325" s="677"/>
      <c r="M325" s="700"/>
    </row>
    <row r="326" spans="1:13" ht="21.75" customHeight="1" outlineLevel="1" x14ac:dyDescent="0.25">
      <c r="A326" s="648" t="s">
        <v>138</v>
      </c>
      <c r="B326" s="701" t="s">
        <v>1885</v>
      </c>
      <c r="C326" s="426" t="s">
        <v>2</v>
      </c>
      <c r="D326" s="139">
        <f>SUM(D327:D328)</f>
        <v>7779.7584999999999</v>
      </c>
      <c r="E326" s="139">
        <f>SUM(E327:E328)</f>
        <v>7779.7584999999999</v>
      </c>
      <c r="F326" s="140">
        <f t="shared" si="12"/>
        <v>1</v>
      </c>
      <c r="G326" s="678" t="s">
        <v>27</v>
      </c>
      <c r="H326" s="678" t="s">
        <v>27</v>
      </c>
      <c r="I326" s="678" t="s">
        <v>27</v>
      </c>
      <c r="J326" s="678" t="s">
        <v>27</v>
      </c>
      <c r="K326" s="678" t="s">
        <v>27</v>
      </c>
      <c r="L326" s="677" t="s">
        <v>96</v>
      </c>
      <c r="M326" s="657" t="s">
        <v>1886</v>
      </c>
    </row>
    <row r="327" spans="1:13" ht="21.75" customHeight="1" outlineLevel="1" x14ac:dyDescent="0.25">
      <c r="A327" s="662"/>
      <c r="B327" s="701"/>
      <c r="C327" s="426" t="s">
        <v>3</v>
      </c>
      <c r="D327" s="139">
        <v>581.45849999999996</v>
      </c>
      <c r="E327" s="139">
        <v>581.45849999999996</v>
      </c>
      <c r="F327" s="140">
        <f t="shared" ref="F327:F328" si="13">E327/D327</f>
        <v>1</v>
      </c>
      <c r="G327" s="678"/>
      <c r="H327" s="678"/>
      <c r="I327" s="678"/>
      <c r="J327" s="678"/>
      <c r="K327" s="678"/>
      <c r="L327" s="677"/>
      <c r="M327" s="658"/>
    </row>
    <row r="328" spans="1:13" ht="21.75" customHeight="1" outlineLevel="1" x14ac:dyDescent="0.25">
      <c r="A328" s="649"/>
      <c r="B328" s="701"/>
      <c r="C328" s="426" t="s">
        <v>4</v>
      </c>
      <c r="D328" s="139">
        <v>7198.3</v>
      </c>
      <c r="E328" s="139">
        <v>7198.3</v>
      </c>
      <c r="F328" s="140">
        <f t="shared" si="13"/>
        <v>1</v>
      </c>
      <c r="G328" s="678"/>
      <c r="H328" s="678"/>
      <c r="I328" s="678"/>
      <c r="J328" s="678"/>
      <c r="K328" s="678"/>
      <c r="L328" s="677"/>
      <c r="M328" s="660"/>
    </row>
    <row r="329" spans="1:13" ht="40.5" customHeight="1" outlineLevel="1" x14ac:dyDescent="0.25">
      <c r="A329" s="425" t="s">
        <v>139</v>
      </c>
      <c r="B329" s="149" t="s">
        <v>1887</v>
      </c>
      <c r="C329" s="426" t="s">
        <v>2</v>
      </c>
      <c r="D329" s="139">
        <v>0</v>
      </c>
      <c r="E329" s="139">
        <v>0</v>
      </c>
      <c r="F329" s="140" t="s">
        <v>1746</v>
      </c>
      <c r="G329" s="427" t="s">
        <v>27</v>
      </c>
      <c r="H329" s="427" t="s">
        <v>27</v>
      </c>
      <c r="I329" s="427" t="s">
        <v>27</v>
      </c>
      <c r="J329" s="427" t="s">
        <v>27</v>
      </c>
      <c r="K329" s="423" t="s">
        <v>27</v>
      </c>
      <c r="L329" s="428" t="s">
        <v>96</v>
      </c>
      <c r="M329" s="448" t="s">
        <v>1888</v>
      </c>
    </row>
    <row r="330" spans="1:13" ht="56.25" customHeight="1" outlineLevel="1" x14ac:dyDescent="0.25">
      <c r="A330" s="418" t="s">
        <v>140</v>
      </c>
      <c r="B330" s="417" t="s">
        <v>1889</v>
      </c>
      <c r="C330" s="409" t="s">
        <v>2</v>
      </c>
      <c r="D330" s="449">
        <v>0</v>
      </c>
      <c r="E330" s="449">
        <v>0</v>
      </c>
      <c r="F330" s="412" t="s">
        <v>1746</v>
      </c>
      <c r="G330" s="418" t="s">
        <v>27</v>
      </c>
      <c r="H330" s="418" t="s">
        <v>27</v>
      </c>
      <c r="I330" s="418" t="s">
        <v>27</v>
      </c>
      <c r="J330" s="418" t="s">
        <v>27</v>
      </c>
      <c r="K330" s="414" t="s">
        <v>27</v>
      </c>
      <c r="L330" s="417" t="s">
        <v>445</v>
      </c>
      <c r="M330" s="450" t="s">
        <v>1888</v>
      </c>
    </row>
    <row r="331" spans="1:13" ht="21.75" customHeight="1" outlineLevel="1" x14ac:dyDescent="0.25">
      <c r="A331" s="678" t="s">
        <v>141</v>
      </c>
      <c r="B331" s="701" t="s">
        <v>1890</v>
      </c>
      <c r="C331" s="426" t="s">
        <v>2</v>
      </c>
      <c r="D331" s="139">
        <f>SUM(D332)</f>
        <v>5249.6</v>
      </c>
      <c r="E331" s="139">
        <f>SUM(E332)</f>
        <v>5249.6</v>
      </c>
      <c r="F331" s="140">
        <f>E331/D331</f>
        <v>1</v>
      </c>
      <c r="G331" s="678" t="s">
        <v>27</v>
      </c>
      <c r="H331" s="678" t="s">
        <v>27</v>
      </c>
      <c r="I331" s="678" t="s">
        <v>27</v>
      </c>
      <c r="J331" s="678" t="s">
        <v>27</v>
      </c>
      <c r="K331" s="686" t="s">
        <v>27</v>
      </c>
      <c r="L331" s="650" t="s">
        <v>96</v>
      </c>
      <c r="M331" s="657" t="s">
        <v>1891</v>
      </c>
    </row>
    <row r="332" spans="1:13" ht="46.5" customHeight="1" outlineLevel="1" x14ac:dyDescent="0.25">
      <c r="A332" s="678"/>
      <c r="B332" s="701"/>
      <c r="C332" s="426" t="s">
        <v>4</v>
      </c>
      <c r="D332" s="139">
        <v>5249.6</v>
      </c>
      <c r="E332" s="139">
        <v>5249.6</v>
      </c>
      <c r="F332" s="140">
        <f>E332/D332</f>
        <v>1</v>
      </c>
      <c r="G332" s="678"/>
      <c r="H332" s="678"/>
      <c r="I332" s="678"/>
      <c r="J332" s="678"/>
      <c r="K332" s="686"/>
      <c r="L332" s="651"/>
      <c r="M332" s="660"/>
    </row>
    <row r="333" spans="1:13" ht="30" customHeight="1" x14ac:dyDescent="0.25">
      <c r="A333" s="690" t="s">
        <v>591</v>
      </c>
      <c r="B333" s="693" t="s">
        <v>485</v>
      </c>
      <c r="C333" s="126" t="s">
        <v>2</v>
      </c>
      <c r="D333" s="127">
        <f>SUM(D334:D337)</f>
        <v>851481.78591999994</v>
      </c>
      <c r="E333" s="127">
        <f>SUM(E334:E337)</f>
        <v>869542.48343999998</v>
      </c>
      <c r="F333" s="250">
        <f>E333/D333</f>
        <v>1.0212109029443137</v>
      </c>
      <c r="G333" s="687">
        <f>SUM(G338:G361)</f>
        <v>22</v>
      </c>
      <c r="H333" s="687">
        <f>SUM(H338:H361)</f>
        <v>21</v>
      </c>
      <c r="I333" s="687">
        <f>SUM(I338:I361)</f>
        <v>1</v>
      </c>
      <c r="J333" s="687">
        <f>SUM(J338:J361)</f>
        <v>0</v>
      </c>
      <c r="K333" s="703">
        <f>(H333+I333/2)/G333</f>
        <v>0.97727272727272729</v>
      </c>
      <c r="L333" s="671" t="s">
        <v>1892</v>
      </c>
      <c r="M333" s="674" t="s">
        <v>27</v>
      </c>
    </row>
    <row r="334" spans="1:13" ht="30" customHeight="1" x14ac:dyDescent="0.25">
      <c r="A334" s="691"/>
      <c r="B334" s="694"/>
      <c r="C334" s="129" t="s">
        <v>3</v>
      </c>
      <c r="D334" s="130">
        <f>D339+D344+D347+D350+D353+D356+D359</f>
        <v>637230.26117126795</v>
      </c>
      <c r="E334" s="130">
        <f>E339+E344+E347+E350+E353+E356+E359</f>
        <v>633236.958691268</v>
      </c>
      <c r="F334" s="249">
        <f>E334/D334</f>
        <v>0.99373334456423956</v>
      </c>
      <c r="G334" s="688"/>
      <c r="H334" s="688"/>
      <c r="I334" s="688"/>
      <c r="J334" s="688"/>
      <c r="K334" s="704"/>
      <c r="L334" s="672"/>
      <c r="M334" s="675"/>
    </row>
    <row r="335" spans="1:13" ht="30" customHeight="1" x14ac:dyDescent="0.25">
      <c r="A335" s="691"/>
      <c r="B335" s="694"/>
      <c r="C335" s="129" t="s">
        <v>4</v>
      </c>
      <c r="D335" s="130">
        <f>D340+D348+D351+D354+D357+D360</f>
        <v>116707.68039873207</v>
      </c>
      <c r="E335" s="130">
        <f>E340+E348+E351+E354+E357+E360</f>
        <v>116661.68039873207</v>
      </c>
      <c r="F335" s="249">
        <f>E335/D335</f>
        <v>0.9996058528466778</v>
      </c>
      <c r="G335" s="688"/>
      <c r="H335" s="688"/>
      <c r="I335" s="688"/>
      <c r="J335" s="688"/>
      <c r="K335" s="704"/>
      <c r="L335" s="672"/>
      <c r="M335" s="675"/>
    </row>
    <row r="336" spans="1:13" ht="30" customHeight="1" x14ac:dyDescent="0.25">
      <c r="A336" s="691"/>
      <c r="B336" s="694"/>
      <c r="C336" s="129" t="s">
        <v>5</v>
      </c>
      <c r="D336" s="130">
        <f>D341</f>
        <v>10125.381979999998</v>
      </c>
      <c r="E336" s="130">
        <f>E341</f>
        <v>10125.381979999998</v>
      </c>
      <c r="F336" s="249">
        <v>1</v>
      </c>
      <c r="G336" s="688"/>
      <c r="H336" s="688"/>
      <c r="I336" s="688"/>
      <c r="J336" s="688"/>
      <c r="K336" s="704"/>
      <c r="L336" s="672"/>
      <c r="M336" s="675"/>
    </row>
    <row r="337" spans="1:13" ht="30" customHeight="1" x14ac:dyDescent="0.25">
      <c r="A337" s="692"/>
      <c r="B337" s="695"/>
      <c r="C337" s="129" t="s">
        <v>6</v>
      </c>
      <c r="D337" s="130">
        <f>D342+D345+D361</f>
        <v>87418.462369999994</v>
      </c>
      <c r="E337" s="130">
        <f>E342+E345+E361</f>
        <v>109518.46236999999</v>
      </c>
      <c r="F337" s="249">
        <f t="shared" ref="F337:F368" si="14">E337/D337</f>
        <v>1.252807008964095</v>
      </c>
      <c r="G337" s="689"/>
      <c r="H337" s="689"/>
      <c r="I337" s="689"/>
      <c r="J337" s="689"/>
      <c r="K337" s="705"/>
      <c r="L337" s="673"/>
      <c r="M337" s="676"/>
    </row>
    <row r="338" spans="1:13" ht="23.1" customHeight="1" outlineLevel="1" x14ac:dyDescent="0.25">
      <c r="A338" s="648" t="s">
        <v>142</v>
      </c>
      <c r="B338" s="654" t="s">
        <v>1381</v>
      </c>
      <c r="C338" s="426" t="s">
        <v>2</v>
      </c>
      <c r="D338" s="139">
        <f>SUM(D339:D342)</f>
        <v>118827.48955000001</v>
      </c>
      <c r="E338" s="139">
        <f>SUM(E339:E342)</f>
        <v>118827.48955000001</v>
      </c>
      <c r="F338" s="140">
        <f t="shared" si="14"/>
        <v>1</v>
      </c>
      <c r="G338" s="648">
        <f>SUM(H338:J342)</f>
        <v>4</v>
      </c>
      <c r="H338" s="648">
        <v>3</v>
      </c>
      <c r="I338" s="648">
        <v>1</v>
      </c>
      <c r="J338" s="648">
        <v>0</v>
      </c>
      <c r="K338" s="652">
        <f>(H338+I338*0.5)/G338</f>
        <v>0.875</v>
      </c>
      <c r="L338" s="650" t="s">
        <v>1893</v>
      </c>
      <c r="M338" s="668" t="s">
        <v>27</v>
      </c>
    </row>
    <row r="339" spans="1:13" ht="23.1" customHeight="1" outlineLevel="1" x14ac:dyDescent="0.25">
      <c r="A339" s="662"/>
      <c r="B339" s="666"/>
      <c r="C339" s="426" t="s">
        <v>3</v>
      </c>
      <c r="D339" s="139">
        <v>14978.737610000002</v>
      </c>
      <c r="E339" s="139">
        <v>14978.737610000002</v>
      </c>
      <c r="F339" s="140">
        <f t="shared" si="14"/>
        <v>1</v>
      </c>
      <c r="G339" s="662"/>
      <c r="H339" s="662"/>
      <c r="I339" s="662"/>
      <c r="J339" s="662"/>
      <c r="K339" s="665"/>
      <c r="L339" s="661"/>
      <c r="M339" s="670"/>
    </row>
    <row r="340" spans="1:13" ht="23.1" customHeight="1" outlineLevel="1" x14ac:dyDescent="0.25">
      <c r="A340" s="662"/>
      <c r="B340" s="666"/>
      <c r="C340" s="426" t="s">
        <v>4</v>
      </c>
      <c r="D340" s="139">
        <v>77460.507590000008</v>
      </c>
      <c r="E340" s="139">
        <v>77460.507590000008</v>
      </c>
      <c r="F340" s="140">
        <f t="shared" si="14"/>
        <v>1</v>
      </c>
      <c r="G340" s="662"/>
      <c r="H340" s="662"/>
      <c r="I340" s="662"/>
      <c r="J340" s="662"/>
      <c r="K340" s="665"/>
      <c r="L340" s="661"/>
      <c r="M340" s="670"/>
    </row>
    <row r="341" spans="1:13" ht="23.1" customHeight="1" outlineLevel="1" x14ac:dyDescent="0.25">
      <c r="A341" s="662"/>
      <c r="B341" s="666"/>
      <c r="C341" s="426" t="s">
        <v>5</v>
      </c>
      <c r="D341" s="139">
        <v>10125.381979999998</v>
      </c>
      <c r="E341" s="139">
        <v>10125.381979999998</v>
      </c>
      <c r="F341" s="140">
        <f t="shared" si="14"/>
        <v>1</v>
      </c>
      <c r="G341" s="662"/>
      <c r="H341" s="662"/>
      <c r="I341" s="662"/>
      <c r="J341" s="662"/>
      <c r="K341" s="665"/>
      <c r="L341" s="661"/>
      <c r="M341" s="670"/>
    </row>
    <row r="342" spans="1:13" ht="23.1" customHeight="1" outlineLevel="1" x14ac:dyDescent="0.25">
      <c r="A342" s="649"/>
      <c r="B342" s="655"/>
      <c r="C342" s="426" t="s">
        <v>6</v>
      </c>
      <c r="D342" s="139">
        <v>16262.862369999999</v>
      </c>
      <c r="E342" s="139">
        <v>16262.862369999999</v>
      </c>
      <c r="F342" s="140">
        <f t="shared" si="14"/>
        <v>1</v>
      </c>
      <c r="G342" s="649"/>
      <c r="H342" s="649"/>
      <c r="I342" s="649"/>
      <c r="J342" s="649"/>
      <c r="K342" s="653"/>
      <c r="L342" s="651"/>
      <c r="M342" s="669"/>
    </row>
    <row r="343" spans="1:13" ht="23.1" customHeight="1" outlineLevel="1" x14ac:dyDescent="0.25">
      <c r="A343" s="648" t="s">
        <v>142</v>
      </c>
      <c r="B343" s="654" t="s">
        <v>1386</v>
      </c>
      <c r="C343" s="426" t="s">
        <v>2</v>
      </c>
      <c r="D343" s="139">
        <f>SUM(D344:D345)</f>
        <v>11555.6</v>
      </c>
      <c r="E343" s="139">
        <f>SUM(E344:E345)</f>
        <v>11555.6</v>
      </c>
      <c r="F343" s="140">
        <f t="shared" si="14"/>
        <v>1</v>
      </c>
      <c r="G343" s="648">
        <f>SUM(H343:J345)</f>
        <v>1</v>
      </c>
      <c r="H343" s="648">
        <v>1</v>
      </c>
      <c r="I343" s="648">
        <v>0</v>
      </c>
      <c r="J343" s="648">
        <v>0</v>
      </c>
      <c r="K343" s="652">
        <f>(H343+I343*0.5)/G343</f>
        <v>1</v>
      </c>
      <c r="L343" s="650" t="s">
        <v>96</v>
      </c>
      <c r="M343" s="648" t="s">
        <v>27</v>
      </c>
    </row>
    <row r="344" spans="1:13" ht="23.1" customHeight="1" outlineLevel="1" x14ac:dyDescent="0.25">
      <c r="A344" s="662"/>
      <c r="B344" s="666"/>
      <c r="C344" s="426" t="s">
        <v>3</v>
      </c>
      <c r="D344" s="139">
        <v>10400</v>
      </c>
      <c r="E344" s="139">
        <v>10400</v>
      </c>
      <c r="F344" s="140">
        <f t="shared" si="14"/>
        <v>1</v>
      </c>
      <c r="G344" s="662"/>
      <c r="H344" s="662"/>
      <c r="I344" s="662"/>
      <c r="J344" s="662"/>
      <c r="K344" s="665"/>
      <c r="L344" s="661"/>
      <c r="M344" s="662"/>
    </row>
    <row r="345" spans="1:13" ht="23.1" customHeight="1" outlineLevel="1" x14ac:dyDescent="0.25">
      <c r="A345" s="649"/>
      <c r="B345" s="655"/>
      <c r="C345" s="426" t="s">
        <v>6</v>
      </c>
      <c r="D345" s="139">
        <v>1155.5999999999999</v>
      </c>
      <c r="E345" s="139">
        <v>1155.5999999999999</v>
      </c>
      <c r="F345" s="140">
        <f t="shared" si="14"/>
        <v>1</v>
      </c>
      <c r="G345" s="649"/>
      <c r="H345" s="649"/>
      <c r="I345" s="649"/>
      <c r="J345" s="649"/>
      <c r="K345" s="653"/>
      <c r="L345" s="651"/>
      <c r="M345" s="649"/>
    </row>
    <row r="346" spans="1:13" ht="23.1" customHeight="1" outlineLevel="1" x14ac:dyDescent="0.25">
      <c r="A346" s="648" t="s">
        <v>143</v>
      </c>
      <c r="B346" s="654" t="s">
        <v>1387</v>
      </c>
      <c r="C346" s="426" t="s">
        <v>2</v>
      </c>
      <c r="D346" s="139">
        <f>SUM(D347:D348)</f>
        <v>501035.69365999999</v>
      </c>
      <c r="E346" s="139">
        <f>SUM(E347:E348)</f>
        <v>498314.17995999998</v>
      </c>
      <c r="F346" s="140">
        <f t="shared" si="14"/>
        <v>0.99456822391211352</v>
      </c>
      <c r="G346" s="648">
        <f>SUM(H346:J348)</f>
        <v>7</v>
      </c>
      <c r="H346" s="648">
        <v>7</v>
      </c>
      <c r="I346" s="648">
        <v>0</v>
      </c>
      <c r="J346" s="648">
        <v>0</v>
      </c>
      <c r="K346" s="652">
        <f>(H346+I346*0.5)/G346</f>
        <v>1</v>
      </c>
      <c r="L346" s="650" t="s">
        <v>96</v>
      </c>
      <c r="M346" s="668" t="s">
        <v>27</v>
      </c>
    </row>
    <row r="347" spans="1:13" ht="23.1" customHeight="1" outlineLevel="1" x14ac:dyDescent="0.25">
      <c r="A347" s="662"/>
      <c r="B347" s="666"/>
      <c r="C347" s="426" t="s">
        <v>3</v>
      </c>
      <c r="D347" s="139">
        <v>488579.49722999998</v>
      </c>
      <c r="E347" s="139">
        <v>485857.98352999997</v>
      </c>
      <c r="F347" s="140">
        <f t="shared" si="14"/>
        <v>0.99442974231331926</v>
      </c>
      <c r="G347" s="662"/>
      <c r="H347" s="662"/>
      <c r="I347" s="662"/>
      <c r="J347" s="662"/>
      <c r="K347" s="665"/>
      <c r="L347" s="661"/>
      <c r="M347" s="670"/>
    </row>
    <row r="348" spans="1:13" ht="23.1" customHeight="1" outlineLevel="1" x14ac:dyDescent="0.25">
      <c r="A348" s="649"/>
      <c r="B348" s="655"/>
      <c r="C348" s="426" t="s">
        <v>4</v>
      </c>
      <c r="D348" s="139">
        <v>12456.19643</v>
      </c>
      <c r="E348" s="139">
        <v>12456.19643</v>
      </c>
      <c r="F348" s="140">
        <f t="shared" si="14"/>
        <v>1</v>
      </c>
      <c r="G348" s="649"/>
      <c r="H348" s="649"/>
      <c r="I348" s="649"/>
      <c r="J348" s="649"/>
      <c r="K348" s="653"/>
      <c r="L348" s="651"/>
      <c r="M348" s="669"/>
    </row>
    <row r="349" spans="1:13" ht="23.1" customHeight="1" outlineLevel="1" x14ac:dyDescent="0.25">
      <c r="A349" s="648" t="s">
        <v>144</v>
      </c>
      <c r="B349" s="654" t="s">
        <v>1894</v>
      </c>
      <c r="C349" s="426" t="s">
        <v>2</v>
      </c>
      <c r="D349" s="139">
        <f>SUM(D350:D351)</f>
        <v>6960.4310500000001</v>
      </c>
      <c r="E349" s="139">
        <f>SUM(E350:E351)</f>
        <v>6960.4310500000001</v>
      </c>
      <c r="F349" s="140">
        <f t="shared" si="14"/>
        <v>1</v>
      </c>
      <c r="G349" s="648">
        <f>SUM(H349:J351)</f>
        <v>1</v>
      </c>
      <c r="H349" s="648">
        <v>1</v>
      </c>
      <c r="I349" s="648">
        <v>0</v>
      </c>
      <c r="J349" s="648">
        <v>0</v>
      </c>
      <c r="K349" s="652">
        <f>(H349+I349*0.5)/G349</f>
        <v>1</v>
      </c>
      <c r="L349" s="650" t="s">
        <v>96</v>
      </c>
      <c r="M349" s="668" t="s">
        <v>27</v>
      </c>
    </row>
    <row r="350" spans="1:13" ht="23.1" customHeight="1" outlineLevel="1" x14ac:dyDescent="0.25">
      <c r="A350" s="662"/>
      <c r="B350" s="666"/>
      <c r="C350" s="426" t="s">
        <v>3</v>
      </c>
      <c r="D350" s="139">
        <v>2157.73362</v>
      </c>
      <c r="E350" s="139">
        <v>2157.73362</v>
      </c>
      <c r="F350" s="140">
        <f t="shared" si="14"/>
        <v>1</v>
      </c>
      <c r="G350" s="662"/>
      <c r="H350" s="662"/>
      <c r="I350" s="662"/>
      <c r="J350" s="662"/>
      <c r="K350" s="665"/>
      <c r="L350" s="661"/>
      <c r="M350" s="670"/>
    </row>
    <row r="351" spans="1:13" ht="23.1" customHeight="1" outlineLevel="1" x14ac:dyDescent="0.25">
      <c r="A351" s="649"/>
      <c r="B351" s="655"/>
      <c r="C351" s="426" t="s">
        <v>4</v>
      </c>
      <c r="D351" s="139">
        <v>4802.6974300000002</v>
      </c>
      <c r="E351" s="139">
        <v>4802.6974300000002</v>
      </c>
      <c r="F351" s="140">
        <f t="shared" si="14"/>
        <v>1</v>
      </c>
      <c r="G351" s="649"/>
      <c r="H351" s="649"/>
      <c r="I351" s="649"/>
      <c r="J351" s="649"/>
      <c r="K351" s="653"/>
      <c r="L351" s="651"/>
      <c r="M351" s="669"/>
    </row>
    <row r="352" spans="1:13" ht="23.1" customHeight="1" outlineLevel="1" x14ac:dyDescent="0.25">
      <c r="A352" s="648" t="s">
        <v>145</v>
      </c>
      <c r="B352" s="654" t="s">
        <v>1400</v>
      </c>
      <c r="C352" s="426" t="s">
        <v>2</v>
      </c>
      <c r="D352" s="139">
        <f>SUM(D353:D354)</f>
        <v>64855.249909999999</v>
      </c>
      <c r="E352" s="139">
        <f>SUM(E353:E354)</f>
        <v>63707.749130000004</v>
      </c>
      <c r="F352" s="140">
        <f t="shared" si="14"/>
        <v>0.98230674029330878</v>
      </c>
      <c r="G352" s="648">
        <f>SUM(H352:J354)</f>
        <v>3</v>
      </c>
      <c r="H352" s="648">
        <v>3</v>
      </c>
      <c r="I352" s="648">
        <v>0</v>
      </c>
      <c r="J352" s="648">
        <v>0</v>
      </c>
      <c r="K352" s="652">
        <f>(H352+I352*0.5)/G352</f>
        <v>1</v>
      </c>
      <c r="L352" s="650" t="s">
        <v>96</v>
      </c>
      <c r="M352" s="668" t="s">
        <v>27</v>
      </c>
    </row>
    <row r="353" spans="1:13" ht="23.1" customHeight="1" outlineLevel="1" x14ac:dyDescent="0.25">
      <c r="A353" s="662"/>
      <c r="B353" s="666"/>
      <c r="C353" s="426" t="s">
        <v>3</v>
      </c>
      <c r="D353" s="139">
        <v>56405.270961267932</v>
      </c>
      <c r="E353" s="139">
        <v>55257.770181267937</v>
      </c>
      <c r="F353" s="140">
        <f t="shared" si="14"/>
        <v>0.97965614276034674</v>
      </c>
      <c r="G353" s="662"/>
      <c r="H353" s="662"/>
      <c r="I353" s="662"/>
      <c r="J353" s="662"/>
      <c r="K353" s="665"/>
      <c r="L353" s="661"/>
      <c r="M353" s="670"/>
    </row>
    <row r="354" spans="1:13" ht="23.1" customHeight="1" outlineLevel="1" x14ac:dyDescent="0.25">
      <c r="A354" s="649"/>
      <c r="B354" s="655"/>
      <c r="C354" s="426" t="s">
        <v>4</v>
      </c>
      <c r="D354" s="139">
        <v>8449.9789487320668</v>
      </c>
      <c r="E354" s="139">
        <v>8449.9789487320668</v>
      </c>
      <c r="F354" s="140">
        <f t="shared" si="14"/>
        <v>1</v>
      </c>
      <c r="G354" s="649"/>
      <c r="H354" s="649"/>
      <c r="I354" s="649"/>
      <c r="J354" s="649"/>
      <c r="K354" s="653"/>
      <c r="L354" s="651"/>
      <c r="M354" s="669"/>
    </row>
    <row r="355" spans="1:13" ht="23.1" customHeight="1" outlineLevel="1" x14ac:dyDescent="0.25">
      <c r="A355" s="648" t="s">
        <v>146</v>
      </c>
      <c r="B355" s="654" t="s">
        <v>1412</v>
      </c>
      <c r="C355" s="426" t="s">
        <v>2</v>
      </c>
      <c r="D355" s="139">
        <f>SUM(D356:D357)</f>
        <v>41194.221749999997</v>
      </c>
      <c r="E355" s="139">
        <f>SUM(E356:E357)</f>
        <v>41194.221749999997</v>
      </c>
      <c r="F355" s="140">
        <f t="shared" si="14"/>
        <v>1</v>
      </c>
      <c r="G355" s="648">
        <f>SUM(H355:J357)</f>
        <v>2</v>
      </c>
      <c r="H355" s="648">
        <v>2</v>
      </c>
      <c r="I355" s="648">
        <v>0</v>
      </c>
      <c r="J355" s="648">
        <v>0</v>
      </c>
      <c r="K355" s="652">
        <f>(H355+I355*0.5)/G355</f>
        <v>1</v>
      </c>
      <c r="L355" s="650" t="s">
        <v>96</v>
      </c>
      <c r="M355" s="668" t="s">
        <v>27</v>
      </c>
    </row>
    <row r="356" spans="1:13" ht="23.1" customHeight="1" outlineLevel="1" x14ac:dyDescent="0.25">
      <c r="A356" s="662"/>
      <c r="B356" s="666"/>
      <c r="C356" s="426" t="s">
        <v>3</v>
      </c>
      <c r="D356" s="139">
        <v>28419.02175</v>
      </c>
      <c r="E356" s="139">
        <v>28419.02175</v>
      </c>
      <c r="F356" s="140">
        <f t="shared" si="14"/>
        <v>1</v>
      </c>
      <c r="G356" s="662"/>
      <c r="H356" s="662"/>
      <c r="I356" s="662"/>
      <c r="J356" s="662"/>
      <c r="K356" s="665"/>
      <c r="L356" s="661"/>
      <c r="M356" s="670"/>
    </row>
    <row r="357" spans="1:13" ht="23.1" customHeight="1" outlineLevel="1" x14ac:dyDescent="0.25">
      <c r="A357" s="649"/>
      <c r="B357" s="655"/>
      <c r="C357" s="426" t="s">
        <v>4</v>
      </c>
      <c r="D357" s="139">
        <v>12775.2</v>
      </c>
      <c r="E357" s="139">
        <v>12775.2</v>
      </c>
      <c r="F357" s="140">
        <f t="shared" si="14"/>
        <v>1</v>
      </c>
      <c r="G357" s="649"/>
      <c r="H357" s="649"/>
      <c r="I357" s="649"/>
      <c r="J357" s="649"/>
      <c r="K357" s="653"/>
      <c r="L357" s="651"/>
      <c r="M357" s="669"/>
    </row>
    <row r="358" spans="1:13" ht="23.1" customHeight="1" outlineLevel="1" x14ac:dyDescent="0.25">
      <c r="A358" s="648" t="s">
        <v>2324</v>
      </c>
      <c r="B358" s="654" t="s">
        <v>1425</v>
      </c>
      <c r="C358" s="426" t="s">
        <v>2</v>
      </c>
      <c r="D358" s="139">
        <f>SUM(D359:D361)</f>
        <v>107053.1</v>
      </c>
      <c r="E358" s="139">
        <f>SUM(E359:E361)</f>
        <v>128982.81200000001</v>
      </c>
      <c r="F358" s="140">
        <f t="shared" si="14"/>
        <v>1.2048489207692257</v>
      </c>
      <c r="G358" s="648">
        <f>SUM(H358:J361)</f>
        <v>4</v>
      </c>
      <c r="H358" s="648">
        <v>4</v>
      </c>
      <c r="I358" s="648">
        <v>0</v>
      </c>
      <c r="J358" s="648">
        <v>0</v>
      </c>
      <c r="K358" s="652">
        <f>(H358+I358*0.5)/G358</f>
        <v>1</v>
      </c>
      <c r="L358" s="650" t="s">
        <v>1895</v>
      </c>
      <c r="M358" s="657" t="s">
        <v>1896</v>
      </c>
    </row>
    <row r="359" spans="1:13" ht="23.1" customHeight="1" outlineLevel="1" x14ac:dyDescent="0.25">
      <c r="A359" s="662"/>
      <c r="B359" s="666"/>
      <c r="C359" s="426" t="s">
        <v>3</v>
      </c>
      <c r="D359" s="139">
        <v>36290</v>
      </c>
      <c r="E359" s="139">
        <v>36165.712</v>
      </c>
      <c r="F359" s="140">
        <f t="shared" si="14"/>
        <v>0.99657514466795261</v>
      </c>
      <c r="G359" s="662"/>
      <c r="H359" s="662"/>
      <c r="I359" s="662"/>
      <c r="J359" s="662"/>
      <c r="K359" s="665"/>
      <c r="L359" s="661"/>
      <c r="M359" s="658"/>
    </row>
    <row r="360" spans="1:13" ht="23.1" customHeight="1" outlineLevel="1" x14ac:dyDescent="0.25">
      <c r="A360" s="662"/>
      <c r="B360" s="666"/>
      <c r="C360" s="426" t="s">
        <v>4</v>
      </c>
      <c r="D360" s="139">
        <v>763.1</v>
      </c>
      <c r="E360" s="139">
        <v>717.1</v>
      </c>
      <c r="F360" s="140">
        <f t="shared" si="14"/>
        <v>0.93971956493251207</v>
      </c>
      <c r="G360" s="662"/>
      <c r="H360" s="662"/>
      <c r="I360" s="662"/>
      <c r="J360" s="662"/>
      <c r="K360" s="665"/>
      <c r="L360" s="661"/>
      <c r="M360" s="658"/>
    </row>
    <row r="361" spans="1:13" ht="23.1" customHeight="1" outlineLevel="1" x14ac:dyDescent="0.25">
      <c r="A361" s="649"/>
      <c r="B361" s="655"/>
      <c r="C361" s="426" t="s">
        <v>6</v>
      </c>
      <c r="D361" s="139">
        <v>70000</v>
      </c>
      <c r="E361" s="139">
        <v>92100</v>
      </c>
      <c r="F361" s="140">
        <f t="shared" si="14"/>
        <v>1.3157142857142856</v>
      </c>
      <c r="G361" s="649"/>
      <c r="H361" s="649"/>
      <c r="I361" s="649"/>
      <c r="J361" s="649"/>
      <c r="K361" s="653"/>
      <c r="L361" s="651"/>
      <c r="M361" s="660"/>
    </row>
    <row r="362" spans="1:13" ht="29.25" customHeight="1" x14ac:dyDescent="0.25">
      <c r="A362" s="690" t="s">
        <v>592</v>
      </c>
      <c r="B362" s="693" t="s">
        <v>544</v>
      </c>
      <c r="C362" s="126" t="s">
        <v>2</v>
      </c>
      <c r="D362" s="127">
        <f>SUM(D363:D365)</f>
        <v>16514845.538197299</v>
      </c>
      <c r="E362" s="127">
        <f>SUM(E363:E365)</f>
        <v>8329091.67545</v>
      </c>
      <c r="F362" s="250">
        <f t="shared" si="14"/>
        <v>0.50433966555639809</v>
      </c>
      <c r="G362" s="687">
        <f>SUM(G366:G391)</f>
        <v>33</v>
      </c>
      <c r="H362" s="687">
        <f>SUM(H366:H391)</f>
        <v>17</v>
      </c>
      <c r="I362" s="687">
        <f>SUM(I366:I391)</f>
        <v>11</v>
      </c>
      <c r="J362" s="687">
        <f>SUM(J366:J391)</f>
        <v>5</v>
      </c>
      <c r="K362" s="703">
        <f>(H362+I362/2)/G362</f>
        <v>0.68181818181818177</v>
      </c>
      <c r="L362" s="671" t="s">
        <v>1897</v>
      </c>
      <c r="M362" s="674" t="s">
        <v>27</v>
      </c>
    </row>
    <row r="363" spans="1:13" ht="29.25" customHeight="1" x14ac:dyDescent="0.25">
      <c r="A363" s="691"/>
      <c r="B363" s="694"/>
      <c r="C363" s="129" t="s">
        <v>3</v>
      </c>
      <c r="D363" s="130">
        <f>D367+D369+D371+D373+D376+D378+D381+D383+D385+D389+D391</f>
        <v>15083095.74588</v>
      </c>
      <c r="E363" s="130">
        <f>E367+E369+E371+E373+E376+E378+E381+E383+E385+E389+E391</f>
        <v>6901912.9373300001</v>
      </c>
      <c r="F363" s="249">
        <f t="shared" si="14"/>
        <v>0.45759259595068746</v>
      </c>
      <c r="G363" s="688"/>
      <c r="H363" s="688"/>
      <c r="I363" s="688"/>
      <c r="J363" s="688"/>
      <c r="K363" s="704" t="e">
        <f>(#REF!+#REF!/2)/#REF!</f>
        <v>#REF!</v>
      </c>
      <c r="L363" s="672"/>
      <c r="M363" s="675"/>
    </row>
    <row r="364" spans="1:13" ht="29.25" customHeight="1" x14ac:dyDescent="0.25">
      <c r="A364" s="691"/>
      <c r="B364" s="694"/>
      <c r="C364" s="129" t="s">
        <v>4</v>
      </c>
      <c r="D364" s="130">
        <f>D386</f>
        <v>1193812.5</v>
      </c>
      <c r="E364" s="130">
        <f>E386</f>
        <v>1193812.5</v>
      </c>
      <c r="F364" s="249">
        <f t="shared" si="14"/>
        <v>1</v>
      </c>
      <c r="G364" s="688"/>
      <c r="H364" s="688"/>
      <c r="I364" s="688"/>
      <c r="J364" s="688"/>
      <c r="K364" s="704"/>
      <c r="L364" s="672"/>
      <c r="M364" s="675"/>
    </row>
    <row r="365" spans="1:13" ht="29.25" customHeight="1" x14ac:dyDescent="0.25">
      <c r="A365" s="692"/>
      <c r="B365" s="695"/>
      <c r="C365" s="129" t="s">
        <v>5</v>
      </c>
      <c r="D365" s="130">
        <f>D374+D379+D387</f>
        <v>237937.29231729999</v>
      </c>
      <c r="E365" s="130">
        <f>E374+E379+E387</f>
        <v>233366.23811999999</v>
      </c>
      <c r="F365" s="249">
        <f t="shared" si="14"/>
        <v>0.98078882821275326</v>
      </c>
      <c r="G365" s="689"/>
      <c r="H365" s="689"/>
      <c r="I365" s="689"/>
      <c r="J365" s="689"/>
      <c r="K365" s="705" t="e">
        <f>(K362+K363/2)/#REF!</f>
        <v>#REF!</v>
      </c>
      <c r="L365" s="673"/>
      <c r="M365" s="676"/>
    </row>
    <row r="366" spans="1:13" ht="23.1" customHeight="1" outlineLevel="1" x14ac:dyDescent="0.25">
      <c r="A366" s="656" t="s">
        <v>147</v>
      </c>
      <c r="B366" s="654" t="s">
        <v>1898</v>
      </c>
      <c r="C366" s="426" t="s">
        <v>2</v>
      </c>
      <c r="D366" s="139">
        <f>SUM(D367)</f>
        <v>6175888.0480000004</v>
      </c>
      <c r="E366" s="139">
        <f>SUM(E367)</f>
        <v>0</v>
      </c>
      <c r="F366" s="140">
        <f t="shared" si="14"/>
        <v>0</v>
      </c>
      <c r="G366" s="648">
        <f>SUM(H366:J367)</f>
        <v>1</v>
      </c>
      <c r="H366" s="648">
        <v>0</v>
      </c>
      <c r="I366" s="648">
        <v>0</v>
      </c>
      <c r="J366" s="648">
        <v>1</v>
      </c>
      <c r="K366" s="652">
        <f>(H366+I366*0.5)/G366</f>
        <v>0</v>
      </c>
      <c r="L366" s="650" t="s">
        <v>463</v>
      </c>
      <c r="M366" s="657" t="s">
        <v>1899</v>
      </c>
    </row>
    <row r="367" spans="1:13" ht="27.75" customHeight="1" outlineLevel="1" x14ac:dyDescent="0.25">
      <c r="A367" s="663"/>
      <c r="B367" s="655"/>
      <c r="C367" s="426" t="s">
        <v>3</v>
      </c>
      <c r="D367" s="139">
        <v>6175888.0480000004</v>
      </c>
      <c r="E367" s="139">
        <v>0</v>
      </c>
      <c r="F367" s="140">
        <f t="shared" si="14"/>
        <v>0</v>
      </c>
      <c r="G367" s="649"/>
      <c r="H367" s="649"/>
      <c r="I367" s="649"/>
      <c r="J367" s="649"/>
      <c r="K367" s="653"/>
      <c r="L367" s="651"/>
      <c r="M367" s="660"/>
    </row>
    <row r="368" spans="1:13" ht="23.1" customHeight="1" outlineLevel="1" x14ac:dyDescent="0.25">
      <c r="A368" s="648" t="s">
        <v>148</v>
      </c>
      <c r="B368" s="650" t="s">
        <v>1900</v>
      </c>
      <c r="C368" s="426" t="s">
        <v>2</v>
      </c>
      <c r="D368" s="139">
        <f>SUM(D369)</f>
        <v>85762.047709999999</v>
      </c>
      <c r="E368" s="139">
        <f>SUM(E369)</f>
        <v>15123.123039999999</v>
      </c>
      <c r="F368" s="140">
        <f t="shared" si="14"/>
        <v>0.17633817572940971</v>
      </c>
      <c r="G368" s="648">
        <f>SUM(H368:J369)</f>
        <v>2</v>
      </c>
      <c r="H368" s="648">
        <v>0</v>
      </c>
      <c r="I368" s="648">
        <v>1</v>
      </c>
      <c r="J368" s="648">
        <v>1</v>
      </c>
      <c r="K368" s="652">
        <f>(H368+I368*0.5)/G368</f>
        <v>0.25</v>
      </c>
      <c r="L368" s="650" t="s">
        <v>463</v>
      </c>
      <c r="M368" s="657" t="s">
        <v>1901</v>
      </c>
    </row>
    <row r="369" spans="1:13" ht="37.5" customHeight="1" outlineLevel="1" x14ac:dyDescent="0.25">
      <c r="A369" s="649"/>
      <c r="B369" s="651"/>
      <c r="C369" s="426" t="s">
        <v>3</v>
      </c>
      <c r="D369" s="139">
        <v>85762.047709999999</v>
      </c>
      <c r="E369" s="139">
        <v>15123.123039999999</v>
      </c>
      <c r="F369" s="140">
        <f t="shared" ref="F369:F400" si="15">E369/D369</f>
        <v>0.17633817572940971</v>
      </c>
      <c r="G369" s="649"/>
      <c r="H369" s="649"/>
      <c r="I369" s="649"/>
      <c r="J369" s="649"/>
      <c r="K369" s="653"/>
      <c r="L369" s="651"/>
      <c r="M369" s="660"/>
    </row>
    <row r="370" spans="1:13" ht="23.1" customHeight="1" outlineLevel="1" x14ac:dyDescent="0.25">
      <c r="A370" s="648" t="s">
        <v>147</v>
      </c>
      <c r="B370" s="654" t="s">
        <v>1902</v>
      </c>
      <c r="C370" s="426" t="s">
        <v>2</v>
      </c>
      <c r="D370" s="139">
        <v>3175321.2330100001</v>
      </c>
      <c r="E370" s="139">
        <v>1727394.0310999998</v>
      </c>
      <c r="F370" s="140">
        <f t="shared" si="15"/>
        <v>0.54400607193450523</v>
      </c>
      <c r="G370" s="648">
        <f>SUM(H370:J371)</f>
        <v>6</v>
      </c>
      <c r="H370" s="648">
        <v>1</v>
      </c>
      <c r="I370" s="648">
        <v>5</v>
      </c>
      <c r="J370" s="648">
        <v>0</v>
      </c>
      <c r="K370" s="652">
        <f>(H370+I370*0.5)/G370</f>
        <v>0.58333333333333337</v>
      </c>
      <c r="L370" s="650" t="s">
        <v>463</v>
      </c>
      <c r="M370" s="706" t="s">
        <v>1903</v>
      </c>
    </row>
    <row r="371" spans="1:13" ht="60.75" customHeight="1" outlineLevel="1" x14ac:dyDescent="0.25">
      <c r="A371" s="649"/>
      <c r="B371" s="655"/>
      <c r="C371" s="426" t="s">
        <v>3</v>
      </c>
      <c r="D371" s="139">
        <v>3175321.2330100001</v>
      </c>
      <c r="E371" s="139">
        <v>1727394.0310999998</v>
      </c>
      <c r="F371" s="140">
        <f t="shared" si="15"/>
        <v>0.54400607193450523</v>
      </c>
      <c r="G371" s="649"/>
      <c r="H371" s="649"/>
      <c r="I371" s="649"/>
      <c r="J371" s="649"/>
      <c r="K371" s="653"/>
      <c r="L371" s="651"/>
      <c r="M371" s="708"/>
    </row>
    <row r="372" spans="1:13" ht="23.1" customHeight="1" outlineLevel="1" x14ac:dyDescent="0.25">
      <c r="A372" s="648" t="s">
        <v>148</v>
      </c>
      <c r="B372" s="650" t="s">
        <v>1904</v>
      </c>
      <c r="C372" s="426" t="s">
        <v>2</v>
      </c>
      <c r="D372" s="139">
        <f>SUM(D373:D374)</f>
        <v>1281624.6066899998</v>
      </c>
      <c r="E372" s="139">
        <f>SUM(E373:E374)</f>
        <v>954176.38717</v>
      </c>
      <c r="F372" s="140">
        <f t="shared" si="15"/>
        <v>0.74450535842497034</v>
      </c>
      <c r="G372" s="648">
        <f>SUM(H372:J374)</f>
        <v>7</v>
      </c>
      <c r="H372" s="648">
        <v>2</v>
      </c>
      <c r="I372" s="648">
        <v>2</v>
      </c>
      <c r="J372" s="648">
        <v>3</v>
      </c>
      <c r="K372" s="652">
        <f>(H372+I372*0.5)/G372</f>
        <v>0.42857142857142855</v>
      </c>
      <c r="L372" s="650" t="s">
        <v>463</v>
      </c>
      <c r="M372" s="657" t="s">
        <v>1905</v>
      </c>
    </row>
    <row r="373" spans="1:13" ht="23.1" customHeight="1" outlineLevel="1" x14ac:dyDescent="0.25">
      <c r="A373" s="662"/>
      <c r="B373" s="661"/>
      <c r="C373" s="426" t="s">
        <v>3</v>
      </c>
      <c r="D373" s="139">
        <v>1146009.8066899998</v>
      </c>
      <c r="E373" s="139">
        <v>822254.38717</v>
      </c>
      <c r="F373" s="140">
        <f t="shared" si="15"/>
        <v>0.71749332542354338</v>
      </c>
      <c r="G373" s="662"/>
      <c r="H373" s="662"/>
      <c r="I373" s="662"/>
      <c r="J373" s="662"/>
      <c r="K373" s="665"/>
      <c r="L373" s="661"/>
      <c r="M373" s="658"/>
    </row>
    <row r="374" spans="1:13" ht="198" customHeight="1" outlineLevel="1" x14ac:dyDescent="0.25">
      <c r="A374" s="649"/>
      <c r="B374" s="651"/>
      <c r="C374" s="426" t="s">
        <v>5</v>
      </c>
      <c r="D374" s="139">
        <v>135614.79999999999</v>
      </c>
      <c r="E374" s="139">
        <v>131922</v>
      </c>
      <c r="F374" s="140">
        <f t="shared" si="15"/>
        <v>0.97276993366505726</v>
      </c>
      <c r="G374" s="649"/>
      <c r="H374" s="649"/>
      <c r="I374" s="649"/>
      <c r="J374" s="649"/>
      <c r="K374" s="653"/>
      <c r="L374" s="651"/>
      <c r="M374" s="660"/>
    </row>
    <row r="375" spans="1:13" ht="23.1" customHeight="1" outlineLevel="1" x14ac:dyDescent="0.25">
      <c r="A375" s="648" t="s">
        <v>149</v>
      </c>
      <c r="B375" s="654" t="s">
        <v>1906</v>
      </c>
      <c r="C375" s="426" t="s">
        <v>2</v>
      </c>
      <c r="D375" s="139">
        <f>SUM(D376)</f>
        <v>98275.376950000005</v>
      </c>
      <c r="E375" s="139">
        <f>SUM(E376)</f>
        <v>30542.233929999999</v>
      </c>
      <c r="F375" s="140">
        <f t="shared" si="15"/>
        <v>0.31078216006781745</v>
      </c>
      <c r="G375" s="648">
        <f>SUM(H375:J376)</f>
        <v>1</v>
      </c>
      <c r="H375" s="648">
        <v>0</v>
      </c>
      <c r="I375" s="648">
        <v>1</v>
      </c>
      <c r="J375" s="648">
        <v>0</v>
      </c>
      <c r="K375" s="652">
        <f>(H375+I375*0.5)/G375</f>
        <v>0.5</v>
      </c>
      <c r="L375" s="650" t="s">
        <v>463</v>
      </c>
      <c r="M375" s="657" t="s">
        <v>1907</v>
      </c>
    </row>
    <row r="376" spans="1:13" ht="48.75" customHeight="1" outlineLevel="1" x14ac:dyDescent="0.25">
      <c r="A376" s="649"/>
      <c r="B376" s="655"/>
      <c r="C376" s="426" t="s">
        <v>3</v>
      </c>
      <c r="D376" s="139">
        <v>98275.376950000005</v>
      </c>
      <c r="E376" s="139">
        <v>30542.233929999999</v>
      </c>
      <c r="F376" s="140">
        <f t="shared" si="15"/>
        <v>0.31078216006781745</v>
      </c>
      <c r="G376" s="649"/>
      <c r="H376" s="649"/>
      <c r="I376" s="649"/>
      <c r="J376" s="649"/>
      <c r="K376" s="653"/>
      <c r="L376" s="651"/>
      <c r="M376" s="660"/>
    </row>
    <row r="377" spans="1:13" ht="23.1" customHeight="1" outlineLevel="1" x14ac:dyDescent="0.25">
      <c r="A377" s="648" t="s">
        <v>150</v>
      </c>
      <c r="B377" s="654" t="s">
        <v>1908</v>
      </c>
      <c r="C377" s="426" t="s">
        <v>2</v>
      </c>
      <c r="D377" s="139">
        <f>SUM(D378:D379)</f>
        <v>2954072.9738172996</v>
      </c>
      <c r="E377" s="139">
        <f>SUM(E378:E379)</f>
        <v>2911464.4861799995</v>
      </c>
      <c r="F377" s="140">
        <f t="shared" si="15"/>
        <v>0.98557635914381603</v>
      </c>
      <c r="G377" s="648">
        <f>SUM(H377:J379)</f>
        <v>12</v>
      </c>
      <c r="H377" s="648">
        <v>11</v>
      </c>
      <c r="I377" s="648">
        <v>1</v>
      </c>
      <c r="J377" s="648">
        <v>0</v>
      </c>
      <c r="K377" s="652">
        <f>(H377+I377*0.5)/G377</f>
        <v>0.95833333333333337</v>
      </c>
      <c r="L377" s="650" t="s">
        <v>463</v>
      </c>
      <c r="M377" s="668" t="s">
        <v>27</v>
      </c>
    </row>
    <row r="378" spans="1:13" ht="23.1" customHeight="1" outlineLevel="1" x14ac:dyDescent="0.25">
      <c r="A378" s="662"/>
      <c r="B378" s="666"/>
      <c r="C378" s="426" t="s">
        <v>3</v>
      </c>
      <c r="D378" s="139">
        <v>2947614.5638199998</v>
      </c>
      <c r="E378" s="139">
        <v>2905884.3303799997</v>
      </c>
      <c r="F378" s="140">
        <f t="shared" si="15"/>
        <v>0.98584271025384018</v>
      </c>
      <c r="G378" s="662"/>
      <c r="H378" s="662"/>
      <c r="I378" s="662"/>
      <c r="J378" s="662"/>
      <c r="K378" s="665"/>
      <c r="L378" s="661"/>
      <c r="M378" s="670"/>
    </row>
    <row r="379" spans="1:13" ht="23.1" customHeight="1" outlineLevel="1" x14ac:dyDescent="0.25">
      <c r="A379" s="649"/>
      <c r="B379" s="655"/>
      <c r="C379" s="426" t="s">
        <v>5</v>
      </c>
      <c r="D379" s="139">
        <v>6458.4099972999993</v>
      </c>
      <c r="E379" s="139">
        <v>5580.1558000000005</v>
      </c>
      <c r="F379" s="140">
        <f t="shared" si="15"/>
        <v>0.86401386755143117</v>
      </c>
      <c r="G379" s="649"/>
      <c r="H379" s="649"/>
      <c r="I379" s="649"/>
      <c r="J379" s="649"/>
      <c r="K379" s="653"/>
      <c r="L379" s="651"/>
      <c r="M379" s="669"/>
    </row>
    <row r="380" spans="1:13" ht="23.1" customHeight="1" outlineLevel="1" x14ac:dyDescent="0.25">
      <c r="A380" s="648" t="s">
        <v>1909</v>
      </c>
      <c r="B380" s="654" t="s">
        <v>1910</v>
      </c>
      <c r="C380" s="426" t="s">
        <v>2</v>
      </c>
      <c r="D380" s="139">
        <f>SUM(D381)</f>
        <v>204594.08334000001</v>
      </c>
      <c r="E380" s="139">
        <f>SUM(E381)</f>
        <v>161440.80813000002</v>
      </c>
      <c r="F380" s="140">
        <f t="shared" si="15"/>
        <v>0.78907857692890015</v>
      </c>
      <c r="G380" s="648">
        <f>SUM(H380:J381)</f>
        <v>2</v>
      </c>
      <c r="H380" s="648">
        <v>1</v>
      </c>
      <c r="I380" s="648">
        <v>1</v>
      </c>
      <c r="J380" s="648">
        <v>0</v>
      </c>
      <c r="K380" s="652">
        <f>(H380+I380*0.5)/G380</f>
        <v>0.75</v>
      </c>
      <c r="L380" s="650" t="s">
        <v>1911</v>
      </c>
      <c r="M380" s="706" t="s">
        <v>1912</v>
      </c>
    </row>
    <row r="381" spans="1:13" ht="69" customHeight="1" outlineLevel="1" x14ac:dyDescent="0.25">
      <c r="A381" s="649"/>
      <c r="B381" s="655"/>
      <c r="C381" s="426" t="s">
        <v>3</v>
      </c>
      <c r="D381" s="139">
        <v>204594.08334000001</v>
      </c>
      <c r="E381" s="139">
        <v>161440.80813000002</v>
      </c>
      <c r="F381" s="140">
        <f t="shared" si="15"/>
        <v>0.78907857692890015</v>
      </c>
      <c r="G381" s="649"/>
      <c r="H381" s="649"/>
      <c r="I381" s="649"/>
      <c r="J381" s="649"/>
      <c r="K381" s="653"/>
      <c r="L381" s="651"/>
      <c r="M381" s="708"/>
    </row>
    <row r="382" spans="1:13" ht="23.1" customHeight="1" outlineLevel="1" x14ac:dyDescent="0.25">
      <c r="A382" s="648" t="s">
        <v>1913</v>
      </c>
      <c r="B382" s="654" t="s">
        <v>1914</v>
      </c>
      <c r="C382" s="426" t="s">
        <v>2</v>
      </c>
      <c r="D382" s="139">
        <f>SUM(D383)</f>
        <v>520222.20845999999</v>
      </c>
      <c r="E382" s="139">
        <f>SUM(E383)</f>
        <v>509994.46272000001</v>
      </c>
      <c r="F382" s="140">
        <f t="shared" si="15"/>
        <v>0.98033965952688384</v>
      </c>
      <c r="G382" s="648">
        <f>SUM(H382:J383)</f>
        <v>2</v>
      </c>
      <c r="H382" s="648">
        <v>2</v>
      </c>
      <c r="I382" s="648">
        <v>0</v>
      </c>
      <c r="J382" s="648">
        <v>0</v>
      </c>
      <c r="K382" s="652">
        <f>(H382+I382*0.5)/G382</f>
        <v>1</v>
      </c>
      <c r="L382" s="654" t="s">
        <v>463</v>
      </c>
      <c r="M382" s="668" t="s">
        <v>27</v>
      </c>
    </row>
    <row r="383" spans="1:13" ht="30" customHeight="1" outlineLevel="1" x14ac:dyDescent="0.25">
      <c r="A383" s="649"/>
      <c r="B383" s="655"/>
      <c r="C383" s="426" t="s">
        <v>3</v>
      </c>
      <c r="D383" s="139">
        <v>520222.20845999999</v>
      </c>
      <c r="E383" s="139">
        <v>509994.46272000001</v>
      </c>
      <c r="F383" s="140">
        <f t="shared" si="15"/>
        <v>0.98033965952688384</v>
      </c>
      <c r="G383" s="649"/>
      <c r="H383" s="649"/>
      <c r="I383" s="649"/>
      <c r="J383" s="649"/>
      <c r="K383" s="653"/>
      <c r="L383" s="655"/>
      <c r="M383" s="669"/>
    </row>
    <row r="384" spans="1:13" ht="23.1" customHeight="1" outlineLevel="1" x14ac:dyDescent="0.25">
      <c r="A384" s="648" t="s">
        <v>147</v>
      </c>
      <c r="B384" s="654" t="s">
        <v>1915</v>
      </c>
      <c r="C384" s="426" t="s">
        <v>2</v>
      </c>
      <c r="D384" s="139">
        <f>SUM(D385:D387)</f>
        <v>1977790.46022</v>
      </c>
      <c r="E384" s="139">
        <f>SUM(E385:E387)</f>
        <v>1977661.6431900002</v>
      </c>
      <c r="F384" s="140">
        <f t="shared" si="15"/>
        <v>0.99993486821147604</v>
      </c>
      <c r="G384" s="648" t="s">
        <v>27</v>
      </c>
      <c r="H384" s="648" t="s">
        <v>27</v>
      </c>
      <c r="I384" s="648" t="s">
        <v>27</v>
      </c>
      <c r="J384" s="648" t="s">
        <v>27</v>
      </c>
      <c r="K384" s="648" t="s">
        <v>27</v>
      </c>
      <c r="L384" s="650" t="s">
        <v>463</v>
      </c>
      <c r="M384" s="657" t="s">
        <v>1916</v>
      </c>
    </row>
    <row r="385" spans="1:13" ht="23.1" customHeight="1" outlineLevel="1" x14ac:dyDescent="0.25">
      <c r="A385" s="662"/>
      <c r="B385" s="666"/>
      <c r="C385" s="426" t="s">
        <v>3</v>
      </c>
      <c r="D385" s="139">
        <v>688113.87789999996</v>
      </c>
      <c r="E385" s="139">
        <v>687985.06087000004</v>
      </c>
      <c r="F385" s="140">
        <f t="shared" si="15"/>
        <v>0.99981279693065772</v>
      </c>
      <c r="G385" s="662"/>
      <c r="H385" s="662"/>
      <c r="I385" s="662"/>
      <c r="J385" s="662"/>
      <c r="K385" s="662"/>
      <c r="L385" s="661"/>
      <c r="M385" s="658"/>
    </row>
    <row r="386" spans="1:13" ht="23.1" customHeight="1" outlineLevel="1" x14ac:dyDescent="0.25">
      <c r="A386" s="662"/>
      <c r="B386" s="666"/>
      <c r="C386" s="426" t="s">
        <v>4</v>
      </c>
      <c r="D386" s="139">
        <v>1193812.5</v>
      </c>
      <c r="E386" s="139">
        <v>1193812.5</v>
      </c>
      <c r="F386" s="140">
        <f t="shared" si="15"/>
        <v>1</v>
      </c>
      <c r="G386" s="662"/>
      <c r="H386" s="662"/>
      <c r="I386" s="662"/>
      <c r="J386" s="662"/>
      <c r="K386" s="662"/>
      <c r="L386" s="661"/>
      <c r="M386" s="658"/>
    </row>
    <row r="387" spans="1:13" ht="133.5" customHeight="1" outlineLevel="1" x14ac:dyDescent="0.25">
      <c r="A387" s="649"/>
      <c r="B387" s="655"/>
      <c r="C387" s="426" t="s">
        <v>5</v>
      </c>
      <c r="D387" s="139">
        <v>95864.082320000001</v>
      </c>
      <c r="E387" s="139">
        <v>95864.082320000001</v>
      </c>
      <c r="F387" s="140">
        <f t="shared" si="15"/>
        <v>1</v>
      </c>
      <c r="G387" s="649"/>
      <c r="H387" s="649"/>
      <c r="I387" s="649"/>
      <c r="J387" s="649"/>
      <c r="K387" s="649"/>
      <c r="L387" s="651"/>
      <c r="M387" s="660"/>
    </row>
    <row r="388" spans="1:13" ht="23.1" customHeight="1" outlineLevel="1" x14ac:dyDescent="0.25">
      <c r="A388" s="648" t="s">
        <v>148</v>
      </c>
      <c r="B388" s="650" t="s">
        <v>1917</v>
      </c>
      <c r="C388" s="426" t="s">
        <v>2</v>
      </c>
      <c r="D388" s="139">
        <f>SUM(D389)</f>
        <v>40800</v>
      </c>
      <c r="E388" s="139">
        <f>SUM(E389)</f>
        <v>40799.999989999997</v>
      </c>
      <c r="F388" s="140">
        <f t="shared" si="15"/>
        <v>0.99999999975490184</v>
      </c>
      <c r="G388" s="648" t="s">
        <v>27</v>
      </c>
      <c r="H388" s="648" t="s">
        <v>27</v>
      </c>
      <c r="I388" s="648" t="s">
        <v>27</v>
      </c>
      <c r="J388" s="648" t="s">
        <v>27</v>
      </c>
      <c r="K388" s="648" t="s">
        <v>27</v>
      </c>
      <c r="L388" s="650" t="s">
        <v>463</v>
      </c>
      <c r="M388" s="657" t="s">
        <v>1918</v>
      </c>
    </row>
    <row r="389" spans="1:13" ht="30" customHeight="1" outlineLevel="1" x14ac:dyDescent="0.25">
      <c r="A389" s="663"/>
      <c r="B389" s="659"/>
      <c r="C389" s="426" t="s">
        <v>3</v>
      </c>
      <c r="D389" s="139">
        <v>40800</v>
      </c>
      <c r="E389" s="139">
        <v>40799.999989999997</v>
      </c>
      <c r="F389" s="140">
        <f t="shared" si="15"/>
        <v>0.99999999975490184</v>
      </c>
      <c r="G389" s="664"/>
      <c r="H389" s="664"/>
      <c r="I389" s="664"/>
      <c r="J389" s="664"/>
      <c r="K389" s="664"/>
      <c r="L389" s="659"/>
      <c r="M389" s="659"/>
    </row>
    <row r="390" spans="1:13" ht="23.1" customHeight="1" outlineLevel="1" x14ac:dyDescent="0.25">
      <c r="A390" s="648" t="s">
        <v>149</v>
      </c>
      <c r="B390" s="654" t="s">
        <v>1919</v>
      </c>
      <c r="C390" s="426" t="s">
        <v>2</v>
      </c>
      <c r="D390" s="139">
        <f>SUM(D391)</f>
        <v>494.5</v>
      </c>
      <c r="E390" s="139">
        <f>SUM(E391)</f>
        <v>494.5</v>
      </c>
      <c r="F390" s="140">
        <f t="shared" si="15"/>
        <v>1</v>
      </c>
      <c r="G390" s="648" t="s">
        <v>27</v>
      </c>
      <c r="H390" s="648" t="s">
        <v>27</v>
      </c>
      <c r="I390" s="648" t="s">
        <v>27</v>
      </c>
      <c r="J390" s="648" t="s">
        <v>27</v>
      </c>
      <c r="K390" s="648" t="s">
        <v>27</v>
      </c>
      <c r="L390" s="650" t="s">
        <v>463</v>
      </c>
      <c r="M390" s="657" t="s">
        <v>1920</v>
      </c>
    </row>
    <row r="391" spans="1:13" ht="105" customHeight="1" outlineLevel="1" x14ac:dyDescent="0.25">
      <c r="A391" s="649"/>
      <c r="B391" s="655"/>
      <c r="C391" s="426" t="s">
        <v>3</v>
      </c>
      <c r="D391" s="139">
        <v>494.5</v>
      </c>
      <c r="E391" s="139">
        <v>494.5</v>
      </c>
      <c r="F391" s="140">
        <f t="shared" si="15"/>
        <v>1</v>
      </c>
      <c r="G391" s="649"/>
      <c r="H391" s="649"/>
      <c r="I391" s="649"/>
      <c r="J391" s="649"/>
      <c r="K391" s="649"/>
      <c r="L391" s="651"/>
      <c r="M391" s="660"/>
    </row>
    <row r="392" spans="1:13" ht="30" customHeight="1" x14ac:dyDescent="0.25">
      <c r="A392" s="690" t="s">
        <v>151</v>
      </c>
      <c r="B392" s="714" t="s">
        <v>459</v>
      </c>
      <c r="C392" s="126" t="s">
        <v>2</v>
      </c>
      <c r="D392" s="127">
        <f>SUM(D393:D395)</f>
        <v>3138181.5353200003</v>
      </c>
      <c r="E392" s="127">
        <f>SUM(E393:E395)</f>
        <v>1821776.5791399998</v>
      </c>
      <c r="F392" s="250">
        <f t="shared" si="15"/>
        <v>0.58051981972235822</v>
      </c>
      <c r="G392" s="717">
        <f>SUM(G396:G436)</f>
        <v>42</v>
      </c>
      <c r="H392" s="717">
        <f>SUM(H396:H436)</f>
        <v>31</v>
      </c>
      <c r="I392" s="717">
        <f>SUM(I396:I436)</f>
        <v>3</v>
      </c>
      <c r="J392" s="717">
        <f>SUM(J396:J436)</f>
        <v>8</v>
      </c>
      <c r="K392" s="703">
        <f>(H392+I392/2)/G392</f>
        <v>0.77380952380952384</v>
      </c>
      <c r="L392" s="777" t="s">
        <v>749</v>
      </c>
      <c r="M392" s="774" t="s">
        <v>27</v>
      </c>
    </row>
    <row r="393" spans="1:13" ht="30" customHeight="1" x14ac:dyDescent="0.25">
      <c r="A393" s="691"/>
      <c r="B393" s="715"/>
      <c r="C393" s="129" t="s">
        <v>3</v>
      </c>
      <c r="D393" s="130">
        <f>D397+D400+D402+D404+D406+D408+D412+D414+D416+D418+D420+D422+D424+D426+D429+D432+D435</f>
        <v>2987234.0353200003</v>
      </c>
      <c r="E393" s="130">
        <f>E397+E400+E402+E404+E406+E408+E412+E414+E416+E418+E420+E422+E424+E426+E429+E432+E435</f>
        <v>1659078.0155659998</v>
      </c>
      <c r="F393" s="249">
        <f t="shared" si="15"/>
        <v>0.55538936553000107</v>
      </c>
      <c r="G393" s="718"/>
      <c r="H393" s="718"/>
      <c r="I393" s="718"/>
      <c r="J393" s="718"/>
      <c r="K393" s="704"/>
      <c r="L393" s="778"/>
      <c r="M393" s="775"/>
    </row>
    <row r="394" spans="1:13" ht="30" customHeight="1" x14ac:dyDescent="0.25">
      <c r="A394" s="691"/>
      <c r="B394" s="715"/>
      <c r="C394" s="129" t="s">
        <v>4</v>
      </c>
      <c r="D394" s="130">
        <f>D409+D427+D430+D433+D436</f>
        <v>92620.599999999991</v>
      </c>
      <c r="E394" s="130">
        <f>E409+E427+E430+E433+E436</f>
        <v>87948.063574</v>
      </c>
      <c r="F394" s="249">
        <f t="shared" si="15"/>
        <v>0.94955186615072684</v>
      </c>
      <c r="G394" s="718"/>
      <c r="H394" s="718"/>
      <c r="I394" s="718"/>
      <c r="J394" s="718"/>
      <c r="K394" s="704"/>
      <c r="L394" s="778"/>
      <c r="M394" s="775"/>
    </row>
    <row r="395" spans="1:13" ht="30" customHeight="1" x14ac:dyDescent="0.25">
      <c r="A395" s="691"/>
      <c r="B395" s="715"/>
      <c r="C395" s="129" t="s">
        <v>6</v>
      </c>
      <c r="D395" s="130">
        <f>D398</f>
        <v>58326.9</v>
      </c>
      <c r="E395" s="130">
        <f>E398</f>
        <v>74750.5</v>
      </c>
      <c r="F395" s="249">
        <f t="shared" si="15"/>
        <v>1.2815784826555157</v>
      </c>
      <c r="G395" s="718"/>
      <c r="H395" s="718"/>
      <c r="I395" s="718"/>
      <c r="J395" s="718"/>
      <c r="K395" s="704"/>
      <c r="L395" s="778"/>
      <c r="M395" s="776"/>
    </row>
    <row r="396" spans="1:13" ht="41.25" customHeight="1" outlineLevel="1" x14ac:dyDescent="0.25">
      <c r="A396" s="678" t="s">
        <v>152</v>
      </c>
      <c r="B396" s="677" t="s">
        <v>712</v>
      </c>
      <c r="C396" s="426" t="s">
        <v>2</v>
      </c>
      <c r="D396" s="139">
        <f>SUM(D397:D398)</f>
        <v>332601.10000000003</v>
      </c>
      <c r="E396" s="139">
        <f>SUM(E397:E398)</f>
        <v>74750.5</v>
      </c>
      <c r="F396" s="140">
        <f t="shared" si="15"/>
        <v>0.22474519777595442</v>
      </c>
      <c r="G396" s="680">
        <f>SUM(H396:J396)</f>
        <v>2</v>
      </c>
      <c r="H396" s="680">
        <v>0</v>
      </c>
      <c r="I396" s="680">
        <v>0</v>
      </c>
      <c r="J396" s="680">
        <v>2</v>
      </c>
      <c r="K396" s="686">
        <f>(H396+I396/2)/G396</f>
        <v>0</v>
      </c>
      <c r="L396" s="677" t="s">
        <v>711</v>
      </c>
      <c r="M396" s="677" t="s">
        <v>710</v>
      </c>
    </row>
    <row r="397" spans="1:13" ht="40.5" customHeight="1" outlineLevel="1" x14ac:dyDescent="0.25">
      <c r="A397" s="678"/>
      <c r="B397" s="677"/>
      <c r="C397" s="426" t="s">
        <v>3</v>
      </c>
      <c r="D397" s="139">
        <v>274274.2</v>
      </c>
      <c r="E397" s="139">
        <v>0</v>
      </c>
      <c r="F397" s="140">
        <f t="shared" si="15"/>
        <v>0</v>
      </c>
      <c r="G397" s="680"/>
      <c r="H397" s="680"/>
      <c r="I397" s="680"/>
      <c r="J397" s="680"/>
      <c r="K397" s="686"/>
      <c r="L397" s="677"/>
      <c r="M397" s="677"/>
    </row>
    <row r="398" spans="1:13" ht="45.75" customHeight="1" outlineLevel="1" x14ac:dyDescent="0.25">
      <c r="A398" s="679"/>
      <c r="B398" s="677"/>
      <c r="C398" s="426" t="s">
        <v>6</v>
      </c>
      <c r="D398" s="139">
        <v>58326.9</v>
      </c>
      <c r="E398" s="139">
        <v>74750.5</v>
      </c>
      <c r="F398" s="140">
        <f t="shared" si="15"/>
        <v>1.2815784826555157</v>
      </c>
      <c r="G398" s="679"/>
      <c r="H398" s="679"/>
      <c r="I398" s="679"/>
      <c r="J398" s="679"/>
      <c r="K398" s="679"/>
      <c r="L398" s="677"/>
      <c r="M398" s="779"/>
    </row>
    <row r="399" spans="1:13" ht="48.75" customHeight="1" outlineLevel="1" x14ac:dyDescent="0.25">
      <c r="A399" s="678" t="s">
        <v>153</v>
      </c>
      <c r="B399" s="677" t="s">
        <v>712</v>
      </c>
      <c r="C399" s="426" t="s">
        <v>2</v>
      </c>
      <c r="D399" s="139">
        <f>SUM(D400:D400)</f>
        <v>1799046.71</v>
      </c>
      <c r="E399" s="139">
        <f>SUM(E400:E400)</f>
        <v>1026451.61</v>
      </c>
      <c r="F399" s="140">
        <f t="shared" si="15"/>
        <v>0.57055306251609217</v>
      </c>
      <c r="G399" s="680">
        <f>SUM(H399:J399)</f>
        <v>2</v>
      </c>
      <c r="H399" s="680">
        <v>0</v>
      </c>
      <c r="I399" s="680">
        <v>1</v>
      </c>
      <c r="J399" s="680">
        <v>1</v>
      </c>
      <c r="K399" s="686">
        <f>(H399+I399/2)/G399</f>
        <v>0.25</v>
      </c>
      <c r="L399" s="677" t="s">
        <v>445</v>
      </c>
      <c r="M399" s="677" t="s">
        <v>710</v>
      </c>
    </row>
    <row r="400" spans="1:13" ht="48.75" customHeight="1" outlineLevel="1" x14ac:dyDescent="0.25">
      <c r="A400" s="678"/>
      <c r="B400" s="677"/>
      <c r="C400" s="426" t="s">
        <v>3</v>
      </c>
      <c r="D400" s="139">
        <v>1799046.71</v>
      </c>
      <c r="E400" s="139">
        <v>1026451.61</v>
      </c>
      <c r="F400" s="140">
        <f t="shared" si="15"/>
        <v>0.57055306251609217</v>
      </c>
      <c r="G400" s="680"/>
      <c r="H400" s="680"/>
      <c r="I400" s="680"/>
      <c r="J400" s="680"/>
      <c r="K400" s="686"/>
      <c r="L400" s="677"/>
      <c r="M400" s="677"/>
    </row>
    <row r="401" spans="1:13" ht="63.75" customHeight="1" outlineLevel="1" x14ac:dyDescent="0.25">
      <c r="A401" s="678" t="s">
        <v>154</v>
      </c>
      <c r="B401" s="677" t="s">
        <v>713</v>
      </c>
      <c r="C401" s="426" t="s">
        <v>2</v>
      </c>
      <c r="D401" s="139">
        <f>SUM(D402:D402)</f>
        <v>249964</v>
      </c>
      <c r="E401" s="139">
        <f>SUM(E402:E402)</f>
        <v>0</v>
      </c>
      <c r="F401" s="140">
        <f t="shared" ref="F401:F432" si="16">E401/D401</f>
        <v>0</v>
      </c>
      <c r="G401" s="680">
        <f>SUM(H401:J401)</f>
        <v>5</v>
      </c>
      <c r="H401" s="680">
        <v>0</v>
      </c>
      <c r="I401" s="680">
        <v>0</v>
      </c>
      <c r="J401" s="680">
        <v>5</v>
      </c>
      <c r="K401" s="686">
        <f>(H401+I401/2)/G401</f>
        <v>0</v>
      </c>
      <c r="L401" s="677" t="s">
        <v>714</v>
      </c>
      <c r="M401" s="677" t="s">
        <v>715</v>
      </c>
    </row>
    <row r="402" spans="1:13" ht="69" customHeight="1" outlineLevel="1" x14ac:dyDescent="0.25">
      <c r="A402" s="678"/>
      <c r="B402" s="677"/>
      <c r="C402" s="426" t="s">
        <v>3</v>
      </c>
      <c r="D402" s="139">
        <v>249964</v>
      </c>
      <c r="E402" s="139">
        <v>0</v>
      </c>
      <c r="F402" s="140">
        <f t="shared" si="16"/>
        <v>0</v>
      </c>
      <c r="G402" s="680"/>
      <c r="H402" s="680"/>
      <c r="I402" s="680"/>
      <c r="J402" s="680"/>
      <c r="K402" s="686"/>
      <c r="L402" s="677"/>
      <c r="M402" s="677"/>
    </row>
    <row r="403" spans="1:13" ht="45" customHeight="1" outlineLevel="1" x14ac:dyDescent="0.25">
      <c r="A403" s="678" t="s">
        <v>152</v>
      </c>
      <c r="B403" s="677" t="s">
        <v>716</v>
      </c>
      <c r="C403" s="426" t="s">
        <v>2</v>
      </c>
      <c r="D403" s="139">
        <f>SUM(D404:D404)</f>
        <v>95803</v>
      </c>
      <c r="E403" s="139">
        <f>SUM(E404:E404)</f>
        <v>88604.4</v>
      </c>
      <c r="F403" s="140">
        <f t="shared" si="16"/>
        <v>0.92486039059319636</v>
      </c>
      <c r="G403" s="680">
        <f>SUM(H403:J403)</f>
        <v>5</v>
      </c>
      <c r="H403" s="680">
        <v>5</v>
      </c>
      <c r="I403" s="680">
        <v>0</v>
      </c>
      <c r="J403" s="680">
        <v>0</v>
      </c>
      <c r="K403" s="686">
        <f>(H403+I403/2)/G403</f>
        <v>1</v>
      </c>
      <c r="L403" s="677" t="s">
        <v>717</v>
      </c>
      <c r="M403" s="677" t="s">
        <v>722</v>
      </c>
    </row>
    <row r="404" spans="1:13" ht="60" customHeight="1" outlineLevel="1" x14ac:dyDescent="0.25">
      <c r="A404" s="678"/>
      <c r="B404" s="677"/>
      <c r="C404" s="426" t="s">
        <v>3</v>
      </c>
      <c r="D404" s="139">
        <v>95803</v>
      </c>
      <c r="E404" s="139">
        <v>88604.4</v>
      </c>
      <c r="F404" s="140">
        <f t="shared" si="16"/>
        <v>0.92486039059319636</v>
      </c>
      <c r="G404" s="680"/>
      <c r="H404" s="680"/>
      <c r="I404" s="680"/>
      <c r="J404" s="680"/>
      <c r="K404" s="686"/>
      <c r="L404" s="677"/>
      <c r="M404" s="677"/>
    </row>
    <row r="405" spans="1:13" ht="42.75" customHeight="1" outlineLevel="1" x14ac:dyDescent="0.25">
      <c r="A405" s="678" t="s">
        <v>153</v>
      </c>
      <c r="B405" s="677" t="s">
        <v>718</v>
      </c>
      <c r="C405" s="426" t="s">
        <v>2</v>
      </c>
      <c r="D405" s="139">
        <f>SUM(D406:D406)</f>
        <v>132917.6</v>
      </c>
      <c r="E405" s="139">
        <f>SUM(E406:E406)</f>
        <v>115644.99975</v>
      </c>
      <c r="F405" s="140">
        <f t="shared" si="16"/>
        <v>0.87005031500719243</v>
      </c>
      <c r="G405" s="680">
        <f>SUM(H405:J405)</f>
        <v>11</v>
      </c>
      <c r="H405" s="680">
        <v>9</v>
      </c>
      <c r="I405" s="680">
        <v>2</v>
      </c>
      <c r="J405" s="680">
        <v>0</v>
      </c>
      <c r="K405" s="686">
        <f>(H405+I405/2)/G405</f>
        <v>0.90909090909090906</v>
      </c>
      <c r="L405" s="677" t="s">
        <v>664</v>
      </c>
      <c r="M405" s="677" t="s">
        <v>721</v>
      </c>
    </row>
    <row r="406" spans="1:13" ht="50.25" customHeight="1" outlineLevel="1" x14ac:dyDescent="0.25">
      <c r="A406" s="678"/>
      <c r="B406" s="677"/>
      <c r="C406" s="426" t="s">
        <v>3</v>
      </c>
      <c r="D406" s="139">
        <v>132917.6</v>
      </c>
      <c r="E406" s="139">
        <v>115644.99975</v>
      </c>
      <c r="F406" s="140">
        <f t="shared" si="16"/>
        <v>0.87005031500719243</v>
      </c>
      <c r="G406" s="680"/>
      <c r="H406" s="680"/>
      <c r="I406" s="680"/>
      <c r="J406" s="680"/>
      <c r="K406" s="686"/>
      <c r="L406" s="677"/>
      <c r="M406" s="677"/>
    </row>
    <row r="407" spans="1:13" ht="29.25" customHeight="1" outlineLevel="1" x14ac:dyDescent="0.25">
      <c r="A407" s="648" t="s">
        <v>154</v>
      </c>
      <c r="B407" s="650" t="s">
        <v>719</v>
      </c>
      <c r="C407" s="426" t="s">
        <v>2</v>
      </c>
      <c r="D407" s="139">
        <f>SUM(D408:D410)</f>
        <v>238.31</v>
      </c>
      <c r="E407" s="139">
        <f>SUM(E408:E410)</f>
        <v>235.83600000000001</v>
      </c>
      <c r="F407" s="140">
        <f t="shared" si="16"/>
        <v>0.98961856405522219</v>
      </c>
      <c r="G407" s="719">
        <f>SUM(H407:J407)</f>
        <v>1</v>
      </c>
      <c r="H407" s="719">
        <v>1</v>
      </c>
      <c r="I407" s="719">
        <v>0</v>
      </c>
      <c r="J407" s="719">
        <v>0</v>
      </c>
      <c r="K407" s="652">
        <f>(H407+I407/2)/G407</f>
        <v>1</v>
      </c>
      <c r="L407" s="650" t="s">
        <v>664</v>
      </c>
      <c r="M407" s="827" t="s">
        <v>720</v>
      </c>
    </row>
    <row r="408" spans="1:13" ht="32.25" customHeight="1" outlineLevel="1" x14ac:dyDescent="0.25">
      <c r="A408" s="662"/>
      <c r="B408" s="661"/>
      <c r="C408" s="426" t="s">
        <v>3</v>
      </c>
      <c r="D408" s="139">
        <v>89.31</v>
      </c>
      <c r="E408" s="139">
        <v>87.905850000000001</v>
      </c>
      <c r="F408" s="140">
        <f t="shared" si="16"/>
        <v>0.98427779643936852</v>
      </c>
      <c r="G408" s="720"/>
      <c r="H408" s="720"/>
      <c r="I408" s="720"/>
      <c r="J408" s="720"/>
      <c r="K408" s="665"/>
      <c r="L408" s="661"/>
      <c r="M408" s="828"/>
    </row>
    <row r="409" spans="1:13" ht="32.25" customHeight="1" outlineLevel="1" x14ac:dyDescent="0.25">
      <c r="A409" s="662"/>
      <c r="B409" s="661"/>
      <c r="C409" s="426" t="s">
        <v>4</v>
      </c>
      <c r="D409" s="139">
        <v>68</v>
      </c>
      <c r="E409" s="139">
        <v>66.930149999999998</v>
      </c>
      <c r="F409" s="140">
        <f t="shared" si="16"/>
        <v>0.98426691176470582</v>
      </c>
      <c r="G409" s="720"/>
      <c r="H409" s="720"/>
      <c r="I409" s="720"/>
      <c r="J409" s="720"/>
      <c r="K409" s="665"/>
      <c r="L409" s="661"/>
      <c r="M409" s="828"/>
    </row>
    <row r="410" spans="1:13" ht="33.75" customHeight="1" outlineLevel="1" x14ac:dyDescent="0.25">
      <c r="A410" s="649"/>
      <c r="B410" s="651"/>
      <c r="C410" s="426" t="s">
        <v>6</v>
      </c>
      <c r="D410" s="139">
        <v>81</v>
      </c>
      <c r="E410" s="139">
        <v>81</v>
      </c>
      <c r="F410" s="140">
        <f t="shared" si="16"/>
        <v>1</v>
      </c>
      <c r="G410" s="721"/>
      <c r="H410" s="721"/>
      <c r="I410" s="721"/>
      <c r="J410" s="721"/>
      <c r="K410" s="653"/>
      <c r="L410" s="651"/>
      <c r="M410" s="829"/>
    </row>
    <row r="411" spans="1:13" ht="33.75" customHeight="1" outlineLevel="1" x14ac:dyDescent="0.25">
      <c r="A411" s="678" t="s">
        <v>155</v>
      </c>
      <c r="B411" s="677" t="s">
        <v>723</v>
      </c>
      <c r="C411" s="426" t="s">
        <v>2</v>
      </c>
      <c r="D411" s="139">
        <f>SUM(D412:D412)</f>
        <v>420.7</v>
      </c>
      <c r="E411" s="139">
        <f>SUM(E412:E412)</f>
        <v>420.7</v>
      </c>
      <c r="F411" s="140">
        <f t="shared" si="16"/>
        <v>1</v>
      </c>
      <c r="G411" s="680">
        <f>SUM(H411:J411)</f>
        <v>1</v>
      </c>
      <c r="H411" s="680">
        <v>1</v>
      </c>
      <c r="I411" s="680">
        <v>0</v>
      </c>
      <c r="J411" s="680">
        <v>0</v>
      </c>
      <c r="K411" s="686">
        <f>(H411+I411/2)/G411</f>
        <v>1</v>
      </c>
      <c r="L411" s="677" t="s">
        <v>724</v>
      </c>
      <c r="M411" s="678" t="s">
        <v>27</v>
      </c>
    </row>
    <row r="412" spans="1:13" ht="33.75" customHeight="1" outlineLevel="1" x14ac:dyDescent="0.25">
      <c r="A412" s="678"/>
      <c r="B412" s="677"/>
      <c r="C412" s="426" t="s">
        <v>3</v>
      </c>
      <c r="D412" s="139">
        <v>420.7</v>
      </c>
      <c r="E412" s="139">
        <v>420.7</v>
      </c>
      <c r="F412" s="140">
        <f t="shared" si="16"/>
        <v>1</v>
      </c>
      <c r="G412" s="680"/>
      <c r="H412" s="680"/>
      <c r="I412" s="680"/>
      <c r="J412" s="680"/>
      <c r="K412" s="686"/>
      <c r="L412" s="677"/>
      <c r="M412" s="678"/>
    </row>
    <row r="413" spans="1:13" ht="33.75" customHeight="1" outlineLevel="1" x14ac:dyDescent="0.25">
      <c r="A413" s="678" t="s">
        <v>593</v>
      </c>
      <c r="B413" s="677" t="s">
        <v>725</v>
      </c>
      <c r="C413" s="426" t="s">
        <v>2</v>
      </c>
      <c r="D413" s="139">
        <f>SUM(D414:D414)</f>
        <v>12485.3</v>
      </c>
      <c r="E413" s="139">
        <f>SUM(E414:E414)</f>
        <v>12485.3</v>
      </c>
      <c r="F413" s="140">
        <f t="shared" si="16"/>
        <v>1</v>
      </c>
      <c r="G413" s="680">
        <f>SUM(H413:J413)</f>
        <v>1</v>
      </c>
      <c r="H413" s="680">
        <v>1</v>
      </c>
      <c r="I413" s="680">
        <v>0</v>
      </c>
      <c r="J413" s="680">
        <v>0</v>
      </c>
      <c r="K413" s="686">
        <f>(H413+I413/2)/G413</f>
        <v>1</v>
      </c>
      <c r="L413" s="677" t="s">
        <v>724</v>
      </c>
      <c r="M413" s="678" t="s">
        <v>27</v>
      </c>
    </row>
    <row r="414" spans="1:13" ht="33.75" customHeight="1" outlineLevel="1" x14ac:dyDescent="0.25">
      <c r="A414" s="678"/>
      <c r="B414" s="677"/>
      <c r="C414" s="426" t="s">
        <v>3</v>
      </c>
      <c r="D414" s="139">
        <v>12485.3</v>
      </c>
      <c r="E414" s="139">
        <v>12485.3</v>
      </c>
      <c r="F414" s="140">
        <f t="shared" si="16"/>
        <v>1</v>
      </c>
      <c r="G414" s="680"/>
      <c r="H414" s="680"/>
      <c r="I414" s="680"/>
      <c r="J414" s="680"/>
      <c r="K414" s="686"/>
      <c r="L414" s="677"/>
      <c r="M414" s="678"/>
    </row>
    <row r="415" spans="1:13" ht="33.75" customHeight="1" outlineLevel="1" x14ac:dyDescent="0.25">
      <c r="A415" s="678" t="s">
        <v>726</v>
      </c>
      <c r="B415" s="677" t="s">
        <v>727</v>
      </c>
      <c r="C415" s="426" t="s">
        <v>2</v>
      </c>
      <c r="D415" s="139">
        <f>SUM(D416:D416)</f>
        <v>29276.400000000001</v>
      </c>
      <c r="E415" s="139">
        <f>SUM(E416:E416)</f>
        <v>29276.35037</v>
      </c>
      <c r="F415" s="140">
        <f t="shared" si="16"/>
        <v>0.99999830477790985</v>
      </c>
      <c r="G415" s="680">
        <f>SUM(H415:J415)</f>
        <v>2</v>
      </c>
      <c r="H415" s="680">
        <v>2</v>
      </c>
      <c r="I415" s="680">
        <v>0</v>
      </c>
      <c r="J415" s="680">
        <v>0</v>
      </c>
      <c r="K415" s="686">
        <f>(H415+I415/2)/G415</f>
        <v>1</v>
      </c>
      <c r="L415" s="677" t="s">
        <v>664</v>
      </c>
      <c r="M415" s="678" t="s">
        <v>27</v>
      </c>
    </row>
    <row r="416" spans="1:13" ht="33.75" customHeight="1" outlineLevel="1" x14ac:dyDescent="0.25">
      <c r="A416" s="678"/>
      <c r="B416" s="677"/>
      <c r="C416" s="426" t="s">
        <v>3</v>
      </c>
      <c r="D416" s="139">
        <v>29276.400000000001</v>
      </c>
      <c r="E416" s="139">
        <v>29276.35037</v>
      </c>
      <c r="F416" s="140">
        <f t="shared" si="16"/>
        <v>0.99999830477790985</v>
      </c>
      <c r="G416" s="680"/>
      <c r="H416" s="680"/>
      <c r="I416" s="680"/>
      <c r="J416" s="680"/>
      <c r="K416" s="686"/>
      <c r="L416" s="677"/>
      <c r="M416" s="678"/>
    </row>
    <row r="417" spans="1:13" ht="33.75" customHeight="1" outlineLevel="1" x14ac:dyDescent="0.25">
      <c r="A417" s="678" t="s">
        <v>728</v>
      </c>
      <c r="B417" s="677" t="s">
        <v>729</v>
      </c>
      <c r="C417" s="426" t="s">
        <v>2</v>
      </c>
      <c r="D417" s="139">
        <f>SUM(D418:D418)</f>
        <v>42033.1</v>
      </c>
      <c r="E417" s="139">
        <f>SUM(E418:E418)</f>
        <v>39862.700969999998</v>
      </c>
      <c r="F417" s="140">
        <f t="shared" si="16"/>
        <v>0.94836452628999524</v>
      </c>
      <c r="G417" s="680">
        <f>SUM(H417:J417)</f>
        <v>2</v>
      </c>
      <c r="H417" s="680">
        <v>2</v>
      </c>
      <c r="I417" s="680">
        <v>0</v>
      </c>
      <c r="J417" s="680">
        <v>0</v>
      </c>
      <c r="K417" s="686">
        <f>(H417+I417/2)/G417</f>
        <v>1</v>
      </c>
      <c r="L417" s="677" t="s">
        <v>664</v>
      </c>
      <c r="M417" s="677" t="s">
        <v>730</v>
      </c>
    </row>
    <row r="418" spans="1:13" ht="52.5" customHeight="1" outlineLevel="1" x14ac:dyDescent="0.25">
      <c r="A418" s="678"/>
      <c r="B418" s="677"/>
      <c r="C418" s="426" t="s">
        <v>3</v>
      </c>
      <c r="D418" s="139">
        <v>42033.1</v>
      </c>
      <c r="E418" s="139">
        <v>39862.700969999998</v>
      </c>
      <c r="F418" s="140">
        <f t="shared" si="16"/>
        <v>0.94836452628999524</v>
      </c>
      <c r="G418" s="680"/>
      <c r="H418" s="680"/>
      <c r="I418" s="680"/>
      <c r="J418" s="680"/>
      <c r="K418" s="686"/>
      <c r="L418" s="677"/>
      <c r="M418" s="677"/>
    </row>
    <row r="419" spans="1:13" ht="33.75" customHeight="1" outlineLevel="1" x14ac:dyDescent="0.25">
      <c r="A419" s="678" t="s">
        <v>731</v>
      </c>
      <c r="B419" s="677" t="s">
        <v>732</v>
      </c>
      <c r="C419" s="426" t="s">
        <v>2</v>
      </c>
      <c r="D419" s="139">
        <f>SUM(D420:D420)</f>
        <v>32647.8</v>
      </c>
      <c r="E419" s="139">
        <f>SUM(E420:E420)</f>
        <v>32647.357</v>
      </c>
      <c r="F419" s="140">
        <f t="shared" si="16"/>
        <v>0.999986430938685</v>
      </c>
      <c r="G419" s="680">
        <f>SUM(H419:J419)</f>
        <v>3</v>
      </c>
      <c r="H419" s="680">
        <v>3</v>
      </c>
      <c r="I419" s="680">
        <v>0</v>
      </c>
      <c r="J419" s="680">
        <v>0</v>
      </c>
      <c r="K419" s="686">
        <f>(H419+I419/2)/G419</f>
        <v>1</v>
      </c>
      <c r="L419" s="677" t="s">
        <v>724</v>
      </c>
      <c r="M419" s="678" t="s">
        <v>27</v>
      </c>
    </row>
    <row r="420" spans="1:13" ht="33.75" customHeight="1" outlineLevel="1" x14ac:dyDescent="0.25">
      <c r="A420" s="678"/>
      <c r="B420" s="677"/>
      <c r="C420" s="426" t="s">
        <v>3</v>
      </c>
      <c r="D420" s="139">
        <v>32647.8</v>
      </c>
      <c r="E420" s="139">
        <v>32647.357</v>
      </c>
      <c r="F420" s="140">
        <f t="shared" si="16"/>
        <v>0.999986430938685</v>
      </c>
      <c r="G420" s="680"/>
      <c r="H420" s="680"/>
      <c r="I420" s="680"/>
      <c r="J420" s="680"/>
      <c r="K420" s="686"/>
      <c r="L420" s="677"/>
      <c r="M420" s="678"/>
    </row>
    <row r="421" spans="1:13" ht="33.75" customHeight="1" outlineLevel="1" x14ac:dyDescent="0.25">
      <c r="A421" s="678" t="s">
        <v>733</v>
      </c>
      <c r="B421" s="677" t="s">
        <v>734</v>
      </c>
      <c r="C421" s="426" t="s">
        <v>2</v>
      </c>
      <c r="D421" s="139">
        <f>SUM(D422:D422)</f>
        <v>235206.14141000001</v>
      </c>
      <c r="E421" s="139">
        <f>SUM(E422:E422)</f>
        <v>233574.59954</v>
      </c>
      <c r="F421" s="140">
        <f t="shared" si="16"/>
        <v>0.99306335344723851</v>
      </c>
      <c r="G421" s="680">
        <f>SUM(H421:J421)</f>
        <v>6</v>
      </c>
      <c r="H421" s="680">
        <v>6</v>
      </c>
      <c r="I421" s="680">
        <v>0</v>
      </c>
      <c r="J421" s="680">
        <v>0</v>
      </c>
      <c r="K421" s="686">
        <f>(H421+I421/2)/G421</f>
        <v>1</v>
      </c>
      <c r="L421" s="677" t="s">
        <v>735</v>
      </c>
      <c r="M421" s="678" t="s">
        <v>27</v>
      </c>
    </row>
    <row r="422" spans="1:13" ht="33.75" customHeight="1" outlineLevel="1" x14ac:dyDescent="0.25">
      <c r="A422" s="678"/>
      <c r="B422" s="677"/>
      <c r="C422" s="426" t="s">
        <v>3</v>
      </c>
      <c r="D422" s="139">
        <v>235206.14141000001</v>
      </c>
      <c r="E422" s="139">
        <v>233574.59954</v>
      </c>
      <c r="F422" s="140">
        <f t="shared" si="16"/>
        <v>0.99306335344723851</v>
      </c>
      <c r="G422" s="680"/>
      <c r="H422" s="680"/>
      <c r="I422" s="680"/>
      <c r="J422" s="680"/>
      <c r="K422" s="686"/>
      <c r="L422" s="677"/>
      <c r="M422" s="678"/>
    </row>
    <row r="423" spans="1:13" ht="33.75" customHeight="1" outlineLevel="1" x14ac:dyDescent="0.25">
      <c r="A423" s="678" t="s">
        <v>736</v>
      </c>
      <c r="B423" s="677" t="s">
        <v>737</v>
      </c>
      <c r="C423" s="426" t="s">
        <v>2</v>
      </c>
      <c r="D423" s="139">
        <f>SUM(D424:D424)</f>
        <v>67543.600000000006</v>
      </c>
      <c r="E423" s="139">
        <f>SUM(E424:E424)</f>
        <v>66608.938309999998</v>
      </c>
      <c r="F423" s="140">
        <f t="shared" si="16"/>
        <v>0.98616209840754698</v>
      </c>
      <c r="G423" s="680">
        <f>SUM(H423:J423)</f>
        <v>1</v>
      </c>
      <c r="H423" s="680">
        <v>1</v>
      </c>
      <c r="I423" s="680">
        <v>0</v>
      </c>
      <c r="J423" s="680">
        <v>0</v>
      </c>
      <c r="K423" s="686">
        <f>(H423+I423/2)/G423</f>
        <v>1</v>
      </c>
      <c r="L423" s="677" t="s">
        <v>738</v>
      </c>
      <c r="M423" s="678" t="s">
        <v>27</v>
      </c>
    </row>
    <row r="424" spans="1:13" ht="33.75" customHeight="1" outlineLevel="1" x14ac:dyDescent="0.25">
      <c r="A424" s="678"/>
      <c r="B424" s="677"/>
      <c r="C424" s="426" t="s">
        <v>3</v>
      </c>
      <c r="D424" s="139">
        <v>67543.600000000006</v>
      </c>
      <c r="E424" s="139">
        <v>66608.938309999998</v>
      </c>
      <c r="F424" s="140">
        <f t="shared" si="16"/>
        <v>0.98616209840754698</v>
      </c>
      <c r="G424" s="680"/>
      <c r="H424" s="680"/>
      <c r="I424" s="680"/>
      <c r="J424" s="680"/>
      <c r="K424" s="686"/>
      <c r="L424" s="677"/>
      <c r="M424" s="678"/>
    </row>
    <row r="425" spans="1:13" ht="33" customHeight="1" outlineLevel="1" x14ac:dyDescent="0.25">
      <c r="A425" s="648" t="s">
        <v>152</v>
      </c>
      <c r="B425" s="654" t="s">
        <v>742</v>
      </c>
      <c r="C425" s="426" t="s">
        <v>2</v>
      </c>
      <c r="D425" s="139">
        <f>SUM(D426:D427)</f>
        <v>17149.5</v>
      </c>
      <c r="E425" s="139">
        <f>SUM(E426:E427)</f>
        <v>15346.39</v>
      </c>
      <c r="F425" s="140">
        <f t="shared" si="16"/>
        <v>0.8948593253447622</v>
      </c>
      <c r="G425" s="683" t="s">
        <v>27</v>
      </c>
      <c r="H425" s="683" t="s">
        <v>27</v>
      </c>
      <c r="I425" s="683" t="s">
        <v>27</v>
      </c>
      <c r="J425" s="683" t="s">
        <v>27</v>
      </c>
      <c r="K425" s="683" t="s">
        <v>27</v>
      </c>
      <c r="L425" s="654" t="s">
        <v>724</v>
      </c>
      <c r="M425" s="654" t="s">
        <v>743</v>
      </c>
    </row>
    <row r="426" spans="1:13" ht="33" customHeight="1" outlineLevel="1" x14ac:dyDescent="0.25">
      <c r="A426" s="662"/>
      <c r="B426" s="666"/>
      <c r="C426" s="426" t="s">
        <v>3</v>
      </c>
      <c r="D426" s="139">
        <v>8251.7999999999993</v>
      </c>
      <c r="E426" s="139">
        <v>6448.69</v>
      </c>
      <c r="F426" s="140">
        <f t="shared" si="16"/>
        <v>0.78148888727307986</v>
      </c>
      <c r="G426" s="684"/>
      <c r="H426" s="684"/>
      <c r="I426" s="684"/>
      <c r="J426" s="684"/>
      <c r="K426" s="684"/>
      <c r="L426" s="666"/>
      <c r="M426" s="666"/>
    </row>
    <row r="427" spans="1:13" ht="33" customHeight="1" outlineLevel="1" x14ac:dyDescent="0.25">
      <c r="A427" s="662"/>
      <c r="B427" s="666"/>
      <c r="C427" s="426" t="s">
        <v>4</v>
      </c>
      <c r="D427" s="139">
        <v>8897.7000000000007</v>
      </c>
      <c r="E427" s="139">
        <v>8897.7000000000007</v>
      </c>
      <c r="F427" s="140">
        <f t="shared" si="16"/>
        <v>1</v>
      </c>
      <c r="G427" s="684"/>
      <c r="H427" s="684"/>
      <c r="I427" s="684"/>
      <c r="J427" s="684"/>
      <c r="K427" s="684"/>
      <c r="L427" s="666"/>
      <c r="M427" s="666"/>
    </row>
    <row r="428" spans="1:13" ht="31.5" customHeight="1" outlineLevel="1" x14ac:dyDescent="0.25">
      <c r="A428" s="648" t="s">
        <v>153</v>
      </c>
      <c r="B428" s="650" t="s">
        <v>744</v>
      </c>
      <c r="C428" s="426" t="s">
        <v>2</v>
      </c>
      <c r="D428" s="139">
        <f>SUM(D429:D430)</f>
        <v>79473.7</v>
      </c>
      <c r="E428" s="139">
        <f>SUM(E429:E430)</f>
        <v>79473.7</v>
      </c>
      <c r="F428" s="140">
        <f t="shared" si="16"/>
        <v>1</v>
      </c>
      <c r="G428" s="683" t="s">
        <v>27</v>
      </c>
      <c r="H428" s="683" t="s">
        <v>27</v>
      </c>
      <c r="I428" s="683" t="s">
        <v>27</v>
      </c>
      <c r="J428" s="683" t="s">
        <v>27</v>
      </c>
      <c r="K428" s="683" t="s">
        <v>27</v>
      </c>
      <c r="L428" s="650" t="s">
        <v>664</v>
      </c>
      <c r="M428" s="681" t="s">
        <v>27</v>
      </c>
    </row>
    <row r="429" spans="1:13" ht="31.5" customHeight="1" outlineLevel="1" x14ac:dyDescent="0.25">
      <c r="A429" s="662"/>
      <c r="B429" s="661"/>
      <c r="C429" s="426" t="s">
        <v>3</v>
      </c>
      <c r="D429" s="139">
        <v>6357.8999999999942</v>
      </c>
      <c r="E429" s="139">
        <v>6357.9</v>
      </c>
      <c r="F429" s="140">
        <f t="shared" si="16"/>
        <v>1.0000000000000009</v>
      </c>
      <c r="G429" s="684"/>
      <c r="H429" s="684"/>
      <c r="I429" s="684"/>
      <c r="J429" s="684"/>
      <c r="K429" s="684"/>
      <c r="L429" s="661"/>
      <c r="M429" s="682"/>
    </row>
    <row r="430" spans="1:13" ht="31.5" customHeight="1" outlineLevel="1" x14ac:dyDescent="0.25">
      <c r="A430" s="662"/>
      <c r="B430" s="661"/>
      <c r="C430" s="426" t="s">
        <v>4</v>
      </c>
      <c r="D430" s="139">
        <v>73115.8</v>
      </c>
      <c r="E430" s="139">
        <v>73115.8</v>
      </c>
      <c r="F430" s="140">
        <f t="shared" si="16"/>
        <v>1</v>
      </c>
      <c r="G430" s="684"/>
      <c r="H430" s="684"/>
      <c r="I430" s="684"/>
      <c r="J430" s="684"/>
      <c r="K430" s="684"/>
      <c r="L430" s="661"/>
      <c r="M430" s="682"/>
    </row>
    <row r="431" spans="1:13" ht="37.5" customHeight="1" outlineLevel="1" x14ac:dyDescent="0.25">
      <c r="A431" s="648" t="s">
        <v>154</v>
      </c>
      <c r="B431" s="650" t="s">
        <v>745</v>
      </c>
      <c r="C431" s="426" t="s">
        <v>2</v>
      </c>
      <c r="D431" s="139">
        <f>D433</f>
        <v>3121.9</v>
      </c>
      <c r="E431" s="139">
        <f>E433</f>
        <v>2014.4</v>
      </c>
      <c r="F431" s="140">
        <f t="shared" si="16"/>
        <v>0.6452480861014126</v>
      </c>
      <c r="G431" s="683" t="s">
        <v>27</v>
      </c>
      <c r="H431" s="683" t="s">
        <v>27</v>
      </c>
      <c r="I431" s="683" t="s">
        <v>27</v>
      </c>
      <c r="J431" s="683" t="s">
        <v>27</v>
      </c>
      <c r="K431" s="683" t="s">
        <v>27</v>
      </c>
      <c r="L431" s="654" t="s">
        <v>724</v>
      </c>
      <c r="M431" s="650" t="s">
        <v>747</v>
      </c>
    </row>
    <row r="432" spans="1:13" ht="31.5" customHeight="1" outlineLevel="1" x14ac:dyDescent="0.25">
      <c r="A432" s="662"/>
      <c r="B432" s="661"/>
      <c r="C432" s="426" t="s">
        <v>3</v>
      </c>
      <c r="D432" s="139">
        <v>271.5</v>
      </c>
      <c r="E432" s="139">
        <v>271.5</v>
      </c>
      <c r="F432" s="140">
        <f t="shared" si="16"/>
        <v>1</v>
      </c>
      <c r="G432" s="684"/>
      <c r="H432" s="684"/>
      <c r="I432" s="684"/>
      <c r="J432" s="684"/>
      <c r="K432" s="684"/>
      <c r="L432" s="666"/>
      <c r="M432" s="661"/>
    </row>
    <row r="433" spans="1:13" ht="38.25" customHeight="1" outlineLevel="1" x14ac:dyDescent="0.25">
      <c r="A433" s="662"/>
      <c r="B433" s="661"/>
      <c r="C433" s="426" t="s">
        <v>4</v>
      </c>
      <c r="D433" s="139">
        <v>3121.9</v>
      </c>
      <c r="E433" s="139">
        <v>2014.4</v>
      </c>
      <c r="F433" s="140">
        <f t="shared" ref="F433:F454" si="17">E433/D433</f>
        <v>0.6452480861014126</v>
      </c>
      <c r="G433" s="684"/>
      <c r="H433" s="684"/>
      <c r="I433" s="684"/>
      <c r="J433" s="684"/>
      <c r="K433" s="684"/>
      <c r="L433" s="666"/>
      <c r="M433" s="661"/>
    </row>
    <row r="434" spans="1:13" ht="33" customHeight="1" outlineLevel="1" x14ac:dyDescent="0.25">
      <c r="A434" s="678" t="s">
        <v>155</v>
      </c>
      <c r="B434" s="677" t="s">
        <v>746</v>
      </c>
      <c r="C434" s="426" t="s">
        <v>2</v>
      </c>
      <c r="D434" s="139">
        <f>SUM(D436:D436)</f>
        <v>7417.2</v>
      </c>
      <c r="E434" s="139">
        <f>SUM(E436:E436)</f>
        <v>3853.233424</v>
      </c>
      <c r="F434" s="140">
        <f t="shared" si="17"/>
        <v>0.51949973359219115</v>
      </c>
      <c r="G434" s="683" t="s">
        <v>27</v>
      </c>
      <c r="H434" s="683" t="s">
        <v>27</v>
      </c>
      <c r="I434" s="683" t="s">
        <v>27</v>
      </c>
      <c r="J434" s="683" t="s">
        <v>27</v>
      </c>
      <c r="K434" s="683" t="s">
        <v>27</v>
      </c>
      <c r="L434" s="677" t="s">
        <v>664</v>
      </c>
      <c r="M434" s="685" t="s">
        <v>748</v>
      </c>
    </row>
    <row r="435" spans="1:13" ht="33" customHeight="1" outlineLevel="1" x14ac:dyDescent="0.25">
      <c r="A435" s="678"/>
      <c r="B435" s="677"/>
      <c r="C435" s="426" t="s">
        <v>3</v>
      </c>
      <c r="D435" s="139">
        <v>644.97391000000005</v>
      </c>
      <c r="E435" s="139">
        <v>335.06377600000002</v>
      </c>
      <c r="F435" s="140">
        <f t="shared" si="17"/>
        <v>0.51949973604358657</v>
      </c>
      <c r="G435" s="684"/>
      <c r="H435" s="684"/>
      <c r="I435" s="684"/>
      <c r="J435" s="684"/>
      <c r="K435" s="684"/>
      <c r="L435" s="677"/>
      <c r="M435" s="685"/>
    </row>
    <row r="436" spans="1:13" ht="85.5" customHeight="1" outlineLevel="1" x14ac:dyDescent="0.25">
      <c r="A436" s="678"/>
      <c r="B436" s="677"/>
      <c r="C436" s="426" t="s">
        <v>4</v>
      </c>
      <c r="D436" s="139">
        <v>7417.2</v>
      </c>
      <c r="E436" s="139">
        <v>3853.233424</v>
      </c>
      <c r="F436" s="140">
        <f t="shared" si="17"/>
        <v>0.51949973359219115</v>
      </c>
      <c r="G436" s="684"/>
      <c r="H436" s="684"/>
      <c r="I436" s="684"/>
      <c r="J436" s="684"/>
      <c r="K436" s="684"/>
      <c r="L436" s="677"/>
      <c r="M436" s="685"/>
    </row>
    <row r="437" spans="1:13" s="132" customFormat="1" ht="41.25" customHeight="1" x14ac:dyDescent="0.25">
      <c r="A437" s="832" t="s">
        <v>156</v>
      </c>
      <c r="B437" s="714" t="s">
        <v>460</v>
      </c>
      <c r="C437" s="126" t="s">
        <v>2</v>
      </c>
      <c r="D437" s="127">
        <f>SUM(D438:D440)</f>
        <v>2005498.8705300004</v>
      </c>
      <c r="E437" s="127">
        <f>SUM(E438:E440)</f>
        <v>1987160.6545899999</v>
      </c>
      <c r="F437" s="250">
        <f t="shared" si="17"/>
        <v>0.99085603277594758</v>
      </c>
      <c r="G437" s="696">
        <f>SUM(G441:G456)</f>
        <v>22</v>
      </c>
      <c r="H437" s="696">
        <f>SUM(H441:H456)</f>
        <v>18</v>
      </c>
      <c r="I437" s="696">
        <f>SUM(I441:I456)</f>
        <v>4</v>
      </c>
      <c r="J437" s="696">
        <f>SUM(J441:J456)</f>
        <v>0</v>
      </c>
      <c r="K437" s="699">
        <f>(H437+I437/2)/G437</f>
        <v>0.90909090909090906</v>
      </c>
      <c r="L437" s="671" t="s">
        <v>1921</v>
      </c>
      <c r="M437" s="780" t="s">
        <v>27</v>
      </c>
    </row>
    <row r="438" spans="1:13" s="132" customFormat="1" ht="23.1" customHeight="1" x14ac:dyDescent="0.25">
      <c r="A438" s="697"/>
      <c r="B438" s="833"/>
      <c r="C438" s="129" t="s">
        <v>3</v>
      </c>
      <c r="D438" s="130">
        <f>D442+D444+D446+D449+D451+D453</f>
        <v>1993270.8305300004</v>
      </c>
      <c r="E438" s="130">
        <f>E442+E444+E446+E449+E451+E453</f>
        <v>1975036.8545899999</v>
      </c>
      <c r="F438" s="249">
        <f t="shared" si="17"/>
        <v>0.99085223359479346</v>
      </c>
      <c r="G438" s="697"/>
      <c r="H438" s="697"/>
      <c r="I438" s="697"/>
      <c r="J438" s="697"/>
      <c r="K438" s="697"/>
      <c r="L438" s="835"/>
      <c r="M438" s="697"/>
    </row>
    <row r="439" spans="1:13" s="132" customFormat="1" ht="23.1" customHeight="1" x14ac:dyDescent="0.25">
      <c r="A439" s="697"/>
      <c r="B439" s="833"/>
      <c r="C439" s="129" t="s">
        <v>4</v>
      </c>
      <c r="D439" s="130">
        <f>D454</f>
        <v>11966.74</v>
      </c>
      <c r="E439" s="130">
        <f>E454</f>
        <v>11966.7</v>
      </c>
      <c r="F439" s="249">
        <f t="shared" si="17"/>
        <v>0.99999665740209953</v>
      </c>
      <c r="G439" s="697"/>
      <c r="H439" s="697"/>
      <c r="I439" s="697"/>
      <c r="J439" s="697"/>
      <c r="K439" s="697"/>
      <c r="L439" s="835"/>
      <c r="M439" s="697"/>
    </row>
    <row r="440" spans="1:13" s="132" customFormat="1" ht="23.1" customHeight="1" x14ac:dyDescent="0.25">
      <c r="A440" s="698"/>
      <c r="B440" s="834"/>
      <c r="C440" s="129" t="s">
        <v>5</v>
      </c>
      <c r="D440" s="130">
        <f>D447</f>
        <v>261.3</v>
      </c>
      <c r="E440" s="130">
        <f>E447</f>
        <v>157.1</v>
      </c>
      <c r="F440" s="249">
        <f t="shared" si="17"/>
        <v>0.60122464600076531</v>
      </c>
      <c r="G440" s="698"/>
      <c r="H440" s="698"/>
      <c r="I440" s="698"/>
      <c r="J440" s="698"/>
      <c r="K440" s="698"/>
      <c r="L440" s="836"/>
      <c r="M440" s="698"/>
    </row>
    <row r="441" spans="1:13" s="132" customFormat="1" ht="23.1" customHeight="1" outlineLevel="1" x14ac:dyDescent="0.25">
      <c r="A441" s="648" t="s">
        <v>157</v>
      </c>
      <c r="B441" s="650" t="s">
        <v>997</v>
      </c>
      <c r="C441" s="426" t="s">
        <v>2</v>
      </c>
      <c r="D441" s="139">
        <f>SUM(D442)</f>
        <v>638958.89616999996</v>
      </c>
      <c r="E441" s="139">
        <f>SUM(E442)</f>
        <v>634025.54191999999</v>
      </c>
      <c r="F441" s="140">
        <f t="shared" si="17"/>
        <v>0.99227907416334427</v>
      </c>
      <c r="G441" s="648">
        <f>SUM(H441:J442)</f>
        <v>2</v>
      </c>
      <c r="H441" s="648">
        <v>2</v>
      </c>
      <c r="I441" s="648">
        <v>0</v>
      </c>
      <c r="J441" s="648">
        <v>0</v>
      </c>
      <c r="K441" s="652">
        <f>(H441+I441*0.5)/G441</f>
        <v>1</v>
      </c>
      <c r="L441" s="650" t="s">
        <v>1922</v>
      </c>
      <c r="M441" s="668" t="s">
        <v>27</v>
      </c>
    </row>
    <row r="442" spans="1:13" s="132" customFormat="1" ht="23.1" customHeight="1" outlineLevel="1" x14ac:dyDescent="0.25">
      <c r="A442" s="649"/>
      <c r="B442" s="651"/>
      <c r="C442" s="426" t="s">
        <v>3</v>
      </c>
      <c r="D442" s="139">
        <v>638958.89616999996</v>
      </c>
      <c r="E442" s="139">
        <v>634025.54191999999</v>
      </c>
      <c r="F442" s="140">
        <f t="shared" si="17"/>
        <v>0.99227907416334427</v>
      </c>
      <c r="G442" s="649"/>
      <c r="H442" s="649"/>
      <c r="I442" s="649"/>
      <c r="J442" s="649"/>
      <c r="K442" s="653"/>
      <c r="L442" s="651"/>
      <c r="M442" s="669"/>
    </row>
    <row r="443" spans="1:13" s="132" customFormat="1" ht="23.1" customHeight="1" outlineLevel="1" x14ac:dyDescent="0.25">
      <c r="A443" s="648" t="s">
        <v>157</v>
      </c>
      <c r="B443" s="650" t="s">
        <v>1003</v>
      </c>
      <c r="C443" s="426" t="s">
        <v>2</v>
      </c>
      <c r="D443" s="139">
        <f>SUM(D444)</f>
        <v>648842.56146</v>
      </c>
      <c r="E443" s="139">
        <f>SUM(E444)</f>
        <v>646982.61621000001</v>
      </c>
      <c r="F443" s="140">
        <f t="shared" si="17"/>
        <v>0.99713344136085214</v>
      </c>
      <c r="G443" s="648">
        <f>SUM(H443:J444)</f>
        <v>10</v>
      </c>
      <c r="H443" s="648">
        <v>9</v>
      </c>
      <c r="I443" s="648">
        <v>1</v>
      </c>
      <c r="J443" s="648">
        <v>0</v>
      </c>
      <c r="K443" s="652">
        <f>(H443+I443*0.5)/G443</f>
        <v>0.95</v>
      </c>
      <c r="L443" s="650" t="s">
        <v>1923</v>
      </c>
      <c r="M443" s="668" t="s">
        <v>27</v>
      </c>
    </row>
    <row r="444" spans="1:13" s="132" customFormat="1" ht="58.5" customHeight="1" outlineLevel="1" x14ac:dyDescent="0.25">
      <c r="A444" s="649"/>
      <c r="B444" s="651"/>
      <c r="C444" s="426" t="s">
        <v>3</v>
      </c>
      <c r="D444" s="139">
        <v>648842.56146</v>
      </c>
      <c r="E444" s="139">
        <v>646982.61621000001</v>
      </c>
      <c r="F444" s="140">
        <f t="shared" si="17"/>
        <v>0.99713344136085214</v>
      </c>
      <c r="G444" s="649"/>
      <c r="H444" s="649"/>
      <c r="I444" s="649"/>
      <c r="J444" s="649"/>
      <c r="K444" s="653"/>
      <c r="L444" s="651"/>
      <c r="M444" s="669"/>
    </row>
    <row r="445" spans="1:13" s="132" customFormat="1" ht="23.1" customHeight="1" outlineLevel="1" x14ac:dyDescent="0.25">
      <c r="A445" s="648" t="s">
        <v>158</v>
      </c>
      <c r="B445" s="650" t="s">
        <v>1009</v>
      </c>
      <c r="C445" s="426" t="s">
        <v>2</v>
      </c>
      <c r="D445" s="139">
        <f>SUM(D446:D447)</f>
        <v>42163.392200000002</v>
      </c>
      <c r="E445" s="139">
        <f>SUM(E446:E447)</f>
        <v>41141.247689999997</v>
      </c>
      <c r="F445" s="140">
        <f t="shared" si="17"/>
        <v>0.97575753617850502</v>
      </c>
      <c r="G445" s="648">
        <f>SUM(H445:J447)</f>
        <v>5</v>
      </c>
      <c r="H445" s="648">
        <v>3</v>
      </c>
      <c r="I445" s="648">
        <v>2</v>
      </c>
      <c r="J445" s="648">
        <v>0</v>
      </c>
      <c r="K445" s="652">
        <f>(H445+I445*0.5)/G445</f>
        <v>0.8</v>
      </c>
      <c r="L445" s="650" t="s">
        <v>1921</v>
      </c>
      <c r="M445" s="657" t="s">
        <v>1924</v>
      </c>
    </row>
    <row r="446" spans="1:13" s="132" customFormat="1" ht="23.1" customHeight="1" outlineLevel="1" x14ac:dyDescent="0.25">
      <c r="A446" s="662"/>
      <c r="B446" s="661"/>
      <c r="C446" s="426" t="s">
        <v>3</v>
      </c>
      <c r="D446" s="139">
        <v>41902.092199999999</v>
      </c>
      <c r="E446" s="139">
        <v>40984.147689999998</v>
      </c>
      <c r="F446" s="140">
        <f t="shared" si="17"/>
        <v>0.97809311034831814</v>
      </c>
      <c r="G446" s="662"/>
      <c r="H446" s="662"/>
      <c r="I446" s="662"/>
      <c r="J446" s="662"/>
      <c r="K446" s="665"/>
      <c r="L446" s="661"/>
      <c r="M446" s="658"/>
    </row>
    <row r="447" spans="1:13" s="132" customFormat="1" ht="75" customHeight="1" outlineLevel="1" x14ac:dyDescent="0.25">
      <c r="A447" s="649"/>
      <c r="B447" s="651"/>
      <c r="C447" s="426" t="s">
        <v>5</v>
      </c>
      <c r="D447" s="139">
        <v>261.3</v>
      </c>
      <c r="E447" s="139">
        <v>157.1</v>
      </c>
      <c r="F447" s="140">
        <f t="shared" si="17"/>
        <v>0.60122464600076531</v>
      </c>
      <c r="G447" s="649"/>
      <c r="H447" s="649"/>
      <c r="I447" s="649"/>
      <c r="J447" s="649"/>
      <c r="K447" s="653"/>
      <c r="L447" s="651"/>
      <c r="M447" s="660"/>
    </row>
    <row r="448" spans="1:13" s="132" customFormat="1" ht="23.1" customHeight="1" outlineLevel="1" x14ac:dyDescent="0.25">
      <c r="A448" s="648" t="s">
        <v>1925</v>
      </c>
      <c r="B448" s="650" t="s">
        <v>1013</v>
      </c>
      <c r="C448" s="426" t="s">
        <v>2</v>
      </c>
      <c r="D448" s="139">
        <f>SUM(D449)</f>
        <v>589793.08070000005</v>
      </c>
      <c r="E448" s="139">
        <f>SUM(E449)</f>
        <v>580867.19285999995</v>
      </c>
      <c r="F448" s="140">
        <f t="shared" si="17"/>
        <v>0.98486606891114026</v>
      </c>
      <c r="G448" s="648">
        <f>SUM(H448:J449)</f>
        <v>3</v>
      </c>
      <c r="H448" s="648">
        <v>3</v>
      </c>
      <c r="I448" s="648">
        <v>0</v>
      </c>
      <c r="J448" s="648">
        <v>0</v>
      </c>
      <c r="K448" s="652">
        <f>(H448+I448*0.5)/G448</f>
        <v>1</v>
      </c>
      <c r="L448" s="650" t="s">
        <v>1922</v>
      </c>
      <c r="M448" s="668" t="s">
        <v>27</v>
      </c>
    </row>
    <row r="449" spans="1:13" s="132" customFormat="1" ht="46.5" customHeight="1" outlineLevel="1" x14ac:dyDescent="0.25">
      <c r="A449" s="649"/>
      <c r="B449" s="651"/>
      <c r="C449" s="426" t="s">
        <v>3</v>
      </c>
      <c r="D449" s="139">
        <v>589793.08070000005</v>
      </c>
      <c r="E449" s="139">
        <v>580867.19285999995</v>
      </c>
      <c r="F449" s="140">
        <f t="shared" si="17"/>
        <v>0.98486606891114026</v>
      </c>
      <c r="G449" s="649"/>
      <c r="H449" s="649"/>
      <c r="I449" s="649"/>
      <c r="J449" s="649"/>
      <c r="K449" s="653"/>
      <c r="L449" s="651"/>
      <c r="M449" s="669"/>
    </row>
    <row r="450" spans="1:13" s="132" customFormat="1" ht="23.1" customHeight="1" outlineLevel="1" x14ac:dyDescent="0.25">
      <c r="A450" s="648" t="s">
        <v>1926</v>
      </c>
      <c r="B450" s="650" t="s">
        <v>1017</v>
      </c>
      <c r="C450" s="426" t="s">
        <v>2</v>
      </c>
      <c r="D450" s="139">
        <f>SUM(D451)</f>
        <v>72733.600000000006</v>
      </c>
      <c r="E450" s="139">
        <f>SUM(E451)</f>
        <v>71136.755909999993</v>
      </c>
      <c r="F450" s="140">
        <f t="shared" si="17"/>
        <v>0.97804530382106736</v>
      </c>
      <c r="G450" s="648">
        <f>SUM(H450:J451)</f>
        <v>2</v>
      </c>
      <c r="H450" s="648">
        <v>1</v>
      </c>
      <c r="I450" s="648">
        <v>1</v>
      </c>
      <c r="J450" s="648">
        <v>0</v>
      </c>
      <c r="K450" s="652">
        <f>(H450+I450*0.5)/G450</f>
        <v>0.75</v>
      </c>
      <c r="L450" s="650" t="s">
        <v>1922</v>
      </c>
      <c r="M450" s="668" t="s">
        <v>27</v>
      </c>
    </row>
    <row r="451" spans="1:13" s="132" customFormat="1" ht="60" customHeight="1" outlineLevel="1" x14ac:dyDescent="0.25">
      <c r="A451" s="649"/>
      <c r="B451" s="651"/>
      <c r="C451" s="426" t="s">
        <v>3</v>
      </c>
      <c r="D451" s="139">
        <v>72733.600000000006</v>
      </c>
      <c r="E451" s="139">
        <v>71136.755909999993</v>
      </c>
      <c r="F451" s="140">
        <f t="shared" si="17"/>
        <v>0.97804530382106736</v>
      </c>
      <c r="G451" s="649"/>
      <c r="H451" s="649"/>
      <c r="I451" s="649"/>
      <c r="J451" s="649"/>
      <c r="K451" s="653"/>
      <c r="L451" s="651"/>
      <c r="M451" s="669"/>
    </row>
    <row r="452" spans="1:13" s="132" customFormat="1" ht="23.1" customHeight="1" outlineLevel="1" x14ac:dyDescent="0.25">
      <c r="A452" s="648" t="s">
        <v>157</v>
      </c>
      <c r="B452" s="650" t="s">
        <v>1927</v>
      </c>
      <c r="C452" s="426" t="s">
        <v>2</v>
      </c>
      <c r="D452" s="139">
        <f>SUM(D453:D454)</f>
        <v>13007.34</v>
      </c>
      <c r="E452" s="139">
        <f>SUM(E453:E454)</f>
        <v>13007.300000000001</v>
      </c>
      <c r="F452" s="140">
        <f t="shared" si="17"/>
        <v>0.99999692481322089</v>
      </c>
      <c r="G452" s="648" t="s">
        <v>27</v>
      </c>
      <c r="H452" s="648" t="s">
        <v>27</v>
      </c>
      <c r="I452" s="648" t="s">
        <v>27</v>
      </c>
      <c r="J452" s="648" t="s">
        <v>27</v>
      </c>
      <c r="K452" s="652" t="s">
        <v>27</v>
      </c>
      <c r="L452" s="650" t="s">
        <v>1922</v>
      </c>
      <c r="M452" s="668" t="s">
        <v>27</v>
      </c>
    </row>
    <row r="453" spans="1:13" s="132" customFormat="1" ht="23.1" customHeight="1" outlineLevel="1" x14ac:dyDescent="0.25">
      <c r="A453" s="662"/>
      <c r="B453" s="661"/>
      <c r="C453" s="426" t="s">
        <v>3</v>
      </c>
      <c r="D453" s="139">
        <v>1040.5999999999999</v>
      </c>
      <c r="E453" s="139">
        <v>1040.5999999999999</v>
      </c>
      <c r="F453" s="140">
        <f t="shared" si="17"/>
        <v>1</v>
      </c>
      <c r="G453" s="662"/>
      <c r="H453" s="662"/>
      <c r="I453" s="662"/>
      <c r="J453" s="662"/>
      <c r="K453" s="665"/>
      <c r="L453" s="661"/>
      <c r="M453" s="670"/>
    </row>
    <row r="454" spans="1:13" s="132" customFormat="1" ht="23.1" customHeight="1" outlineLevel="1" x14ac:dyDescent="0.25">
      <c r="A454" s="649"/>
      <c r="B454" s="651"/>
      <c r="C454" s="426" t="s">
        <v>4</v>
      </c>
      <c r="D454" s="139">
        <v>11966.74</v>
      </c>
      <c r="E454" s="139">
        <v>11966.7</v>
      </c>
      <c r="F454" s="140">
        <f t="shared" si="17"/>
        <v>0.99999665740209953</v>
      </c>
      <c r="G454" s="649"/>
      <c r="H454" s="649"/>
      <c r="I454" s="649"/>
      <c r="J454" s="649"/>
      <c r="K454" s="653"/>
      <c r="L454" s="651"/>
      <c r="M454" s="669"/>
    </row>
    <row r="455" spans="1:13" s="132" customFormat="1" ht="54" customHeight="1" outlineLevel="1" x14ac:dyDescent="0.25">
      <c r="A455" s="424" t="s">
        <v>158</v>
      </c>
      <c r="B455" s="413" t="s">
        <v>1928</v>
      </c>
      <c r="C455" s="426" t="s">
        <v>2</v>
      </c>
      <c r="D455" s="139">
        <v>0</v>
      </c>
      <c r="E455" s="139">
        <v>0</v>
      </c>
      <c r="F455" s="140" t="s">
        <v>1746</v>
      </c>
      <c r="G455" s="424" t="s">
        <v>27</v>
      </c>
      <c r="H455" s="424" t="s">
        <v>27</v>
      </c>
      <c r="I455" s="424" t="s">
        <v>27</v>
      </c>
      <c r="J455" s="424" t="s">
        <v>27</v>
      </c>
      <c r="K455" s="424" t="s">
        <v>27</v>
      </c>
      <c r="L455" s="413" t="s">
        <v>1922</v>
      </c>
      <c r="M455" s="451" t="s">
        <v>1888</v>
      </c>
    </row>
    <row r="456" spans="1:13" s="132" customFormat="1" ht="39.75" customHeight="1" outlineLevel="1" x14ac:dyDescent="0.25">
      <c r="A456" s="424" t="s">
        <v>1925</v>
      </c>
      <c r="B456" s="413" t="s">
        <v>1929</v>
      </c>
      <c r="C456" s="426" t="s">
        <v>2</v>
      </c>
      <c r="D456" s="139">
        <v>0</v>
      </c>
      <c r="E456" s="139">
        <v>0</v>
      </c>
      <c r="F456" s="140" t="s">
        <v>1746</v>
      </c>
      <c r="G456" s="424" t="s">
        <v>27</v>
      </c>
      <c r="H456" s="424" t="s">
        <v>27</v>
      </c>
      <c r="I456" s="424" t="s">
        <v>27</v>
      </c>
      <c r="J456" s="424" t="s">
        <v>27</v>
      </c>
      <c r="K456" s="424" t="s">
        <v>27</v>
      </c>
      <c r="L456" s="413" t="s">
        <v>1922</v>
      </c>
      <c r="M456" s="451" t="s">
        <v>1888</v>
      </c>
    </row>
    <row r="457" spans="1:13" ht="38.25" customHeight="1" x14ac:dyDescent="0.25">
      <c r="A457" s="690" t="s">
        <v>159</v>
      </c>
      <c r="B457" s="693" t="s">
        <v>486</v>
      </c>
      <c r="C457" s="126" t="s">
        <v>2</v>
      </c>
      <c r="D457" s="127">
        <f>SUM(D458:D459)</f>
        <v>16786857.572530001</v>
      </c>
      <c r="E457" s="127">
        <f>SUM(E458:E459)</f>
        <v>16778787.998470001</v>
      </c>
      <c r="F457" s="250">
        <f t="shared" ref="F457:F488" si="18">E457/D457</f>
        <v>0.99951929215905155</v>
      </c>
      <c r="G457" s="687">
        <f>SUM(G460:G476)</f>
        <v>18</v>
      </c>
      <c r="H457" s="687">
        <f>SUM(H460:H476)</f>
        <v>15</v>
      </c>
      <c r="I457" s="687">
        <f>SUM(I460:I476)</f>
        <v>2</v>
      </c>
      <c r="J457" s="687">
        <f>SUM(J460:J476)</f>
        <v>1</v>
      </c>
      <c r="K457" s="703">
        <f>(H457+I457/2)/G457</f>
        <v>0.88888888888888884</v>
      </c>
      <c r="L457" s="671" t="s">
        <v>1930</v>
      </c>
      <c r="M457" s="674" t="s">
        <v>27</v>
      </c>
    </row>
    <row r="458" spans="1:13" ht="38.25" customHeight="1" x14ac:dyDescent="0.25">
      <c r="A458" s="691"/>
      <c r="B458" s="694"/>
      <c r="C458" s="129" t="s">
        <v>3</v>
      </c>
      <c r="D458" s="130">
        <f>D461+D463+D465+D467+D470+D472+D474+D476</f>
        <v>15049866.572530001</v>
      </c>
      <c r="E458" s="130">
        <f>E461+E463+E465+E467+E470+E472+E474+E476</f>
        <v>15041796.998470001</v>
      </c>
      <c r="F458" s="249">
        <f t="shared" si="18"/>
        <v>0.99946381092343173</v>
      </c>
      <c r="G458" s="688"/>
      <c r="H458" s="688"/>
      <c r="I458" s="688"/>
      <c r="J458" s="688"/>
      <c r="K458" s="704" t="e">
        <f>(#REF!+#REF!/2)/#REF!</f>
        <v>#REF!</v>
      </c>
      <c r="L458" s="672"/>
      <c r="M458" s="675"/>
    </row>
    <row r="459" spans="1:13" ht="38.25" customHeight="1" x14ac:dyDescent="0.25">
      <c r="A459" s="692"/>
      <c r="B459" s="695"/>
      <c r="C459" s="129" t="s">
        <v>4</v>
      </c>
      <c r="D459" s="130">
        <f>D468</f>
        <v>1736991</v>
      </c>
      <c r="E459" s="130">
        <f>E468</f>
        <v>1736991</v>
      </c>
      <c r="F459" s="249">
        <f t="shared" si="18"/>
        <v>1</v>
      </c>
      <c r="G459" s="689"/>
      <c r="H459" s="689"/>
      <c r="I459" s="689"/>
      <c r="J459" s="689"/>
      <c r="K459" s="705" t="e">
        <f>(#REF!+K457/2)/#REF!</f>
        <v>#REF!</v>
      </c>
      <c r="L459" s="673"/>
      <c r="M459" s="676"/>
    </row>
    <row r="460" spans="1:13" ht="23.1" customHeight="1" outlineLevel="1" x14ac:dyDescent="0.25">
      <c r="A460" s="648" t="s">
        <v>160</v>
      </c>
      <c r="B460" s="654" t="s">
        <v>941</v>
      </c>
      <c r="C460" s="426" t="s">
        <v>2</v>
      </c>
      <c r="D460" s="139">
        <f>SUM(D461)</f>
        <v>173498.12927</v>
      </c>
      <c r="E460" s="139">
        <f>SUM(E461)</f>
        <v>168791.05155000003</v>
      </c>
      <c r="F460" s="140">
        <f t="shared" si="18"/>
        <v>0.9728695765204779</v>
      </c>
      <c r="G460" s="648">
        <f>SUM(H460:J461)</f>
        <v>3</v>
      </c>
      <c r="H460" s="648">
        <v>2</v>
      </c>
      <c r="I460" s="648">
        <v>1</v>
      </c>
      <c r="J460" s="648">
        <v>0</v>
      </c>
      <c r="K460" s="652">
        <f>(H460+I460*0.5)/G460</f>
        <v>0.83333333333333337</v>
      </c>
      <c r="L460" s="650" t="s">
        <v>90</v>
      </c>
      <c r="M460" s="668" t="s">
        <v>27</v>
      </c>
    </row>
    <row r="461" spans="1:13" ht="32.25" customHeight="1" outlineLevel="1" x14ac:dyDescent="0.25">
      <c r="A461" s="649"/>
      <c r="B461" s="655"/>
      <c r="C461" s="426" t="s">
        <v>3</v>
      </c>
      <c r="D461" s="139">
        <v>173498.12927</v>
      </c>
      <c r="E461" s="139">
        <v>168791.05155000003</v>
      </c>
      <c r="F461" s="140">
        <f t="shared" si="18"/>
        <v>0.9728695765204779</v>
      </c>
      <c r="G461" s="649"/>
      <c r="H461" s="649"/>
      <c r="I461" s="649"/>
      <c r="J461" s="649"/>
      <c r="K461" s="653"/>
      <c r="L461" s="651"/>
      <c r="M461" s="669"/>
    </row>
    <row r="462" spans="1:13" ht="23.1" customHeight="1" outlineLevel="1" x14ac:dyDescent="0.25">
      <c r="A462" s="648" t="s">
        <v>161</v>
      </c>
      <c r="B462" s="654" t="s">
        <v>952</v>
      </c>
      <c r="C462" s="426" t="s">
        <v>2</v>
      </c>
      <c r="D462" s="139">
        <f>SUM(D463)</f>
        <v>7380946.1721099997</v>
      </c>
      <c r="E462" s="139">
        <f>SUM(E463)</f>
        <v>7380295.6846099999</v>
      </c>
      <c r="F462" s="140">
        <f t="shared" si="18"/>
        <v>0.99991186936134857</v>
      </c>
      <c r="G462" s="648">
        <f>SUM(H462:J463)</f>
        <v>3</v>
      </c>
      <c r="H462" s="648">
        <v>2</v>
      </c>
      <c r="I462" s="648">
        <v>1</v>
      </c>
      <c r="J462" s="648">
        <v>0</v>
      </c>
      <c r="K462" s="652">
        <f>(H462+I462*0.5)/G462</f>
        <v>0.83333333333333337</v>
      </c>
      <c r="L462" s="650" t="s">
        <v>90</v>
      </c>
      <c r="M462" s="668" t="s">
        <v>27</v>
      </c>
    </row>
    <row r="463" spans="1:13" ht="47.25" customHeight="1" outlineLevel="1" x14ac:dyDescent="0.25">
      <c r="A463" s="649"/>
      <c r="B463" s="655"/>
      <c r="C463" s="426" t="s">
        <v>3</v>
      </c>
      <c r="D463" s="139">
        <v>7380946.1721099997</v>
      </c>
      <c r="E463" s="139">
        <v>7380295.6846099999</v>
      </c>
      <c r="F463" s="140">
        <f t="shared" si="18"/>
        <v>0.99991186936134857</v>
      </c>
      <c r="G463" s="649"/>
      <c r="H463" s="649"/>
      <c r="I463" s="649"/>
      <c r="J463" s="649"/>
      <c r="K463" s="653"/>
      <c r="L463" s="651"/>
      <c r="M463" s="669"/>
    </row>
    <row r="464" spans="1:13" ht="23.1" customHeight="1" outlineLevel="1" x14ac:dyDescent="0.25">
      <c r="A464" s="648" t="s">
        <v>594</v>
      </c>
      <c r="B464" s="654" t="s">
        <v>956</v>
      </c>
      <c r="C464" s="426" t="s">
        <v>2</v>
      </c>
      <c r="D464" s="139">
        <f>SUM(D465)</f>
        <v>33971.607389999997</v>
      </c>
      <c r="E464" s="139">
        <f>SUM(E465)</f>
        <v>33626.90122</v>
      </c>
      <c r="F464" s="140">
        <f t="shared" si="18"/>
        <v>0.98985310980305674</v>
      </c>
      <c r="G464" s="648">
        <f>SUM(H464:J465)</f>
        <v>1</v>
      </c>
      <c r="H464" s="648">
        <v>1</v>
      </c>
      <c r="I464" s="648">
        <v>0</v>
      </c>
      <c r="J464" s="648">
        <v>0</v>
      </c>
      <c r="K464" s="652">
        <f>(H464+I464*0.5)/G464</f>
        <v>1</v>
      </c>
      <c r="L464" s="650" t="s">
        <v>90</v>
      </c>
      <c r="M464" s="668" t="s">
        <v>27</v>
      </c>
    </row>
    <row r="465" spans="1:13" ht="23.1" customHeight="1" outlineLevel="1" x14ac:dyDescent="0.25">
      <c r="A465" s="649"/>
      <c r="B465" s="655"/>
      <c r="C465" s="426" t="s">
        <v>3</v>
      </c>
      <c r="D465" s="139">
        <v>33971.607389999997</v>
      </c>
      <c r="E465" s="139">
        <v>33626.90122</v>
      </c>
      <c r="F465" s="140">
        <f t="shared" si="18"/>
        <v>0.98985310980305674</v>
      </c>
      <c r="G465" s="649"/>
      <c r="H465" s="649"/>
      <c r="I465" s="649"/>
      <c r="J465" s="649"/>
      <c r="K465" s="653"/>
      <c r="L465" s="651"/>
      <c r="M465" s="669"/>
    </row>
    <row r="466" spans="1:13" ht="23.1" customHeight="1" outlineLevel="1" x14ac:dyDescent="0.25">
      <c r="A466" s="648" t="s">
        <v>595</v>
      </c>
      <c r="B466" s="654" t="s">
        <v>1931</v>
      </c>
      <c r="C466" s="426" t="s">
        <v>2</v>
      </c>
      <c r="D466" s="139">
        <f>SUM(D467:D468)</f>
        <v>5342377.5150000006</v>
      </c>
      <c r="E466" s="139">
        <f>SUM(E467:E468)</f>
        <v>5342377.5150000006</v>
      </c>
      <c r="F466" s="140">
        <f t="shared" si="18"/>
        <v>1</v>
      </c>
      <c r="G466" s="648">
        <f>SUM(H466:J468)</f>
        <v>3</v>
      </c>
      <c r="H466" s="648">
        <v>3</v>
      </c>
      <c r="I466" s="648">
        <v>0</v>
      </c>
      <c r="J466" s="648">
        <v>0</v>
      </c>
      <c r="K466" s="652">
        <f>(H466+I466*0.5)/G466</f>
        <v>1</v>
      </c>
      <c r="L466" s="650" t="s">
        <v>90</v>
      </c>
      <c r="M466" s="668" t="s">
        <v>27</v>
      </c>
    </row>
    <row r="467" spans="1:13" ht="23.1" customHeight="1" outlineLevel="1" x14ac:dyDescent="0.25">
      <c r="A467" s="662"/>
      <c r="B467" s="666"/>
      <c r="C467" s="426" t="s">
        <v>3</v>
      </c>
      <c r="D467" s="139">
        <v>3605386.5150000001</v>
      </c>
      <c r="E467" s="139">
        <v>3605386.5150000001</v>
      </c>
      <c r="F467" s="140">
        <f t="shared" si="18"/>
        <v>1</v>
      </c>
      <c r="G467" s="662"/>
      <c r="H467" s="662"/>
      <c r="I467" s="662"/>
      <c r="J467" s="662"/>
      <c r="K467" s="665"/>
      <c r="L467" s="661"/>
      <c r="M467" s="670"/>
    </row>
    <row r="468" spans="1:13" ht="23.1" customHeight="1" outlineLevel="1" x14ac:dyDescent="0.25">
      <c r="A468" s="649"/>
      <c r="B468" s="655"/>
      <c r="C468" s="426" t="s">
        <v>4</v>
      </c>
      <c r="D468" s="139">
        <v>1736991</v>
      </c>
      <c r="E468" s="139">
        <v>1736991</v>
      </c>
      <c r="F468" s="140">
        <f t="shared" si="18"/>
        <v>1</v>
      </c>
      <c r="G468" s="649"/>
      <c r="H468" s="649"/>
      <c r="I468" s="649"/>
      <c r="J468" s="649"/>
      <c r="K468" s="653"/>
      <c r="L468" s="651"/>
      <c r="M468" s="669"/>
    </row>
    <row r="469" spans="1:13" ht="22.5" customHeight="1" outlineLevel="1" x14ac:dyDescent="0.25">
      <c r="A469" s="648" t="s">
        <v>1932</v>
      </c>
      <c r="B469" s="654" t="s">
        <v>1933</v>
      </c>
      <c r="C469" s="426" t="s">
        <v>2</v>
      </c>
      <c r="D469" s="139">
        <f>SUM(D470)</f>
        <v>3693727.253</v>
      </c>
      <c r="E469" s="139">
        <f>SUM(E470)</f>
        <v>3693727.253</v>
      </c>
      <c r="F469" s="140">
        <f t="shared" si="18"/>
        <v>1</v>
      </c>
      <c r="G469" s="648">
        <f>SUM(H469:J470)</f>
        <v>2</v>
      </c>
      <c r="H469" s="648">
        <v>2</v>
      </c>
      <c r="I469" s="648">
        <v>0</v>
      </c>
      <c r="J469" s="648">
        <v>0</v>
      </c>
      <c r="K469" s="652">
        <f>(H469+I469*0.5)/G469</f>
        <v>1</v>
      </c>
      <c r="L469" s="650" t="s">
        <v>90</v>
      </c>
      <c r="M469" s="668" t="s">
        <v>27</v>
      </c>
    </row>
    <row r="470" spans="1:13" ht="22.5" customHeight="1" outlineLevel="1" x14ac:dyDescent="0.25">
      <c r="A470" s="649"/>
      <c r="B470" s="655"/>
      <c r="C470" s="426" t="s">
        <v>3</v>
      </c>
      <c r="D470" s="139">
        <v>3693727.253</v>
      </c>
      <c r="E470" s="139">
        <v>3693727.253</v>
      </c>
      <c r="F470" s="140">
        <f t="shared" si="18"/>
        <v>1</v>
      </c>
      <c r="G470" s="649"/>
      <c r="H470" s="649"/>
      <c r="I470" s="649"/>
      <c r="J470" s="649"/>
      <c r="K470" s="653"/>
      <c r="L470" s="651"/>
      <c r="M470" s="669"/>
    </row>
    <row r="471" spans="1:13" ht="22.5" customHeight="1" outlineLevel="1" x14ac:dyDescent="0.25">
      <c r="A471" s="648" t="s">
        <v>1934</v>
      </c>
      <c r="B471" s="654" t="s">
        <v>969</v>
      </c>
      <c r="C471" s="426" t="s">
        <v>2</v>
      </c>
      <c r="D471" s="139">
        <f>SUM(D472)</f>
        <v>46380.90554</v>
      </c>
      <c r="E471" s="139">
        <f>SUM(E472)</f>
        <v>45628.272549999994</v>
      </c>
      <c r="F471" s="140">
        <f t="shared" si="18"/>
        <v>0.98377278362211107</v>
      </c>
      <c r="G471" s="648">
        <f>SUM(H471:J472)</f>
        <v>2</v>
      </c>
      <c r="H471" s="648">
        <v>1</v>
      </c>
      <c r="I471" s="648">
        <v>0</v>
      </c>
      <c r="J471" s="648">
        <v>1</v>
      </c>
      <c r="K471" s="652">
        <f>(H471+I471*0.5)/G471</f>
        <v>0.5</v>
      </c>
      <c r="L471" s="650" t="s">
        <v>90</v>
      </c>
      <c r="M471" s="657" t="s">
        <v>1935</v>
      </c>
    </row>
    <row r="472" spans="1:13" ht="93.75" customHeight="1" outlineLevel="1" x14ac:dyDescent="0.25">
      <c r="A472" s="649"/>
      <c r="B472" s="655"/>
      <c r="C472" s="426" t="s">
        <v>3</v>
      </c>
      <c r="D472" s="139">
        <v>46380.90554</v>
      </c>
      <c r="E472" s="139">
        <v>45628.272549999994</v>
      </c>
      <c r="F472" s="140">
        <f t="shared" si="18"/>
        <v>0.98377278362211107</v>
      </c>
      <c r="G472" s="649"/>
      <c r="H472" s="649"/>
      <c r="I472" s="649"/>
      <c r="J472" s="649"/>
      <c r="K472" s="653"/>
      <c r="L472" s="651"/>
      <c r="M472" s="660"/>
    </row>
    <row r="473" spans="1:13" ht="23.1" customHeight="1" outlineLevel="1" x14ac:dyDescent="0.25">
      <c r="A473" s="648" t="s">
        <v>1936</v>
      </c>
      <c r="B473" s="654" t="s">
        <v>975</v>
      </c>
      <c r="C473" s="426" t="s">
        <v>2</v>
      </c>
      <c r="D473" s="139">
        <f>SUM(D474)</f>
        <v>99158.791030000008</v>
      </c>
      <c r="E473" s="139">
        <f>SUM(E474)</f>
        <v>98374.47331999999</v>
      </c>
      <c r="F473" s="140">
        <f t="shared" si="18"/>
        <v>0.99209028567358459</v>
      </c>
      <c r="G473" s="648">
        <f>SUM(H473:J474)</f>
        <v>2</v>
      </c>
      <c r="H473" s="648">
        <v>2</v>
      </c>
      <c r="I473" s="648">
        <v>0</v>
      </c>
      <c r="J473" s="648">
        <v>0</v>
      </c>
      <c r="K473" s="652">
        <f>(H473+I473*0.5)/G473</f>
        <v>1</v>
      </c>
      <c r="L473" s="650" t="s">
        <v>1937</v>
      </c>
      <c r="M473" s="668" t="s">
        <v>27</v>
      </c>
    </row>
    <row r="474" spans="1:13" ht="41.25" customHeight="1" outlineLevel="1" x14ac:dyDescent="0.25">
      <c r="A474" s="649"/>
      <c r="B474" s="655"/>
      <c r="C474" s="426" t="s">
        <v>3</v>
      </c>
      <c r="D474" s="139">
        <v>99158.791030000008</v>
      </c>
      <c r="E474" s="139">
        <v>98374.47331999999</v>
      </c>
      <c r="F474" s="140">
        <f t="shared" si="18"/>
        <v>0.99209028567358459</v>
      </c>
      <c r="G474" s="649"/>
      <c r="H474" s="649"/>
      <c r="I474" s="649"/>
      <c r="J474" s="649"/>
      <c r="K474" s="653"/>
      <c r="L474" s="651"/>
      <c r="M474" s="669"/>
    </row>
    <row r="475" spans="1:13" ht="23.1" customHeight="1" outlineLevel="1" x14ac:dyDescent="0.25">
      <c r="A475" s="648" t="s">
        <v>1938</v>
      </c>
      <c r="B475" s="654" t="s">
        <v>1939</v>
      </c>
      <c r="C475" s="426" t="s">
        <v>2</v>
      </c>
      <c r="D475" s="139">
        <f>SUM(D476)</f>
        <v>16797.199189999999</v>
      </c>
      <c r="E475" s="139">
        <f>SUM(E476)</f>
        <v>15966.84722</v>
      </c>
      <c r="F475" s="140">
        <f t="shared" si="18"/>
        <v>0.95056604612426465</v>
      </c>
      <c r="G475" s="648">
        <f>SUM(H475:J476)</f>
        <v>2</v>
      </c>
      <c r="H475" s="648">
        <v>2</v>
      </c>
      <c r="I475" s="648">
        <v>0</v>
      </c>
      <c r="J475" s="648">
        <v>0</v>
      </c>
      <c r="K475" s="652">
        <f>(H475+I475*0.5)/G475</f>
        <v>1</v>
      </c>
      <c r="L475" s="650" t="s">
        <v>428</v>
      </c>
      <c r="M475" s="668" t="s">
        <v>27</v>
      </c>
    </row>
    <row r="476" spans="1:13" ht="46.5" customHeight="1" outlineLevel="1" x14ac:dyDescent="0.25">
      <c r="A476" s="649"/>
      <c r="B476" s="655"/>
      <c r="C476" s="426" t="s">
        <v>3</v>
      </c>
      <c r="D476" s="139">
        <v>16797.199189999999</v>
      </c>
      <c r="E476" s="139">
        <v>15966.84722</v>
      </c>
      <c r="F476" s="140">
        <f t="shared" si="18"/>
        <v>0.95056604612426465</v>
      </c>
      <c r="G476" s="649"/>
      <c r="H476" s="649"/>
      <c r="I476" s="649"/>
      <c r="J476" s="649"/>
      <c r="K476" s="653"/>
      <c r="L476" s="651"/>
      <c r="M476" s="669"/>
    </row>
    <row r="477" spans="1:13" ht="23.25" customHeight="1" x14ac:dyDescent="0.25">
      <c r="A477" s="690" t="s">
        <v>162</v>
      </c>
      <c r="B477" s="714" t="s">
        <v>123</v>
      </c>
      <c r="C477" s="126" t="s">
        <v>2</v>
      </c>
      <c r="D477" s="127">
        <f>SUM(D478:D480)</f>
        <v>3250888.7000000007</v>
      </c>
      <c r="E477" s="127">
        <f>SUM(E478:E480)</f>
        <v>3109681.8048999994</v>
      </c>
      <c r="F477" s="250">
        <f t="shared" si="18"/>
        <v>0.95656360210055758</v>
      </c>
      <c r="G477" s="687">
        <f>SUM(G481:G521)</f>
        <v>92</v>
      </c>
      <c r="H477" s="687">
        <f>SUM(H481:H521)</f>
        <v>77</v>
      </c>
      <c r="I477" s="687">
        <f>SUM(I481:I521)</f>
        <v>10</v>
      </c>
      <c r="J477" s="687">
        <f>SUM(J481:J521)</f>
        <v>5</v>
      </c>
      <c r="K477" s="703">
        <f>(H477+I477/2)/G477</f>
        <v>0.89130434782608692</v>
      </c>
      <c r="L477" s="671" t="s">
        <v>1940</v>
      </c>
      <c r="M477" s="674" t="s">
        <v>27</v>
      </c>
    </row>
    <row r="478" spans="1:13" ht="23.25" customHeight="1" x14ac:dyDescent="0.25">
      <c r="A478" s="691"/>
      <c r="B478" s="715"/>
      <c r="C478" s="129" t="s">
        <v>124</v>
      </c>
      <c r="D478" s="130">
        <f>D482+D484+D486+D489+D492+D494+D496+D499+D502+D504+D507+D509+D511+D513+D515+D517+D519+D521</f>
        <v>3162640.9000000004</v>
      </c>
      <c r="E478" s="130">
        <f>E482+E484+E486+E489+E492+E494+E496+E499+E502+E504+E507+E509+E511+E513+E515+E517+E519+E521</f>
        <v>3025877.3048999994</v>
      </c>
      <c r="F478" s="249">
        <f t="shared" si="18"/>
        <v>0.95675652107705278</v>
      </c>
      <c r="G478" s="688"/>
      <c r="H478" s="688"/>
      <c r="I478" s="688"/>
      <c r="J478" s="688"/>
      <c r="K478" s="704" t="e">
        <f>(#REF!+#REF!/2)/#REF!</f>
        <v>#REF!</v>
      </c>
      <c r="L478" s="672"/>
      <c r="M478" s="675"/>
    </row>
    <row r="479" spans="1:13" ht="23.25" customHeight="1" x14ac:dyDescent="0.25">
      <c r="A479" s="691"/>
      <c r="B479" s="715"/>
      <c r="C479" s="129" t="s">
        <v>4</v>
      </c>
      <c r="D479" s="130">
        <f>D487+D490+D505</f>
        <v>85476.7</v>
      </c>
      <c r="E479" s="130">
        <f>E487+E490+E505</f>
        <v>81037.700000000012</v>
      </c>
      <c r="F479" s="249">
        <f t="shared" si="18"/>
        <v>0.94806771903922371</v>
      </c>
      <c r="G479" s="688"/>
      <c r="H479" s="688"/>
      <c r="I479" s="688"/>
      <c r="J479" s="688"/>
      <c r="K479" s="704" t="e">
        <f>(#REF!+K477/2)/#REF!</f>
        <v>#REF!</v>
      </c>
      <c r="L479" s="672"/>
      <c r="M479" s="675"/>
    </row>
    <row r="480" spans="1:13" ht="29.25" customHeight="1" x14ac:dyDescent="0.25">
      <c r="A480" s="692"/>
      <c r="B480" s="716"/>
      <c r="C480" s="129" t="s">
        <v>5</v>
      </c>
      <c r="D480" s="130">
        <f>D497+D500</f>
        <v>2771.1</v>
      </c>
      <c r="E480" s="130">
        <f>E497+E500</f>
        <v>2766.8</v>
      </c>
      <c r="F480" s="249">
        <f t="shared" si="18"/>
        <v>0.99844826964021516</v>
      </c>
      <c r="G480" s="689"/>
      <c r="H480" s="689"/>
      <c r="I480" s="689"/>
      <c r="J480" s="689"/>
      <c r="K480" s="705" t="e">
        <f>(K478+K479/2)/K477</f>
        <v>#REF!</v>
      </c>
      <c r="L480" s="673"/>
      <c r="M480" s="676"/>
    </row>
    <row r="481" spans="1:13" ht="23.25" customHeight="1" outlineLevel="1" x14ac:dyDescent="0.25">
      <c r="A481" s="648" t="s">
        <v>163</v>
      </c>
      <c r="B481" s="650" t="s">
        <v>1504</v>
      </c>
      <c r="C481" s="426" t="s">
        <v>2</v>
      </c>
      <c r="D481" s="139">
        <f>SUM(D482)</f>
        <v>20402</v>
      </c>
      <c r="E481" s="139">
        <f>SUM(E482)</f>
        <v>18305.399999999998</v>
      </c>
      <c r="F481" s="140">
        <f t="shared" si="18"/>
        <v>0.89723556514067238</v>
      </c>
      <c r="G481" s="648">
        <f>SUM(H481:J482)</f>
        <v>2</v>
      </c>
      <c r="H481" s="648">
        <v>1</v>
      </c>
      <c r="I481" s="648">
        <v>1</v>
      </c>
      <c r="J481" s="648">
        <v>0</v>
      </c>
      <c r="K481" s="652">
        <f>(H481+I481*0.5)/G481</f>
        <v>0.75</v>
      </c>
      <c r="L481" s="650" t="s">
        <v>1941</v>
      </c>
      <c r="M481" s="712" t="s">
        <v>1942</v>
      </c>
    </row>
    <row r="482" spans="1:13" ht="96" customHeight="1" outlineLevel="1" x14ac:dyDescent="0.25">
      <c r="A482" s="649"/>
      <c r="B482" s="651"/>
      <c r="C482" s="426" t="s">
        <v>3</v>
      </c>
      <c r="D482" s="139">
        <v>20402</v>
      </c>
      <c r="E482" s="139">
        <v>18305.399999999998</v>
      </c>
      <c r="F482" s="140">
        <f t="shared" si="18"/>
        <v>0.89723556514067238</v>
      </c>
      <c r="G482" s="649"/>
      <c r="H482" s="649"/>
      <c r="I482" s="649"/>
      <c r="J482" s="649"/>
      <c r="K482" s="653"/>
      <c r="L482" s="651"/>
      <c r="M482" s="713"/>
    </row>
    <row r="483" spans="1:13" ht="23.25" customHeight="1" outlineLevel="1" x14ac:dyDescent="0.25">
      <c r="A483" s="648" t="s">
        <v>164</v>
      </c>
      <c r="B483" s="650" t="s">
        <v>1943</v>
      </c>
      <c r="C483" s="426" t="s">
        <v>2</v>
      </c>
      <c r="D483" s="139">
        <f>SUM(D484)</f>
        <v>100000</v>
      </c>
      <c r="E483" s="139">
        <f>SUM(E484)</f>
        <v>83984.3</v>
      </c>
      <c r="F483" s="140">
        <f t="shared" si="18"/>
        <v>0.83984300000000001</v>
      </c>
      <c r="G483" s="648">
        <f>SUM(H483:J484)</f>
        <v>1</v>
      </c>
      <c r="H483" s="648">
        <v>1</v>
      </c>
      <c r="I483" s="648">
        <v>0</v>
      </c>
      <c r="J483" s="648">
        <v>0</v>
      </c>
      <c r="K483" s="652">
        <f>(H483+I483*0.5)/G483</f>
        <v>1</v>
      </c>
      <c r="L483" s="650" t="s">
        <v>1944</v>
      </c>
      <c r="M483" s="668" t="s">
        <v>1945</v>
      </c>
    </row>
    <row r="484" spans="1:13" ht="81.75" customHeight="1" outlineLevel="1" x14ac:dyDescent="0.25">
      <c r="A484" s="649"/>
      <c r="B484" s="651"/>
      <c r="C484" s="426" t="s">
        <v>3</v>
      </c>
      <c r="D484" s="139">
        <v>100000</v>
      </c>
      <c r="E484" s="139">
        <v>83984.3</v>
      </c>
      <c r="F484" s="140">
        <f t="shared" si="18"/>
        <v>0.83984300000000001</v>
      </c>
      <c r="G484" s="649"/>
      <c r="H484" s="649"/>
      <c r="I484" s="649"/>
      <c r="J484" s="649"/>
      <c r="K484" s="653"/>
      <c r="L484" s="651"/>
      <c r="M484" s="669"/>
    </row>
    <row r="485" spans="1:13" ht="23.25" customHeight="1" outlineLevel="1" x14ac:dyDescent="0.25">
      <c r="A485" s="648" t="s">
        <v>165</v>
      </c>
      <c r="B485" s="650" t="s">
        <v>1946</v>
      </c>
      <c r="C485" s="426" t="s">
        <v>2</v>
      </c>
      <c r="D485" s="139">
        <f>SUM(D486:D487)</f>
        <v>169348</v>
      </c>
      <c r="E485" s="139">
        <f>SUM(E486:E487)</f>
        <v>163726.59999999998</v>
      </c>
      <c r="F485" s="140">
        <f t="shared" si="18"/>
        <v>0.96680563100833772</v>
      </c>
      <c r="G485" s="648">
        <f>SUM(H485:J487)</f>
        <v>3</v>
      </c>
      <c r="H485" s="648">
        <v>3</v>
      </c>
      <c r="I485" s="648">
        <v>0</v>
      </c>
      <c r="J485" s="648">
        <v>0</v>
      </c>
      <c r="K485" s="652">
        <f>(H485+I485*0.5)/G485</f>
        <v>1</v>
      </c>
      <c r="L485" s="654" t="s">
        <v>1947</v>
      </c>
      <c r="M485" s="668" t="s">
        <v>27</v>
      </c>
    </row>
    <row r="486" spans="1:13" ht="23.25" customHeight="1" outlineLevel="1" x14ac:dyDescent="0.25">
      <c r="A486" s="662"/>
      <c r="B486" s="661"/>
      <c r="C486" s="426" t="s">
        <v>3</v>
      </c>
      <c r="D486" s="139">
        <v>92399.5</v>
      </c>
      <c r="E486" s="139">
        <v>91127.299999999988</v>
      </c>
      <c r="F486" s="140">
        <f t="shared" si="18"/>
        <v>0.98623152722687879</v>
      </c>
      <c r="G486" s="662"/>
      <c r="H486" s="662"/>
      <c r="I486" s="662"/>
      <c r="J486" s="662"/>
      <c r="K486" s="665"/>
      <c r="L486" s="666"/>
      <c r="M486" s="670"/>
    </row>
    <row r="487" spans="1:13" ht="119.25" customHeight="1" outlineLevel="1" x14ac:dyDescent="0.25">
      <c r="A487" s="649"/>
      <c r="B487" s="651"/>
      <c r="C487" s="426" t="s">
        <v>4</v>
      </c>
      <c r="D487" s="139">
        <v>76948.5</v>
      </c>
      <c r="E487" s="139">
        <v>72599.3</v>
      </c>
      <c r="F487" s="140">
        <f t="shared" si="18"/>
        <v>0.94347908016400583</v>
      </c>
      <c r="G487" s="649"/>
      <c r="H487" s="649"/>
      <c r="I487" s="649"/>
      <c r="J487" s="649"/>
      <c r="K487" s="653"/>
      <c r="L487" s="655"/>
      <c r="M487" s="669"/>
    </row>
    <row r="488" spans="1:13" ht="23.25" customHeight="1" outlineLevel="1" x14ac:dyDescent="0.25">
      <c r="A488" s="648" t="s">
        <v>166</v>
      </c>
      <c r="B488" s="650" t="s">
        <v>1948</v>
      </c>
      <c r="C488" s="426" t="s">
        <v>2</v>
      </c>
      <c r="D488" s="139">
        <f>SUM(D489:D490)</f>
        <v>39935.5</v>
      </c>
      <c r="E488" s="139">
        <f>SUM(E489:E490)</f>
        <v>38996.6</v>
      </c>
      <c r="F488" s="140">
        <f t="shared" si="18"/>
        <v>0.97648958946300901</v>
      </c>
      <c r="G488" s="648">
        <f>SUM(H488:J490)</f>
        <v>5</v>
      </c>
      <c r="H488" s="648">
        <v>5</v>
      </c>
      <c r="I488" s="648">
        <v>0</v>
      </c>
      <c r="J488" s="648">
        <v>0</v>
      </c>
      <c r="K488" s="652">
        <f>(H488+I488*0.5)/G488</f>
        <v>1</v>
      </c>
      <c r="L488" s="654" t="s">
        <v>1947</v>
      </c>
      <c r="M488" s="657" t="s">
        <v>1949</v>
      </c>
    </row>
    <row r="489" spans="1:13" ht="23.25" customHeight="1" outlineLevel="1" x14ac:dyDescent="0.25">
      <c r="A489" s="662"/>
      <c r="B489" s="661"/>
      <c r="C489" s="426" t="s">
        <v>3</v>
      </c>
      <c r="D489" s="139">
        <v>39791.1</v>
      </c>
      <c r="E489" s="139">
        <v>38942</v>
      </c>
      <c r="F489" s="140">
        <f t="shared" ref="F489:F520" si="19">E489/D489</f>
        <v>0.97866105737212594</v>
      </c>
      <c r="G489" s="662"/>
      <c r="H489" s="662"/>
      <c r="I489" s="662"/>
      <c r="J489" s="662"/>
      <c r="K489" s="665"/>
      <c r="L489" s="666"/>
      <c r="M489" s="658"/>
    </row>
    <row r="490" spans="1:13" ht="97.5" customHeight="1" outlineLevel="1" x14ac:dyDescent="0.25">
      <c r="A490" s="649"/>
      <c r="B490" s="651"/>
      <c r="C490" s="426" t="s">
        <v>4</v>
      </c>
      <c r="D490" s="139">
        <v>144.4</v>
      </c>
      <c r="E490" s="139">
        <v>54.6</v>
      </c>
      <c r="F490" s="140">
        <f t="shared" si="19"/>
        <v>0.37811634349030471</v>
      </c>
      <c r="G490" s="649"/>
      <c r="H490" s="649"/>
      <c r="I490" s="649"/>
      <c r="J490" s="649"/>
      <c r="K490" s="653"/>
      <c r="L490" s="655"/>
      <c r="M490" s="660"/>
    </row>
    <row r="491" spans="1:13" ht="23.25" customHeight="1" outlineLevel="1" x14ac:dyDescent="0.25">
      <c r="A491" s="648" t="s">
        <v>596</v>
      </c>
      <c r="B491" s="650" t="s">
        <v>1950</v>
      </c>
      <c r="C491" s="426" t="s">
        <v>2</v>
      </c>
      <c r="D491" s="139">
        <f>SUM(D492)</f>
        <v>26050.799999999999</v>
      </c>
      <c r="E491" s="139">
        <f>SUM(E492)</f>
        <v>25749</v>
      </c>
      <c r="F491" s="140">
        <f t="shared" si="19"/>
        <v>0.98841494311115208</v>
      </c>
      <c r="G491" s="648">
        <f>SUM(H491:J492)</f>
        <v>2</v>
      </c>
      <c r="H491" s="648">
        <v>2</v>
      </c>
      <c r="I491" s="648">
        <v>0</v>
      </c>
      <c r="J491" s="648">
        <v>0</v>
      </c>
      <c r="K491" s="652">
        <f>(H491+I491*0.5)/G491</f>
        <v>1</v>
      </c>
      <c r="L491" s="654" t="s">
        <v>1951</v>
      </c>
      <c r="M491" s="668" t="s">
        <v>27</v>
      </c>
    </row>
    <row r="492" spans="1:13" ht="77.25" customHeight="1" outlineLevel="1" x14ac:dyDescent="0.25">
      <c r="A492" s="649"/>
      <c r="B492" s="651"/>
      <c r="C492" s="426" t="s">
        <v>3</v>
      </c>
      <c r="D492" s="139">
        <v>26050.799999999999</v>
      </c>
      <c r="E492" s="139">
        <v>25749</v>
      </c>
      <c r="F492" s="140">
        <f t="shared" si="19"/>
        <v>0.98841494311115208</v>
      </c>
      <c r="G492" s="649"/>
      <c r="H492" s="649"/>
      <c r="I492" s="649"/>
      <c r="J492" s="649"/>
      <c r="K492" s="653"/>
      <c r="L492" s="655"/>
      <c r="M492" s="669"/>
    </row>
    <row r="493" spans="1:13" ht="23.25" customHeight="1" outlineLevel="1" x14ac:dyDescent="0.25">
      <c r="A493" s="648" t="s">
        <v>1952</v>
      </c>
      <c r="B493" s="650" t="s">
        <v>1953</v>
      </c>
      <c r="C493" s="426" t="s">
        <v>2</v>
      </c>
      <c r="D493" s="139">
        <f>SUM(D494)</f>
        <v>1103208.1000000001</v>
      </c>
      <c r="E493" s="139">
        <f>SUM(E494)</f>
        <v>1046106.3999999998</v>
      </c>
      <c r="F493" s="140">
        <f t="shared" si="19"/>
        <v>0.94824031839505141</v>
      </c>
      <c r="G493" s="648">
        <f>SUM(H493:J494)</f>
        <v>14</v>
      </c>
      <c r="H493" s="648">
        <v>10</v>
      </c>
      <c r="I493" s="648">
        <v>3</v>
      </c>
      <c r="J493" s="648">
        <v>1</v>
      </c>
      <c r="K493" s="652">
        <f>(H493+I493*0.5)/G493</f>
        <v>0.8214285714285714</v>
      </c>
      <c r="L493" s="654" t="s">
        <v>1954</v>
      </c>
      <c r="M493" s="657" t="s">
        <v>1955</v>
      </c>
    </row>
    <row r="494" spans="1:13" ht="58.5" customHeight="1" outlineLevel="1" x14ac:dyDescent="0.25">
      <c r="A494" s="649"/>
      <c r="B494" s="651"/>
      <c r="C494" s="426" t="s">
        <v>3</v>
      </c>
      <c r="D494" s="139">
        <v>1103208.1000000001</v>
      </c>
      <c r="E494" s="139">
        <v>1046106.3999999998</v>
      </c>
      <c r="F494" s="140">
        <f t="shared" si="19"/>
        <v>0.94824031839505141</v>
      </c>
      <c r="G494" s="649"/>
      <c r="H494" s="649"/>
      <c r="I494" s="649"/>
      <c r="J494" s="649"/>
      <c r="K494" s="653"/>
      <c r="L494" s="655"/>
      <c r="M494" s="660"/>
    </row>
    <row r="495" spans="1:13" ht="23.25" customHeight="1" outlineLevel="1" x14ac:dyDescent="0.25">
      <c r="A495" s="648" t="s">
        <v>1956</v>
      </c>
      <c r="B495" s="650" t="s">
        <v>1957</v>
      </c>
      <c r="C495" s="426" t="s">
        <v>2</v>
      </c>
      <c r="D495" s="139">
        <f>SUM(D496:D497)</f>
        <v>386249</v>
      </c>
      <c r="E495" s="139">
        <f>SUM(E496:E497)</f>
        <v>371638.51900000003</v>
      </c>
      <c r="F495" s="140">
        <f t="shared" si="19"/>
        <v>0.96217341404120149</v>
      </c>
      <c r="G495" s="648">
        <f>SUM(H495:J497)</f>
        <v>13</v>
      </c>
      <c r="H495" s="648">
        <v>11</v>
      </c>
      <c r="I495" s="648">
        <v>1</v>
      </c>
      <c r="J495" s="648">
        <v>1</v>
      </c>
      <c r="K495" s="652">
        <f>(H495+I495*0.5)/G495</f>
        <v>0.88461538461538458</v>
      </c>
      <c r="L495" s="654" t="s">
        <v>1958</v>
      </c>
      <c r="M495" s="657" t="s">
        <v>1959</v>
      </c>
    </row>
    <row r="496" spans="1:13" ht="23.25" customHeight="1" outlineLevel="1" x14ac:dyDescent="0.25">
      <c r="A496" s="662"/>
      <c r="B496" s="661"/>
      <c r="C496" s="426" t="s">
        <v>3</v>
      </c>
      <c r="D496" s="139">
        <v>386010</v>
      </c>
      <c r="E496" s="139">
        <v>371399.51900000003</v>
      </c>
      <c r="F496" s="140">
        <f t="shared" si="19"/>
        <v>0.96214999352348396</v>
      </c>
      <c r="G496" s="662"/>
      <c r="H496" s="662"/>
      <c r="I496" s="662"/>
      <c r="J496" s="662"/>
      <c r="K496" s="665"/>
      <c r="L496" s="666"/>
      <c r="M496" s="658"/>
    </row>
    <row r="497" spans="1:13" ht="44.25" customHeight="1" outlineLevel="1" x14ac:dyDescent="0.25">
      <c r="A497" s="663"/>
      <c r="B497" s="659"/>
      <c r="C497" s="426" t="s">
        <v>5</v>
      </c>
      <c r="D497" s="139">
        <v>239</v>
      </c>
      <c r="E497" s="139">
        <v>239</v>
      </c>
      <c r="F497" s="140">
        <f t="shared" si="19"/>
        <v>1</v>
      </c>
      <c r="G497" s="663"/>
      <c r="H497" s="663"/>
      <c r="I497" s="664"/>
      <c r="J497" s="663"/>
      <c r="K497" s="663"/>
      <c r="L497" s="667"/>
      <c r="M497" s="659"/>
    </row>
    <row r="498" spans="1:13" ht="23.25" customHeight="1" outlineLevel="1" x14ac:dyDescent="0.25">
      <c r="A498" s="648" t="s">
        <v>1960</v>
      </c>
      <c r="B498" s="650" t="s">
        <v>1961</v>
      </c>
      <c r="C498" s="426" t="s">
        <v>2</v>
      </c>
      <c r="D498" s="139">
        <f>SUM(D499:D500)</f>
        <v>104383.40000000001</v>
      </c>
      <c r="E498" s="139">
        <f>SUM(E499:E500)</f>
        <v>92863.108810000005</v>
      </c>
      <c r="F498" s="140">
        <f t="shared" si="19"/>
        <v>0.88963483475341865</v>
      </c>
      <c r="G498" s="648">
        <f>SUM(H498:J500)</f>
        <v>12</v>
      </c>
      <c r="H498" s="648">
        <v>10</v>
      </c>
      <c r="I498" s="648">
        <v>1</v>
      </c>
      <c r="J498" s="648">
        <v>1</v>
      </c>
      <c r="K498" s="652">
        <f>(H498+I498*0.5)/G498</f>
        <v>0.875</v>
      </c>
      <c r="L498" s="654" t="s">
        <v>1962</v>
      </c>
      <c r="M498" s="657" t="s">
        <v>1963</v>
      </c>
    </row>
    <row r="499" spans="1:13" ht="23.25" customHeight="1" outlineLevel="1" x14ac:dyDescent="0.25">
      <c r="A499" s="662"/>
      <c r="B499" s="661"/>
      <c r="C499" s="426" t="s">
        <v>3</v>
      </c>
      <c r="D499" s="139">
        <v>101851.3</v>
      </c>
      <c r="E499" s="139">
        <v>90335.308810000002</v>
      </c>
      <c r="F499" s="140">
        <f t="shared" si="19"/>
        <v>0.88693329206401883</v>
      </c>
      <c r="G499" s="662"/>
      <c r="H499" s="662"/>
      <c r="I499" s="662"/>
      <c r="J499" s="662"/>
      <c r="K499" s="665"/>
      <c r="L499" s="666"/>
      <c r="M499" s="658"/>
    </row>
    <row r="500" spans="1:13" ht="40.5" customHeight="1" outlineLevel="1" x14ac:dyDescent="0.25">
      <c r="A500" s="649"/>
      <c r="B500" s="651"/>
      <c r="C500" s="426" t="s">
        <v>5</v>
      </c>
      <c r="D500" s="139">
        <v>2532.1</v>
      </c>
      <c r="E500" s="139">
        <v>2527.8000000000002</v>
      </c>
      <c r="F500" s="140">
        <f t="shared" si="19"/>
        <v>0.99830180482603381</v>
      </c>
      <c r="G500" s="649"/>
      <c r="H500" s="649"/>
      <c r="I500" s="649"/>
      <c r="J500" s="649"/>
      <c r="K500" s="663"/>
      <c r="L500" s="655"/>
      <c r="M500" s="660"/>
    </row>
    <row r="501" spans="1:13" ht="23.25" customHeight="1" outlineLevel="1" x14ac:dyDescent="0.25">
      <c r="A501" s="648" t="s">
        <v>1964</v>
      </c>
      <c r="B501" s="650" t="s">
        <v>1965</v>
      </c>
      <c r="C501" s="426" t="s">
        <v>2</v>
      </c>
      <c r="D501" s="139">
        <f>SUM(D502)</f>
        <v>182067.6</v>
      </c>
      <c r="E501" s="139">
        <f>SUM(E502)</f>
        <v>163139.67709000001</v>
      </c>
      <c r="F501" s="140">
        <f t="shared" si="19"/>
        <v>0.89603903764316117</v>
      </c>
      <c r="G501" s="648">
        <f>SUM(H501:J502)</f>
        <v>12</v>
      </c>
      <c r="H501" s="648">
        <v>8</v>
      </c>
      <c r="I501" s="648">
        <v>3</v>
      </c>
      <c r="J501" s="648">
        <v>1</v>
      </c>
      <c r="K501" s="652">
        <f>(H501+I501*0.5)/G501</f>
        <v>0.79166666666666663</v>
      </c>
      <c r="L501" s="654" t="s">
        <v>1966</v>
      </c>
      <c r="M501" s="657" t="s">
        <v>1967</v>
      </c>
    </row>
    <row r="502" spans="1:13" ht="84.75" customHeight="1" outlineLevel="1" x14ac:dyDescent="0.25">
      <c r="A502" s="649"/>
      <c r="B502" s="651"/>
      <c r="C502" s="426" t="s">
        <v>3</v>
      </c>
      <c r="D502" s="139">
        <v>182067.6</v>
      </c>
      <c r="E502" s="139">
        <v>163139.67709000001</v>
      </c>
      <c r="F502" s="140">
        <f t="shared" si="19"/>
        <v>0.89603903764316117</v>
      </c>
      <c r="G502" s="649"/>
      <c r="H502" s="649"/>
      <c r="I502" s="649"/>
      <c r="J502" s="649"/>
      <c r="K502" s="653"/>
      <c r="L502" s="655"/>
      <c r="M502" s="660"/>
    </row>
    <row r="503" spans="1:13" ht="23.25" customHeight="1" outlineLevel="1" x14ac:dyDescent="0.25">
      <c r="A503" s="648" t="s">
        <v>1968</v>
      </c>
      <c r="B503" s="650" t="s">
        <v>1969</v>
      </c>
      <c r="C503" s="426" t="s">
        <v>2</v>
      </c>
      <c r="D503" s="139">
        <f>SUM(D504:D505)</f>
        <v>24889.3</v>
      </c>
      <c r="E503" s="139">
        <f>SUM(E504:E505)</f>
        <v>23903.599999999999</v>
      </c>
      <c r="F503" s="140">
        <f t="shared" si="19"/>
        <v>0.96039663630556105</v>
      </c>
      <c r="G503" s="648">
        <f>SUM(H503:J505)</f>
        <v>4</v>
      </c>
      <c r="H503" s="648">
        <v>3</v>
      </c>
      <c r="I503" s="648">
        <v>0</v>
      </c>
      <c r="J503" s="648">
        <v>1</v>
      </c>
      <c r="K503" s="652">
        <f>(H503+I503*0.5)/G503</f>
        <v>0.75</v>
      </c>
      <c r="L503" s="654" t="s">
        <v>1944</v>
      </c>
      <c r="M503" s="657" t="s">
        <v>1970</v>
      </c>
    </row>
    <row r="504" spans="1:13" ht="23.25" customHeight="1" outlineLevel="1" x14ac:dyDescent="0.25">
      <c r="A504" s="662"/>
      <c r="B504" s="661"/>
      <c r="C504" s="426" t="s">
        <v>3</v>
      </c>
      <c r="D504" s="139">
        <v>16505.5</v>
      </c>
      <c r="E504" s="139">
        <v>15519.800000000001</v>
      </c>
      <c r="F504" s="140">
        <f t="shared" si="19"/>
        <v>0.94028051255642064</v>
      </c>
      <c r="G504" s="662"/>
      <c r="H504" s="662"/>
      <c r="I504" s="662"/>
      <c r="J504" s="662"/>
      <c r="K504" s="665"/>
      <c r="L504" s="666"/>
      <c r="M504" s="658"/>
    </row>
    <row r="505" spans="1:13" ht="43.5" customHeight="1" outlineLevel="1" x14ac:dyDescent="0.25">
      <c r="A505" s="649"/>
      <c r="B505" s="651"/>
      <c r="C505" s="426" t="s">
        <v>4</v>
      </c>
      <c r="D505" s="139">
        <v>8383.7999999999993</v>
      </c>
      <c r="E505" s="139">
        <v>8383.7999999999993</v>
      </c>
      <c r="F505" s="140">
        <f t="shared" si="19"/>
        <v>1</v>
      </c>
      <c r="G505" s="649"/>
      <c r="H505" s="649"/>
      <c r="I505" s="649"/>
      <c r="J505" s="649"/>
      <c r="K505" s="653"/>
      <c r="L505" s="655"/>
      <c r="M505" s="660"/>
    </row>
    <row r="506" spans="1:13" ht="23.25" customHeight="1" outlineLevel="1" x14ac:dyDescent="0.25">
      <c r="A506" s="648" t="s">
        <v>1971</v>
      </c>
      <c r="B506" s="650" t="s">
        <v>1972</v>
      </c>
      <c r="C506" s="426" t="s">
        <v>2</v>
      </c>
      <c r="D506" s="139">
        <f>SUM(D507)</f>
        <v>1950</v>
      </c>
      <c r="E506" s="139">
        <f>SUM(E507)</f>
        <v>1950</v>
      </c>
      <c r="F506" s="140">
        <f t="shared" si="19"/>
        <v>1</v>
      </c>
      <c r="G506" s="648">
        <f>SUM(H506:J507)</f>
        <v>3</v>
      </c>
      <c r="H506" s="648">
        <v>3</v>
      </c>
      <c r="I506" s="648">
        <v>0</v>
      </c>
      <c r="J506" s="648">
        <v>0</v>
      </c>
      <c r="K506" s="652">
        <f>(H506+I506*0.5)/G506</f>
        <v>1</v>
      </c>
      <c r="L506" s="654" t="s">
        <v>1944</v>
      </c>
      <c r="M506" s="668" t="s">
        <v>27</v>
      </c>
    </row>
    <row r="507" spans="1:13" ht="23.25" customHeight="1" outlineLevel="1" x14ac:dyDescent="0.25">
      <c r="A507" s="649"/>
      <c r="B507" s="651"/>
      <c r="C507" s="426" t="s">
        <v>3</v>
      </c>
      <c r="D507" s="139">
        <v>1950</v>
      </c>
      <c r="E507" s="139">
        <v>1950</v>
      </c>
      <c r="F507" s="140">
        <f t="shared" si="19"/>
        <v>1</v>
      </c>
      <c r="G507" s="649"/>
      <c r="H507" s="649"/>
      <c r="I507" s="649"/>
      <c r="J507" s="649"/>
      <c r="K507" s="653"/>
      <c r="L507" s="655"/>
      <c r="M507" s="669"/>
    </row>
    <row r="508" spans="1:13" ht="23.25" customHeight="1" outlineLevel="1" x14ac:dyDescent="0.25">
      <c r="A508" s="427"/>
      <c r="B508" s="650" t="s">
        <v>1973</v>
      </c>
      <c r="C508" s="426" t="s">
        <v>2</v>
      </c>
      <c r="D508" s="139">
        <f>SUM(D509)</f>
        <v>84537.2</v>
      </c>
      <c r="E508" s="139">
        <f>SUM(E509)</f>
        <v>84191.4</v>
      </c>
      <c r="F508" s="140">
        <f t="shared" si="19"/>
        <v>0.99590949309889609</v>
      </c>
      <c r="G508" s="648">
        <f>SUM(H508:J509)</f>
        <v>1</v>
      </c>
      <c r="H508" s="648">
        <v>1</v>
      </c>
      <c r="I508" s="648">
        <v>0</v>
      </c>
      <c r="J508" s="648">
        <v>0</v>
      </c>
      <c r="K508" s="652">
        <f>(H508+I508*0.5)/G508</f>
        <v>1</v>
      </c>
      <c r="L508" s="654" t="s">
        <v>1944</v>
      </c>
      <c r="M508" s="668" t="s">
        <v>27</v>
      </c>
    </row>
    <row r="509" spans="1:13" ht="171.75" customHeight="1" outlineLevel="1" x14ac:dyDescent="0.25">
      <c r="A509" s="427" t="s">
        <v>1974</v>
      </c>
      <c r="B509" s="651"/>
      <c r="C509" s="426" t="s">
        <v>3</v>
      </c>
      <c r="D509" s="139">
        <v>84537.2</v>
      </c>
      <c r="E509" s="139">
        <v>84191.4</v>
      </c>
      <c r="F509" s="140">
        <f t="shared" si="19"/>
        <v>0.99590949309889609</v>
      </c>
      <c r="G509" s="649"/>
      <c r="H509" s="649"/>
      <c r="I509" s="649"/>
      <c r="J509" s="649"/>
      <c r="K509" s="653"/>
      <c r="L509" s="655"/>
      <c r="M509" s="669"/>
    </row>
    <row r="510" spans="1:13" ht="23.25" customHeight="1" outlineLevel="1" x14ac:dyDescent="0.25">
      <c r="A510" s="648" t="s">
        <v>1975</v>
      </c>
      <c r="B510" s="650" t="s">
        <v>1976</v>
      </c>
      <c r="C510" s="426" t="s">
        <v>2</v>
      </c>
      <c r="D510" s="139">
        <f>SUM(D511)</f>
        <v>34480.699999999997</v>
      </c>
      <c r="E510" s="139">
        <f>SUM(E511)</f>
        <v>33662.9</v>
      </c>
      <c r="F510" s="140">
        <f t="shared" si="19"/>
        <v>0.97628238405832846</v>
      </c>
      <c r="G510" s="648">
        <f>SUM(H510:J511)</f>
        <v>1</v>
      </c>
      <c r="H510" s="648">
        <v>1</v>
      </c>
      <c r="I510" s="648">
        <v>0</v>
      </c>
      <c r="J510" s="648">
        <v>0</v>
      </c>
      <c r="K510" s="652">
        <f>(H510+I510*0.5)/G510</f>
        <v>1</v>
      </c>
      <c r="L510" s="654" t="s">
        <v>1966</v>
      </c>
      <c r="M510" s="668" t="s">
        <v>27</v>
      </c>
    </row>
    <row r="511" spans="1:13" ht="23.25" customHeight="1" outlineLevel="1" x14ac:dyDescent="0.25">
      <c r="A511" s="649"/>
      <c r="B511" s="651"/>
      <c r="C511" s="426" t="s">
        <v>3</v>
      </c>
      <c r="D511" s="139">
        <v>34480.699999999997</v>
      </c>
      <c r="E511" s="139">
        <v>33662.9</v>
      </c>
      <c r="F511" s="140">
        <f t="shared" si="19"/>
        <v>0.97628238405832846</v>
      </c>
      <c r="G511" s="649"/>
      <c r="H511" s="649"/>
      <c r="I511" s="649"/>
      <c r="J511" s="649"/>
      <c r="K511" s="653"/>
      <c r="L511" s="655"/>
      <c r="M511" s="669"/>
    </row>
    <row r="512" spans="1:13" ht="23.25" customHeight="1" outlineLevel="1" x14ac:dyDescent="0.25">
      <c r="A512" s="648" t="s">
        <v>1977</v>
      </c>
      <c r="B512" s="650" t="s">
        <v>1978</v>
      </c>
      <c r="C512" s="426" t="s">
        <v>2</v>
      </c>
      <c r="D512" s="139">
        <f>SUM(D513)</f>
        <v>3552.1</v>
      </c>
      <c r="E512" s="139">
        <f>SUM(E513)</f>
        <v>3234</v>
      </c>
      <c r="F512" s="140">
        <f t="shared" si="19"/>
        <v>0.91044734100954372</v>
      </c>
      <c r="G512" s="648">
        <f>SUM(H512:J513)</f>
        <v>2</v>
      </c>
      <c r="H512" s="648">
        <v>2</v>
      </c>
      <c r="I512" s="648">
        <v>0</v>
      </c>
      <c r="J512" s="648">
        <v>0</v>
      </c>
      <c r="K512" s="652">
        <f>(H512+I512*0.5)/G512</f>
        <v>1</v>
      </c>
      <c r="L512" s="654" t="s">
        <v>1947</v>
      </c>
      <c r="M512" s="657" t="s">
        <v>1979</v>
      </c>
    </row>
    <row r="513" spans="1:13" ht="90.75" customHeight="1" outlineLevel="1" x14ac:dyDescent="0.25">
      <c r="A513" s="649"/>
      <c r="B513" s="651"/>
      <c r="C513" s="426" t="s">
        <v>3</v>
      </c>
      <c r="D513" s="139">
        <v>3552.1</v>
      </c>
      <c r="E513" s="139">
        <v>3234</v>
      </c>
      <c r="F513" s="140">
        <f t="shared" si="19"/>
        <v>0.91044734100954372</v>
      </c>
      <c r="G513" s="649"/>
      <c r="H513" s="649"/>
      <c r="I513" s="649"/>
      <c r="J513" s="649"/>
      <c r="K513" s="653"/>
      <c r="L513" s="655"/>
      <c r="M513" s="660"/>
    </row>
    <row r="514" spans="1:13" ht="23.25" customHeight="1" outlineLevel="1" x14ac:dyDescent="0.25">
      <c r="A514" s="648" t="s">
        <v>1980</v>
      </c>
      <c r="B514" s="650" t="s">
        <v>1981</v>
      </c>
      <c r="C514" s="426" t="s">
        <v>2</v>
      </c>
      <c r="D514" s="139">
        <f>SUM(D515)</f>
        <v>603638.1</v>
      </c>
      <c r="E514" s="139">
        <f>SUM(E515)</f>
        <v>598007.99999999988</v>
      </c>
      <c r="F514" s="140">
        <f t="shared" si="19"/>
        <v>0.99067305393745009</v>
      </c>
      <c r="G514" s="648">
        <f>SUM(H514:J515)</f>
        <v>6</v>
      </c>
      <c r="H514" s="648">
        <v>6</v>
      </c>
      <c r="I514" s="648">
        <v>0</v>
      </c>
      <c r="J514" s="648">
        <v>0</v>
      </c>
      <c r="K514" s="652">
        <f>(H514+I514*0.5)/G514</f>
        <v>1</v>
      </c>
      <c r="L514" s="654" t="s">
        <v>1947</v>
      </c>
      <c r="M514" s="668" t="s">
        <v>27</v>
      </c>
    </row>
    <row r="515" spans="1:13" ht="43.5" customHeight="1" outlineLevel="1" x14ac:dyDescent="0.25">
      <c r="A515" s="649"/>
      <c r="B515" s="651"/>
      <c r="C515" s="426" t="s">
        <v>3</v>
      </c>
      <c r="D515" s="139">
        <v>603638.1</v>
      </c>
      <c r="E515" s="139">
        <v>598007.99999999988</v>
      </c>
      <c r="F515" s="140">
        <f t="shared" si="19"/>
        <v>0.99067305393745009</v>
      </c>
      <c r="G515" s="649"/>
      <c r="H515" s="649"/>
      <c r="I515" s="649"/>
      <c r="J515" s="649"/>
      <c r="K515" s="653"/>
      <c r="L515" s="655"/>
      <c r="M515" s="669"/>
    </row>
    <row r="516" spans="1:13" ht="23.25" customHeight="1" outlineLevel="1" x14ac:dyDescent="0.25">
      <c r="A516" s="648" t="s">
        <v>1982</v>
      </c>
      <c r="B516" s="650" t="s">
        <v>1983</v>
      </c>
      <c r="C516" s="426" t="s">
        <v>2</v>
      </c>
      <c r="D516" s="139">
        <f>SUM(D517)</f>
        <v>364844</v>
      </c>
      <c r="E516" s="139">
        <f>SUM(E517)</f>
        <v>358869.39999999997</v>
      </c>
      <c r="F516" s="140">
        <f t="shared" si="19"/>
        <v>0.98362423391915443</v>
      </c>
      <c r="G516" s="648">
        <f>SUM(H516:J517)</f>
        <v>11</v>
      </c>
      <c r="H516" s="648">
        <v>10</v>
      </c>
      <c r="I516" s="648">
        <v>1</v>
      </c>
      <c r="J516" s="648">
        <v>0</v>
      </c>
      <c r="K516" s="652">
        <f>(H516+I516*0.5)/G516</f>
        <v>0.95454545454545459</v>
      </c>
      <c r="L516" s="654" t="s">
        <v>1984</v>
      </c>
      <c r="M516" s="668" t="s">
        <v>27</v>
      </c>
    </row>
    <row r="517" spans="1:13" ht="45.75" customHeight="1" outlineLevel="1" x14ac:dyDescent="0.25">
      <c r="A517" s="649"/>
      <c r="B517" s="651"/>
      <c r="C517" s="426" t="s">
        <v>3</v>
      </c>
      <c r="D517" s="139">
        <v>364844</v>
      </c>
      <c r="E517" s="139">
        <v>358869.39999999997</v>
      </c>
      <c r="F517" s="140">
        <f t="shared" si="19"/>
        <v>0.98362423391915443</v>
      </c>
      <c r="G517" s="649"/>
      <c r="H517" s="649"/>
      <c r="I517" s="649"/>
      <c r="J517" s="649"/>
      <c r="K517" s="653"/>
      <c r="L517" s="655"/>
      <c r="M517" s="669"/>
    </row>
    <row r="518" spans="1:13" ht="23.25" customHeight="1" outlineLevel="1" x14ac:dyDescent="0.25">
      <c r="A518" s="656" t="s">
        <v>163</v>
      </c>
      <c r="B518" s="650" t="s">
        <v>1985</v>
      </c>
      <c r="C518" s="426" t="s">
        <v>2</v>
      </c>
      <c r="D518" s="139">
        <f>SUM(D519)</f>
        <v>258.89999999999998</v>
      </c>
      <c r="E518" s="139">
        <f>SUM(E519)</f>
        <v>258.89999999999998</v>
      </c>
      <c r="F518" s="140">
        <f t="shared" si="19"/>
        <v>1</v>
      </c>
      <c r="G518" s="648" t="s">
        <v>27</v>
      </c>
      <c r="H518" s="648" t="s">
        <v>27</v>
      </c>
      <c r="I518" s="648" t="s">
        <v>27</v>
      </c>
      <c r="J518" s="648" t="s">
        <v>27</v>
      </c>
      <c r="K518" s="648" t="s">
        <v>27</v>
      </c>
      <c r="L518" s="654" t="s">
        <v>1966</v>
      </c>
      <c r="M518" s="657" t="s">
        <v>1986</v>
      </c>
    </row>
    <row r="519" spans="1:13" ht="23.25" customHeight="1" outlineLevel="1" x14ac:dyDescent="0.25">
      <c r="A519" s="649"/>
      <c r="B519" s="651"/>
      <c r="C519" s="426" t="s">
        <v>3</v>
      </c>
      <c r="D519" s="139">
        <v>258.89999999999998</v>
      </c>
      <c r="E519" s="139">
        <v>258.89999999999998</v>
      </c>
      <c r="F519" s="140">
        <f t="shared" si="19"/>
        <v>1</v>
      </c>
      <c r="G519" s="649"/>
      <c r="H519" s="649"/>
      <c r="I519" s="649"/>
      <c r="J519" s="649"/>
      <c r="K519" s="649"/>
      <c r="L519" s="655"/>
      <c r="M519" s="660"/>
    </row>
    <row r="520" spans="1:13" ht="23.25" customHeight="1" outlineLevel="1" x14ac:dyDescent="0.25">
      <c r="A520" s="648" t="s">
        <v>164</v>
      </c>
      <c r="B520" s="650" t="s">
        <v>1987</v>
      </c>
      <c r="C520" s="426" t="s">
        <v>2</v>
      </c>
      <c r="D520" s="139">
        <f>SUM(D521)</f>
        <v>1094</v>
      </c>
      <c r="E520" s="139">
        <f>SUM(E521)</f>
        <v>1094</v>
      </c>
      <c r="F520" s="140">
        <f t="shared" si="19"/>
        <v>1</v>
      </c>
      <c r="G520" s="648" t="s">
        <v>27</v>
      </c>
      <c r="H520" s="648" t="s">
        <v>27</v>
      </c>
      <c r="I520" s="648" t="s">
        <v>27</v>
      </c>
      <c r="J520" s="648" t="s">
        <v>27</v>
      </c>
      <c r="K520" s="648" t="s">
        <v>27</v>
      </c>
      <c r="L520" s="650" t="s">
        <v>1966</v>
      </c>
      <c r="M520" s="657" t="s">
        <v>1988</v>
      </c>
    </row>
    <row r="521" spans="1:13" ht="177" customHeight="1" outlineLevel="1" x14ac:dyDescent="0.25">
      <c r="A521" s="649"/>
      <c r="B521" s="651"/>
      <c r="C521" s="426" t="s">
        <v>3</v>
      </c>
      <c r="D521" s="139">
        <v>1094</v>
      </c>
      <c r="E521" s="139">
        <v>1094</v>
      </c>
      <c r="F521" s="140">
        <f t="shared" ref="F521:F534" si="20">E521/D521</f>
        <v>1</v>
      </c>
      <c r="G521" s="649"/>
      <c r="H521" s="649"/>
      <c r="I521" s="649"/>
      <c r="J521" s="649"/>
      <c r="K521" s="649"/>
      <c r="L521" s="651"/>
      <c r="M521" s="660"/>
    </row>
    <row r="522" spans="1:13" ht="23.25" customHeight="1" x14ac:dyDescent="0.25">
      <c r="A522" s="746">
        <v>16</v>
      </c>
      <c r="B522" s="837" t="s">
        <v>1989</v>
      </c>
      <c r="C522" s="126" t="s">
        <v>2</v>
      </c>
      <c r="D522" s="127">
        <f>SUM(D523:D525)</f>
        <v>2552245.2852500002</v>
      </c>
      <c r="E522" s="127">
        <f>SUM(E523:E525)</f>
        <v>2201600.0762299998</v>
      </c>
      <c r="F522" s="250">
        <f t="shared" si="20"/>
        <v>0.86261304466053557</v>
      </c>
      <c r="G522" s="838">
        <f>SUM(G526:G535)</f>
        <v>9</v>
      </c>
      <c r="H522" s="838">
        <f>SUM(H526:H535)</f>
        <v>7</v>
      </c>
      <c r="I522" s="838">
        <f>SUM(I526:I535)</f>
        <v>2</v>
      </c>
      <c r="J522" s="838">
        <f>SUM(J526:J535)</f>
        <v>0</v>
      </c>
      <c r="K522" s="839">
        <f>(H522+I522/2)/G522</f>
        <v>0.88888888888888884</v>
      </c>
      <c r="L522" s="768" t="s">
        <v>1990</v>
      </c>
      <c r="M522" s="840" t="s">
        <v>27</v>
      </c>
    </row>
    <row r="523" spans="1:13" ht="23.25" customHeight="1" x14ac:dyDescent="0.25">
      <c r="A523" s="746"/>
      <c r="B523" s="837"/>
      <c r="C523" s="129" t="s">
        <v>3</v>
      </c>
      <c r="D523" s="130">
        <f>D527+D530+D532</f>
        <v>1356492.28278</v>
      </c>
      <c r="E523" s="130">
        <f>E527+E530+E532</f>
        <v>1168095.0146899999</v>
      </c>
      <c r="F523" s="249">
        <f t="shared" si="20"/>
        <v>0.86111438267536755</v>
      </c>
      <c r="G523" s="838"/>
      <c r="H523" s="838"/>
      <c r="I523" s="838"/>
      <c r="J523" s="838"/>
      <c r="K523" s="839" t="e">
        <f>(#REF!+#REF!/2)/#REF!</f>
        <v>#REF!</v>
      </c>
      <c r="L523" s="768"/>
      <c r="M523" s="840"/>
    </row>
    <row r="524" spans="1:13" ht="23.25" customHeight="1" x14ac:dyDescent="0.25">
      <c r="A524" s="746"/>
      <c r="B524" s="837"/>
      <c r="C524" s="129" t="s">
        <v>4</v>
      </c>
      <c r="D524" s="130">
        <f>D533</f>
        <v>403042.6</v>
      </c>
      <c r="E524" s="130">
        <f>E533</f>
        <v>403042.6</v>
      </c>
      <c r="F524" s="249">
        <f t="shared" si="20"/>
        <v>1</v>
      </c>
      <c r="G524" s="838"/>
      <c r="H524" s="838"/>
      <c r="I524" s="838"/>
      <c r="J524" s="838"/>
      <c r="K524" s="839"/>
      <c r="L524" s="768"/>
      <c r="M524" s="840"/>
    </row>
    <row r="525" spans="1:13" ht="23.25" customHeight="1" x14ac:dyDescent="0.25">
      <c r="A525" s="746"/>
      <c r="B525" s="837"/>
      <c r="C525" s="129" t="s">
        <v>5</v>
      </c>
      <c r="D525" s="130">
        <f>D528+D534</f>
        <v>792710.40246999997</v>
      </c>
      <c r="E525" s="130">
        <f>E528+E534</f>
        <v>630462.46154000005</v>
      </c>
      <c r="F525" s="249">
        <f t="shared" si="20"/>
        <v>0.79532507656711349</v>
      </c>
      <c r="G525" s="838"/>
      <c r="H525" s="838"/>
      <c r="I525" s="838"/>
      <c r="J525" s="838"/>
      <c r="K525" s="839" t="e">
        <f>(#REF!+K522/2)/#REF!</f>
        <v>#REF!</v>
      </c>
      <c r="L525" s="768"/>
      <c r="M525" s="840"/>
    </row>
    <row r="526" spans="1:13" ht="23.25" customHeight="1" outlineLevel="1" x14ac:dyDescent="0.25">
      <c r="A526" s="678" t="s">
        <v>1991</v>
      </c>
      <c r="B526" s="650" t="s">
        <v>1992</v>
      </c>
      <c r="C526" s="426" t="s">
        <v>2</v>
      </c>
      <c r="D526" s="139">
        <f>SUM(D527:D528)</f>
        <v>1611324.51247</v>
      </c>
      <c r="E526" s="139">
        <f>SUM(E527:E528)</f>
        <v>1273353.6668699998</v>
      </c>
      <c r="F526" s="140">
        <f t="shared" si="20"/>
        <v>0.79025277466801247</v>
      </c>
      <c r="G526" s="678">
        <f>SUM(H526:J527)</f>
        <v>4</v>
      </c>
      <c r="H526" s="678">
        <v>3</v>
      </c>
      <c r="I526" s="678">
        <v>1</v>
      </c>
      <c r="J526" s="678">
        <v>0</v>
      </c>
      <c r="K526" s="686">
        <f>(H526+I526*0.5)/G526</f>
        <v>0.875</v>
      </c>
      <c r="L526" s="677" t="s">
        <v>1990</v>
      </c>
      <c r="M526" s="702" t="s">
        <v>1993</v>
      </c>
    </row>
    <row r="527" spans="1:13" ht="23.25" customHeight="1" outlineLevel="1" x14ac:dyDescent="0.25">
      <c r="A527" s="678"/>
      <c r="B527" s="661"/>
      <c r="C527" s="426" t="s">
        <v>3</v>
      </c>
      <c r="D527" s="139">
        <v>987330.88</v>
      </c>
      <c r="E527" s="139">
        <v>812299.67336999997</v>
      </c>
      <c r="F527" s="140">
        <f t="shared" si="20"/>
        <v>0.82272284785623229</v>
      </c>
      <c r="G527" s="678"/>
      <c r="H527" s="678"/>
      <c r="I527" s="678"/>
      <c r="J527" s="678"/>
      <c r="K527" s="686"/>
      <c r="L527" s="677"/>
      <c r="M527" s="702"/>
    </row>
    <row r="528" spans="1:13" ht="52.5" customHeight="1" outlineLevel="1" x14ac:dyDescent="0.25">
      <c r="A528" s="830"/>
      <c r="B528" s="659"/>
      <c r="C528" s="426" t="s">
        <v>5</v>
      </c>
      <c r="D528" s="139">
        <v>623993.63246999995</v>
      </c>
      <c r="E528" s="139">
        <v>461053.99349999998</v>
      </c>
      <c r="F528" s="140">
        <f t="shared" si="20"/>
        <v>0.73887611909592088</v>
      </c>
      <c r="G528" s="830"/>
      <c r="H528" s="830"/>
      <c r="I528" s="830"/>
      <c r="J528" s="830"/>
      <c r="K528" s="830"/>
      <c r="L528" s="831"/>
      <c r="M528" s="831"/>
    </row>
    <row r="529" spans="1:13" ht="23.25" customHeight="1" outlineLevel="1" x14ac:dyDescent="0.25">
      <c r="A529" s="678" t="s">
        <v>1994</v>
      </c>
      <c r="B529" s="701" t="s">
        <v>1995</v>
      </c>
      <c r="C529" s="426" t="s">
        <v>2</v>
      </c>
      <c r="D529" s="139">
        <f>SUM(D530)</f>
        <v>288530.20377999998</v>
      </c>
      <c r="E529" s="139">
        <f>SUM(E530)</f>
        <v>275855.84048999997</v>
      </c>
      <c r="F529" s="140">
        <f t="shared" si="20"/>
        <v>0.9560726637143887</v>
      </c>
      <c r="G529" s="678">
        <f>SUM(H529:J530)</f>
        <v>5</v>
      </c>
      <c r="H529" s="678">
        <v>4</v>
      </c>
      <c r="I529" s="678">
        <v>1</v>
      </c>
      <c r="J529" s="678">
        <v>0</v>
      </c>
      <c r="K529" s="686">
        <f>(H529+I529*0.5)/G529</f>
        <v>0.9</v>
      </c>
      <c r="L529" s="677" t="s">
        <v>281</v>
      </c>
      <c r="M529" s="700" t="s">
        <v>27</v>
      </c>
    </row>
    <row r="530" spans="1:13" ht="80.25" customHeight="1" outlineLevel="1" x14ac:dyDescent="0.25">
      <c r="A530" s="678"/>
      <c r="B530" s="701"/>
      <c r="C530" s="426" t="s">
        <v>3</v>
      </c>
      <c r="D530" s="139">
        <v>288530.20377999998</v>
      </c>
      <c r="E530" s="139">
        <v>275855.84048999997</v>
      </c>
      <c r="F530" s="140">
        <f t="shared" si="20"/>
        <v>0.9560726637143887</v>
      </c>
      <c r="G530" s="678"/>
      <c r="H530" s="678"/>
      <c r="I530" s="678"/>
      <c r="J530" s="678"/>
      <c r="K530" s="686"/>
      <c r="L530" s="677"/>
      <c r="M530" s="700"/>
    </row>
    <row r="531" spans="1:13" ht="23.25" customHeight="1" outlineLevel="1" x14ac:dyDescent="0.25">
      <c r="A531" s="678" t="s">
        <v>1996</v>
      </c>
      <c r="B531" s="701" t="s">
        <v>1997</v>
      </c>
      <c r="C531" s="426" t="s">
        <v>2</v>
      </c>
      <c r="D531" s="139">
        <f>SUM(D532:D534)</f>
        <v>652390.56900000002</v>
      </c>
      <c r="E531" s="139">
        <f>SUM(E532:E534)</f>
        <v>652390.56887000008</v>
      </c>
      <c r="F531" s="140">
        <f t="shared" si="20"/>
        <v>0.99999999980073295</v>
      </c>
      <c r="G531" s="678" t="s">
        <v>27</v>
      </c>
      <c r="H531" s="678" t="s">
        <v>27</v>
      </c>
      <c r="I531" s="678" t="s">
        <v>27</v>
      </c>
      <c r="J531" s="678" t="s">
        <v>27</v>
      </c>
      <c r="K531" s="678" t="s">
        <v>27</v>
      </c>
      <c r="L531" s="701" t="s">
        <v>1998</v>
      </c>
      <c r="M531" s="700" t="s">
        <v>27</v>
      </c>
    </row>
    <row r="532" spans="1:13" ht="23.25" customHeight="1" outlineLevel="1" x14ac:dyDescent="0.25">
      <c r="A532" s="678"/>
      <c r="B532" s="701"/>
      <c r="C532" s="426" t="s">
        <v>3</v>
      </c>
      <c r="D532" s="139">
        <v>80631.198999999993</v>
      </c>
      <c r="E532" s="139">
        <v>79939.500830000004</v>
      </c>
      <c r="F532" s="140">
        <f t="shared" si="20"/>
        <v>0.99142145746834309</v>
      </c>
      <c r="G532" s="678"/>
      <c r="H532" s="678"/>
      <c r="I532" s="678"/>
      <c r="J532" s="678"/>
      <c r="K532" s="678"/>
      <c r="L532" s="701"/>
      <c r="M532" s="700"/>
    </row>
    <row r="533" spans="1:13" ht="23.25" customHeight="1" outlineLevel="1" x14ac:dyDescent="0.25">
      <c r="A533" s="830"/>
      <c r="B533" s="792"/>
      <c r="C533" s="426" t="s">
        <v>4</v>
      </c>
      <c r="D533" s="139">
        <v>403042.6</v>
      </c>
      <c r="E533" s="139">
        <v>403042.6</v>
      </c>
      <c r="F533" s="140">
        <f t="shared" si="20"/>
        <v>1</v>
      </c>
      <c r="G533" s="830"/>
      <c r="H533" s="830"/>
      <c r="I533" s="830"/>
      <c r="J533" s="830"/>
      <c r="K533" s="830"/>
      <c r="L533" s="792"/>
      <c r="M533" s="830"/>
    </row>
    <row r="534" spans="1:13" ht="23.25" customHeight="1" outlineLevel="1" x14ac:dyDescent="0.25">
      <c r="A534" s="830"/>
      <c r="B534" s="792"/>
      <c r="C534" s="426" t="s">
        <v>5</v>
      </c>
      <c r="D534" s="139">
        <v>168716.77</v>
      </c>
      <c r="E534" s="139">
        <v>169408.46804000001</v>
      </c>
      <c r="F534" s="140">
        <f t="shared" si="20"/>
        <v>1.0040997586665512</v>
      </c>
      <c r="G534" s="830"/>
      <c r="H534" s="830"/>
      <c r="I534" s="830"/>
      <c r="J534" s="830"/>
      <c r="K534" s="830"/>
      <c r="L534" s="792"/>
      <c r="M534" s="830"/>
    </row>
    <row r="535" spans="1:13" ht="147" customHeight="1" outlineLevel="1" x14ac:dyDescent="0.25">
      <c r="A535" s="426" t="s">
        <v>1999</v>
      </c>
      <c r="B535" s="149" t="s">
        <v>2000</v>
      </c>
      <c r="C535" s="426" t="s">
        <v>2</v>
      </c>
      <c r="D535" s="139">
        <v>0</v>
      </c>
      <c r="E535" s="139">
        <v>0</v>
      </c>
      <c r="F535" s="140" t="s">
        <v>1746</v>
      </c>
      <c r="G535" s="426" t="s">
        <v>27</v>
      </c>
      <c r="H535" s="426" t="s">
        <v>27</v>
      </c>
      <c r="I535" s="426" t="s">
        <v>27</v>
      </c>
      <c r="J535" s="426" t="s">
        <v>27</v>
      </c>
      <c r="K535" s="426" t="s">
        <v>27</v>
      </c>
      <c r="L535" s="428" t="s">
        <v>90</v>
      </c>
      <c r="M535" s="452" t="s">
        <v>2001</v>
      </c>
    </row>
    <row r="536" spans="1:13" ht="15.75" x14ac:dyDescent="0.25">
      <c r="A536" s="746">
        <v>17</v>
      </c>
      <c r="B536" s="837" t="s">
        <v>2002</v>
      </c>
      <c r="C536" s="126" t="s">
        <v>2</v>
      </c>
      <c r="D536" s="127">
        <f>SUM(D537:D540)</f>
        <v>15437122.738720004</v>
      </c>
      <c r="E536" s="127">
        <f>SUM(E537:E540)</f>
        <v>15036643.519040002</v>
      </c>
      <c r="F536" s="250">
        <f>E536/D536</f>
        <v>0.97405739227067856</v>
      </c>
      <c r="G536" s="838">
        <f>SUM(G541:G556)</f>
        <v>13</v>
      </c>
      <c r="H536" s="838">
        <f>SUM(H541:H556)</f>
        <v>12</v>
      </c>
      <c r="I536" s="838">
        <f>SUM(I541:I556)</f>
        <v>1</v>
      </c>
      <c r="J536" s="838">
        <f>SUM(J541:J556)</f>
        <v>0</v>
      </c>
      <c r="K536" s="839">
        <f>(H536+I536/2)/G536</f>
        <v>0.96153846153846156</v>
      </c>
      <c r="L536" s="768" t="s">
        <v>2003</v>
      </c>
      <c r="M536" s="840" t="s">
        <v>27</v>
      </c>
    </row>
    <row r="537" spans="1:13" ht="15.75" x14ac:dyDescent="0.25">
      <c r="A537" s="746"/>
      <c r="B537" s="837"/>
      <c r="C537" s="129" t="s">
        <v>3</v>
      </c>
      <c r="D537" s="130">
        <f>D542+D546+D549+D552+D554</f>
        <v>11160281.924350003</v>
      </c>
      <c r="E537" s="130">
        <f>E542+E546+E549+E552+E554</f>
        <v>10982534.181910003</v>
      </c>
      <c r="F537" s="249">
        <f>E537/D537</f>
        <v>0.984073185279291</v>
      </c>
      <c r="G537" s="838"/>
      <c r="H537" s="838"/>
      <c r="I537" s="838"/>
      <c r="J537" s="838"/>
      <c r="K537" s="839" t="e">
        <f>(#REF!+#REF!/2)/#REF!</f>
        <v>#REF!</v>
      </c>
      <c r="L537" s="768"/>
      <c r="M537" s="840"/>
    </row>
    <row r="538" spans="1:13" ht="15.75" x14ac:dyDescent="0.25">
      <c r="A538" s="746"/>
      <c r="B538" s="837"/>
      <c r="C538" s="129" t="s">
        <v>4</v>
      </c>
      <c r="D538" s="130">
        <f>D547+D555</f>
        <v>4070575.4</v>
      </c>
      <c r="E538" s="130">
        <f>E547+E555</f>
        <v>3964456.4113400001</v>
      </c>
      <c r="F538" s="249">
        <f>E538/D538</f>
        <v>0.97393022405137131</v>
      </c>
      <c r="G538" s="838"/>
      <c r="H538" s="838"/>
      <c r="I538" s="838"/>
      <c r="J538" s="838"/>
      <c r="K538" s="839"/>
      <c r="L538" s="768"/>
      <c r="M538" s="840"/>
    </row>
    <row r="539" spans="1:13" ht="15.75" x14ac:dyDescent="0.25">
      <c r="A539" s="746"/>
      <c r="B539" s="837"/>
      <c r="C539" s="129" t="s">
        <v>5</v>
      </c>
      <c r="D539" s="130">
        <f>D543+D550</f>
        <v>20254.864100000003</v>
      </c>
      <c r="E539" s="130">
        <f>E543+E550</f>
        <v>19445.485789999999</v>
      </c>
      <c r="F539" s="249">
        <f>E539/D539</f>
        <v>0.96004029915954836</v>
      </c>
      <c r="G539" s="838"/>
      <c r="H539" s="838"/>
      <c r="I539" s="838"/>
      <c r="J539" s="838"/>
      <c r="K539" s="839"/>
      <c r="L539" s="768"/>
      <c r="M539" s="840"/>
    </row>
    <row r="540" spans="1:13" ht="15.75" x14ac:dyDescent="0.25">
      <c r="A540" s="746"/>
      <c r="B540" s="837"/>
      <c r="C540" s="129" t="s">
        <v>6</v>
      </c>
      <c r="D540" s="130">
        <f>D544+D556</f>
        <v>186010.55027000001</v>
      </c>
      <c r="E540" s="130">
        <f>E544+E556</f>
        <v>70207.44</v>
      </c>
      <c r="F540" s="249">
        <f t="shared" ref="F540:F561" si="21">E540/D540</f>
        <v>0.37743794584818846</v>
      </c>
      <c r="G540" s="838"/>
      <c r="H540" s="838"/>
      <c r="I540" s="838"/>
      <c r="J540" s="838"/>
      <c r="K540" s="839" t="e">
        <f>(#REF!+K536/2)/#REF!</f>
        <v>#REF!</v>
      </c>
      <c r="L540" s="768"/>
      <c r="M540" s="840"/>
    </row>
    <row r="541" spans="1:13" ht="15.75" outlineLevel="1" x14ac:dyDescent="0.25">
      <c r="A541" s="678" t="s">
        <v>2004</v>
      </c>
      <c r="B541" s="650" t="s">
        <v>2005</v>
      </c>
      <c r="C541" s="426" t="s">
        <v>2</v>
      </c>
      <c r="D541" s="139">
        <f>SUM(D542:D544)</f>
        <v>394964.85858</v>
      </c>
      <c r="E541" s="139">
        <f>SUM(E542:E544)</f>
        <v>239347.02000000002</v>
      </c>
      <c r="F541" s="140">
        <f t="shared" si="21"/>
        <v>0.60599573557129605</v>
      </c>
      <c r="G541" s="678">
        <f>SUM(H541:J543)</f>
        <v>2</v>
      </c>
      <c r="H541" s="678">
        <v>2</v>
      </c>
      <c r="I541" s="678">
        <v>0</v>
      </c>
      <c r="J541" s="678">
        <v>0</v>
      </c>
      <c r="K541" s="686">
        <f>(H541+I541*0.5)/G541</f>
        <v>1</v>
      </c>
      <c r="L541" s="677" t="s">
        <v>2003</v>
      </c>
      <c r="M541" s="702" t="s">
        <v>2006</v>
      </c>
    </row>
    <row r="542" spans="1:13" ht="15.75" outlineLevel="1" x14ac:dyDescent="0.25">
      <c r="A542" s="678"/>
      <c r="B542" s="661"/>
      <c r="C542" s="426" t="s">
        <v>3</v>
      </c>
      <c r="D542" s="139">
        <v>359361.84421000001</v>
      </c>
      <c r="E542" s="139">
        <v>237707.32</v>
      </c>
      <c r="F542" s="140">
        <f t="shared" si="21"/>
        <v>0.66147067038394636</v>
      </c>
      <c r="G542" s="678"/>
      <c r="H542" s="678"/>
      <c r="I542" s="678"/>
      <c r="J542" s="678"/>
      <c r="K542" s="686"/>
      <c r="L542" s="677"/>
      <c r="M542" s="702"/>
    </row>
    <row r="543" spans="1:13" ht="15.75" outlineLevel="1" x14ac:dyDescent="0.25">
      <c r="A543" s="678"/>
      <c r="B543" s="661"/>
      <c r="C543" s="426" t="s">
        <v>5</v>
      </c>
      <c r="D543" s="139">
        <v>1369.3541</v>
      </c>
      <c r="E543" s="139">
        <v>559.70000000000005</v>
      </c>
      <c r="F543" s="140">
        <f t="shared" si="21"/>
        <v>0.40873284711383273</v>
      </c>
      <c r="G543" s="678"/>
      <c r="H543" s="678"/>
      <c r="I543" s="678"/>
      <c r="J543" s="678"/>
      <c r="K543" s="686"/>
      <c r="L543" s="677"/>
      <c r="M543" s="702"/>
    </row>
    <row r="544" spans="1:13" ht="15.75" outlineLevel="1" x14ac:dyDescent="0.25">
      <c r="A544" s="830"/>
      <c r="B544" s="659"/>
      <c r="C544" s="426" t="s">
        <v>6</v>
      </c>
      <c r="D544" s="139">
        <v>34233.66027</v>
      </c>
      <c r="E544" s="139">
        <v>1080</v>
      </c>
      <c r="F544" s="140">
        <f t="shared" si="21"/>
        <v>3.1547897346706946E-2</v>
      </c>
      <c r="G544" s="830"/>
      <c r="H544" s="830"/>
      <c r="I544" s="830"/>
      <c r="J544" s="830"/>
      <c r="K544" s="830"/>
      <c r="L544" s="831"/>
      <c r="M544" s="831"/>
    </row>
    <row r="545" spans="1:13" ht="15.75" outlineLevel="1" x14ac:dyDescent="0.25">
      <c r="A545" s="678" t="s">
        <v>2004</v>
      </c>
      <c r="B545" s="701" t="s">
        <v>2007</v>
      </c>
      <c r="C545" s="426" t="s">
        <v>2</v>
      </c>
      <c r="D545" s="139">
        <f>SUM(D546:D547)</f>
        <v>13841400.900140001</v>
      </c>
      <c r="E545" s="139">
        <f>SUM(E546:E547)</f>
        <v>13681353.802850002</v>
      </c>
      <c r="F545" s="140">
        <f t="shared" si="21"/>
        <v>0.98843707378720758</v>
      </c>
      <c r="G545" s="678">
        <f>SUM(H545:J547)</f>
        <v>7</v>
      </c>
      <c r="H545" s="678">
        <v>6</v>
      </c>
      <c r="I545" s="678">
        <v>1</v>
      </c>
      <c r="J545" s="678">
        <v>0</v>
      </c>
      <c r="K545" s="686">
        <f>(H545+I545*0.5)/G545</f>
        <v>0.9285714285714286</v>
      </c>
      <c r="L545" s="677" t="s">
        <v>445</v>
      </c>
      <c r="M545" s="700" t="s">
        <v>27</v>
      </c>
    </row>
    <row r="546" spans="1:13" ht="15.75" outlineLevel="1" x14ac:dyDescent="0.25">
      <c r="A546" s="678"/>
      <c r="B546" s="701"/>
      <c r="C546" s="426" t="s">
        <v>3</v>
      </c>
      <c r="D546" s="139">
        <v>10233592.50014</v>
      </c>
      <c r="E546" s="139">
        <v>10179664.391510002</v>
      </c>
      <c r="F546" s="140">
        <f t="shared" si="21"/>
        <v>0.99473028571058897</v>
      </c>
      <c r="G546" s="678"/>
      <c r="H546" s="678"/>
      <c r="I546" s="678"/>
      <c r="J546" s="678"/>
      <c r="K546" s="686"/>
      <c r="L546" s="677"/>
      <c r="M546" s="700"/>
    </row>
    <row r="547" spans="1:13" ht="15.75" outlineLevel="1" x14ac:dyDescent="0.25">
      <c r="A547" s="678"/>
      <c r="B547" s="701"/>
      <c r="C547" s="426" t="s">
        <v>4</v>
      </c>
      <c r="D547" s="139">
        <v>3607808.4</v>
      </c>
      <c r="E547" s="139">
        <v>3501689.4113400001</v>
      </c>
      <c r="F547" s="140">
        <f t="shared" si="21"/>
        <v>0.97058630146212865</v>
      </c>
      <c r="G547" s="678"/>
      <c r="H547" s="678"/>
      <c r="I547" s="678"/>
      <c r="J547" s="678"/>
      <c r="K547" s="686"/>
      <c r="L547" s="677"/>
      <c r="M547" s="700"/>
    </row>
    <row r="548" spans="1:13" ht="15.75" outlineLevel="1" x14ac:dyDescent="0.25">
      <c r="A548" s="678" t="s">
        <v>2008</v>
      </c>
      <c r="B548" s="701" t="s">
        <v>1632</v>
      </c>
      <c r="C548" s="426" t="s">
        <v>2</v>
      </c>
      <c r="D548" s="139">
        <f>SUM(D549:D550)</f>
        <v>177039</v>
      </c>
      <c r="E548" s="139">
        <f>SUM(E549:E550)</f>
        <v>177038.88875000001</v>
      </c>
      <c r="F548" s="140">
        <f t="shared" si="21"/>
        <v>0.99999937160738606</v>
      </c>
      <c r="G548" s="678">
        <f>SUM(H548:J550)</f>
        <v>2</v>
      </c>
      <c r="H548" s="678">
        <v>2</v>
      </c>
      <c r="I548" s="678">
        <v>0</v>
      </c>
      <c r="J548" s="678">
        <v>0</v>
      </c>
      <c r="K548" s="686">
        <f>(H548+I548*0.5)/G548</f>
        <v>1</v>
      </c>
      <c r="L548" s="701" t="s">
        <v>445</v>
      </c>
      <c r="M548" s="700" t="s">
        <v>27</v>
      </c>
    </row>
    <row r="549" spans="1:13" ht="15.75" outlineLevel="1" x14ac:dyDescent="0.25">
      <c r="A549" s="678"/>
      <c r="B549" s="701"/>
      <c r="C549" s="426" t="s">
        <v>3</v>
      </c>
      <c r="D549" s="139">
        <v>158153.49</v>
      </c>
      <c r="E549" s="139">
        <v>158153.10296000002</v>
      </c>
      <c r="F549" s="140">
        <f t="shared" si="21"/>
        <v>0.99999755275713498</v>
      </c>
      <c r="G549" s="678"/>
      <c r="H549" s="678"/>
      <c r="I549" s="678"/>
      <c r="J549" s="678"/>
      <c r="K549" s="686"/>
      <c r="L549" s="701"/>
      <c r="M549" s="700"/>
    </row>
    <row r="550" spans="1:13" ht="34.5" customHeight="1" outlineLevel="1" x14ac:dyDescent="0.25">
      <c r="A550" s="830"/>
      <c r="B550" s="792"/>
      <c r="C550" s="426" t="s">
        <v>5</v>
      </c>
      <c r="D550" s="139">
        <v>18885.510000000002</v>
      </c>
      <c r="E550" s="139">
        <v>18885.785789999998</v>
      </c>
      <c r="F550" s="140">
        <f t="shared" si="21"/>
        <v>1.000014603259324</v>
      </c>
      <c r="G550" s="830"/>
      <c r="H550" s="830"/>
      <c r="I550" s="830"/>
      <c r="J550" s="830"/>
      <c r="K550" s="686"/>
      <c r="L550" s="792"/>
      <c r="M550" s="830"/>
    </row>
    <row r="551" spans="1:13" ht="15.75" customHeight="1" outlineLevel="1" x14ac:dyDescent="0.25">
      <c r="A551" s="678" t="s">
        <v>2009</v>
      </c>
      <c r="B551" s="701" t="s">
        <v>2010</v>
      </c>
      <c r="C551" s="444" t="s">
        <v>2</v>
      </c>
      <c r="D551" s="139">
        <f>(D552)</f>
        <v>116674.20999999999</v>
      </c>
      <c r="E551" s="139">
        <f>(E552)</f>
        <v>114509.48744</v>
      </c>
      <c r="F551" s="140">
        <f t="shared" si="21"/>
        <v>0.98144643482051441</v>
      </c>
      <c r="G551" s="648">
        <f>SUM(H551:J552)</f>
        <v>2</v>
      </c>
      <c r="H551" s="648">
        <v>2</v>
      </c>
      <c r="I551" s="648">
        <v>0</v>
      </c>
      <c r="J551" s="648">
        <v>0</v>
      </c>
      <c r="K551" s="686">
        <f>(H551+I551*0.5)/G551</f>
        <v>1</v>
      </c>
      <c r="L551" s="650" t="s">
        <v>445</v>
      </c>
      <c r="M551" s="668" t="s">
        <v>27</v>
      </c>
    </row>
    <row r="552" spans="1:13" ht="82.5" customHeight="1" outlineLevel="1" x14ac:dyDescent="0.25">
      <c r="A552" s="830"/>
      <c r="B552" s="701"/>
      <c r="C552" s="444" t="s">
        <v>3</v>
      </c>
      <c r="D552" s="139">
        <v>116674.20999999999</v>
      </c>
      <c r="E552" s="139">
        <v>114509.48744</v>
      </c>
      <c r="F552" s="140">
        <f t="shared" si="21"/>
        <v>0.98144643482051441</v>
      </c>
      <c r="G552" s="649"/>
      <c r="H552" s="649"/>
      <c r="I552" s="649"/>
      <c r="J552" s="649"/>
      <c r="K552" s="686"/>
      <c r="L552" s="651"/>
      <c r="M552" s="669"/>
    </row>
    <row r="553" spans="1:13" ht="15.75" outlineLevel="1" x14ac:dyDescent="0.25">
      <c r="A553" s="678" t="s">
        <v>2004</v>
      </c>
      <c r="B553" s="701" t="s">
        <v>2011</v>
      </c>
      <c r="C553" s="444" t="s">
        <v>2</v>
      </c>
      <c r="D553" s="139">
        <f>SUM(D554:D556)</f>
        <v>907043.77</v>
      </c>
      <c r="E553" s="139">
        <f>SUM(E554:E556)</f>
        <v>824394.32000000007</v>
      </c>
      <c r="F553" s="140">
        <f t="shared" si="21"/>
        <v>0.90888041709387413</v>
      </c>
      <c r="G553" s="648" t="s">
        <v>27</v>
      </c>
      <c r="H553" s="648" t="s">
        <v>27</v>
      </c>
      <c r="I553" s="648" t="s">
        <v>27</v>
      </c>
      <c r="J553" s="648" t="s">
        <v>27</v>
      </c>
      <c r="K553" s="648" t="s">
        <v>27</v>
      </c>
      <c r="L553" s="650" t="s">
        <v>445</v>
      </c>
      <c r="M553" s="650" t="s">
        <v>2012</v>
      </c>
    </row>
    <row r="554" spans="1:13" ht="15.75" outlineLevel="1" x14ac:dyDescent="0.25">
      <c r="A554" s="678"/>
      <c r="B554" s="701"/>
      <c r="C554" s="444" t="s">
        <v>3</v>
      </c>
      <c r="D554" s="139">
        <v>292499.88</v>
      </c>
      <c r="E554" s="139">
        <v>292499.88</v>
      </c>
      <c r="F554" s="140">
        <f t="shared" si="21"/>
        <v>1</v>
      </c>
      <c r="G554" s="662"/>
      <c r="H554" s="662"/>
      <c r="I554" s="662"/>
      <c r="J554" s="662"/>
      <c r="K554" s="662"/>
      <c r="L554" s="661"/>
      <c r="M554" s="661"/>
    </row>
    <row r="555" spans="1:13" ht="15.75" outlineLevel="1" x14ac:dyDescent="0.25">
      <c r="A555" s="678"/>
      <c r="B555" s="841"/>
      <c r="C555" s="444" t="s">
        <v>4</v>
      </c>
      <c r="D555" s="139">
        <v>462767</v>
      </c>
      <c r="E555" s="139">
        <v>462767</v>
      </c>
      <c r="F555" s="140">
        <f t="shared" si="21"/>
        <v>1</v>
      </c>
      <c r="G555" s="826"/>
      <c r="H555" s="826"/>
      <c r="I555" s="826"/>
      <c r="J555" s="826"/>
      <c r="K555" s="826"/>
      <c r="L555" s="785"/>
      <c r="M555" s="785"/>
    </row>
    <row r="556" spans="1:13" ht="15.75" outlineLevel="1" x14ac:dyDescent="0.25">
      <c r="A556" s="830"/>
      <c r="B556" s="841"/>
      <c r="C556" s="444" t="s">
        <v>6</v>
      </c>
      <c r="D556" s="139">
        <v>151776.89000000001</v>
      </c>
      <c r="E556" s="139">
        <v>69127.44</v>
      </c>
      <c r="F556" s="140">
        <f t="shared" si="21"/>
        <v>0.45545431850659213</v>
      </c>
      <c r="G556" s="663"/>
      <c r="H556" s="663"/>
      <c r="I556" s="663"/>
      <c r="J556" s="663"/>
      <c r="K556" s="663"/>
      <c r="L556" s="659"/>
      <c r="M556" s="659"/>
    </row>
    <row r="557" spans="1:13" ht="57" customHeight="1" x14ac:dyDescent="0.25">
      <c r="A557" s="420">
        <v>18</v>
      </c>
      <c r="B557" s="456" t="s">
        <v>2013</v>
      </c>
      <c r="C557" s="126" t="s">
        <v>3</v>
      </c>
      <c r="D557" s="127">
        <f>D559+D561</f>
        <v>256845.21831000003</v>
      </c>
      <c r="E557" s="127">
        <f>E559+E561</f>
        <v>247789.10440000001</v>
      </c>
      <c r="F557" s="250">
        <f t="shared" si="21"/>
        <v>0.96474096746052829</v>
      </c>
      <c r="G557" s="457">
        <f>SUM(G558:G561)</f>
        <v>10</v>
      </c>
      <c r="H557" s="457">
        <f>SUM(H558:H561)</f>
        <v>10</v>
      </c>
      <c r="I557" s="457">
        <f>SUM(I558:I561)</f>
        <v>0</v>
      </c>
      <c r="J557" s="457">
        <f>SUM(J558:J561)</f>
        <v>0</v>
      </c>
      <c r="K557" s="458">
        <f>(H557+I557/2)/G557</f>
        <v>1</v>
      </c>
      <c r="L557" s="419" t="s">
        <v>102</v>
      </c>
      <c r="M557" s="459" t="s">
        <v>27</v>
      </c>
    </row>
    <row r="558" spans="1:13" ht="27" customHeight="1" outlineLevel="1" x14ac:dyDescent="0.25">
      <c r="A558" s="678" t="s">
        <v>2014</v>
      </c>
      <c r="B558" s="701" t="s">
        <v>2015</v>
      </c>
      <c r="C558" s="426" t="s">
        <v>2</v>
      </c>
      <c r="D558" s="139">
        <f>SUM(D559)</f>
        <v>208260.53595000002</v>
      </c>
      <c r="E558" s="139">
        <f>SUM(E559)</f>
        <v>199653.74147000001</v>
      </c>
      <c r="F558" s="140">
        <f t="shared" si="21"/>
        <v>0.95867294568920935</v>
      </c>
      <c r="G558" s="678">
        <f>SUM(H558:J559)</f>
        <v>9</v>
      </c>
      <c r="H558" s="678">
        <v>9</v>
      </c>
      <c r="I558" s="678">
        <v>0</v>
      </c>
      <c r="J558" s="678">
        <v>0</v>
      </c>
      <c r="K558" s="686">
        <f>(H558+I558*0.5)/G558</f>
        <v>1</v>
      </c>
      <c r="L558" s="677" t="s">
        <v>102</v>
      </c>
      <c r="M558" s="700" t="s">
        <v>27</v>
      </c>
    </row>
    <row r="559" spans="1:13" ht="30.75" customHeight="1" outlineLevel="1" x14ac:dyDescent="0.25">
      <c r="A559" s="678"/>
      <c r="B559" s="701"/>
      <c r="C559" s="426" t="s">
        <v>3</v>
      </c>
      <c r="D559" s="139">
        <v>208260.53595000002</v>
      </c>
      <c r="E559" s="139">
        <v>199653.74147000001</v>
      </c>
      <c r="F559" s="140">
        <f t="shared" si="21"/>
        <v>0.95867294568920935</v>
      </c>
      <c r="G559" s="678"/>
      <c r="H559" s="678"/>
      <c r="I559" s="678"/>
      <c r="J559" s="678"/>
      <c r="K559" s="686"/>
      <c r="L559" s="677"/>
      <c r="M559" s="700"/>
    </row>
    <row r="560" spans="1:13" ht="23.25" customHeight="1" outlineLevel="1" x14ac:dyDescent="0.25">
      <c r="A560" s="678" t="s">
        <v>2016</v>
      </c>
      <c r="B560" s="701" t="s">
        <v>2017</v>
      </c>
      <c r="C560" s="426" t="s">
        <v>2</v>
      </c>
      <c r="D560" s="139">
        <f>SUM(D561)</f>
        <v>48584.682359999999</v>
      </c>
      <c r="E560" s="139">
        <f>SUM(E561)</f>
        <v>48135.362930000003</v>
      </c>
      <c r="F560" s="140">
        <f t="shared" si="21"/>
        <v>0.99075182942083151</v>
      </c>
      <c r="G560" s="678">
        <f>SUM(H560:J561)</f>
        <v>1</v>
      </c>
      <c r="H560" s="678">
        <v>1</v>
      </c>
      <c r="I560" s="678">
        <v>0</v>
      </c>
      <c r="J560" s="678">
        <v>0</v>
      </c>
      <c r="K560" s="686">
        <f>(H560+I560*0.5)/G560</f>
        <v>1</v>
      </c>
      <c r="L560" s="701" t="s">
        <v>102</v>
      </c>
      <c r="M560" s="700" t="s">
        <v>27</v>
      </c>
    </row>
    <row r="561" spans="1:13" ht="39.75" customHeight="1" outlineLevel="1" x14ac:dyDescent="0.25">
      <c r="A561" s="678"/>
      <c r="B561" s="701"/>
      <c r="C561" s="426" t="s">
        <v>3</v>
      </c>
      <c r="D561" s="139">
        <v>48584.682359999999</v>
      </c>
      <c r="E561" s="139">
        <v>48135.362930000003</v>
      </c>
      <c r="F561" s="140">
        <f t="shared" si="21"/>
        <v>0.99075182942083151</v>
      </c>
      <c r="G561" s="678"/>
      <c r="H561" s="678"/>
      <c r="I561" s="678"/>
      <c r="J561" s="678"/>
      <c r="K561" s="686"/>
      <c r="L561" s="701"/>
      <c r="M561" s="700"/>
    </row>
  </sheetData>
  <mergeCells count="1754">
    <mergeCell ref="L558:L559"/>
    <mergeCell ref="M558:M559"/>
    <mergeCell ref="B553:B556"/>
    <mergeCell ref="A553:A556"/>
    <mergeCell ref="G553:G556"/>
    <mergeCell ref="H553:H556"/>
    <mergeCell ref="I553:I556"/>
    <mergeCell ref="J553:J556"/>
    <mergeCell ref="K553:K556"/>
    <mergeCell ref="L553:L556"/>
    <mergeCell ref="K560:K561"/>
    <mergeCell ref="L560:L561"/>
    <mergeCell ref="M560:M561"/>
    <mergeCell ref="A558:A559"/>
    <mergeCell ref="B558:B559"/>
    <mergeCell ref="G558:G559"/>
    <mergeCell ref="H558:H559"/>
    <mergeCell ref="I558:I559"/>
    <mergeCell ref="J558:J559"/>
    <mergeCell ref="K558:K559"/>
    <mergeCell ref="A560:A561"/>
    <mergeCell ref="B560:B561"/>
    <mergeCell ref="G560:G561"/>
    <mergeCell ref="H560:H561"/>
    <mergeCell ref="I560:I561"/>
    <mergeCell ref="J560:J561"/>
    <mergeCell ref="K551:K552"/>
    <mergeCell ref="L551:L552"/>
    <mergeCell ref="M551:M552"/>
    <mergeCell ref="A541:A544"/>
    <mergeCell ref="B541:B544"/>
    <mergeCell ref="G541:G544"/>
    <mergeCell ref="H541:H544"/>
    <mergeCell ref="I541:I544"/>
    <mergeCell ref="J541:J544"/>
    <mergeCell ref="K541:K544"/>
    <mergeCell ref="A551:A552"/>
    <mergeCell ref="B551:B552"/>
    <mergeCell ref="G551:G552"/>
    <mergeCell ref="H551:H552"/>
    <mergeCell ref="I551:I552"/>
    <mergeCell ref="J551:J552"/>
    <mergeCell ref="M553:M556"/>
    <mergeCell ref="A548:A550"/>
    <mergeCell ref="B548:B550"/>
    <mergeCell ref="G548:G550"/>
    <mergeCell ref="H548:H550"/>
    <mergeCell ref="I548:I550"/>
    <mergeCell ref="J548:J550"/>
    <mergeCell ref="K548:K550"/>
    <mergeCell ref="L548:L550"/>
    <mergeCell ref="M548:M550"/>
    <mergeCell ref="M545:M547"/>
    <mergeCell ref="A536:A540"/>
    <mergeCell ref="B536:B540"/>
    <mergeCell ref="G536:G540"/>
    <mergeCell ref="H536:H540"/>
    <mergeCell ref="I536:I540"/>
    <mergeCell ref="J536:J540"/>
    <mergeCell ref="K536:K540"/>
    <mergeCell ref="L536:L540"/>
    <mergeCell ref="M536:M540"/>
    <mergeCell ref="L541:L544"/>
    <mergeCell ref="M541:M544"/>
    <mergeCell ref="A545:A547"/>
    <mergeCell ref="B545:B547"/>
    <mergeCell ref="G545:G547"/>
    <mergeCell ref="H545:H547"/>
    <mergeCell ref="I545:I547"/>
    <mergeCell ref="J545:J547"/>
    <mergeCell ref="K545:K547"/>
    <mergeCell ref="L545:L547"/>
    <mergeCell ref="L531:L534"/>
    <mergeCell ref="M531:M534"/>
    <mergeCell ref="A522:A525"/>
    <mergeCell ref="B522:B525"/>
    <mergeCell ref="G522:G525"/>
    <mergeCell ref="H522:H525"/>
    <mergeCell ref="I522:I525"/>
    <mergeCell ref="J522:J525"/>
    <mergeCell ref="K522:K525"/>
    <mergeCell ref="L522:L525"/>
    <mergeCell ref="K529:K530"/>
    <mergeCell ref="L529:L530"/>
    <mergeCell ref="M529:M530"/>
    <mergeCell ref="B531:B534"/>
    <mergeCell ref="A531:A534"/>
    <mergeCell ref="G531:G534"/>
    <mergeCell ref="H531:H534"/>
    <mergeCell ref="I531:I534"/>
    <mergeCell ref="J531:J534"/>
    <mergeCell ref="K531:K534"/>
    <mergeCell ref="A529:A530"/>
    <mergeCell ref="B529:B530"/>
    <mergeCell ref="G529:G530"/>
    <mergeCell ref="H529:H530"/>
    <mergeCell ref="I529:I530"/>
    <mergeCell ref="J529:J530"/>
    <mergeCell ref="M522:M525"/>
    <mergeCell ref="A526:A528"/>
    <mergeCell ref="B526:B528"/>
    <mergeCell ref="G526:G528"/>
    <mergeCell ref="H526:H528"/>
    <mergeCell ref="I526:I528"/>
    <mergeCell ref="J526:J528"/>
    <mergeCell ref="K526:K528"/>
    <mergeCell ref="L526:L528"/>
    <mergeCell ref="M526:M528"/>
    <mergeCell ref="L450:L451"/>
    <mergeCell ref="M450:M451"/>
    <mergeCell ref="A485:A487"/>
    <mergeCell ref="G485:G487"/>
    <mergeCell ref="H485:H487"/>
    <mergeCell ref="I485:I487"/>
    <mergeCell ref="H483:H484"/>
    <mergeCell ref="M421:M422"/>
    <mergeCell ref="A419:A420"/>
    <mergeCell ref="M390:M391"/>
    <mergeCell ref="B441:B442"/>
    <mergeCell ref="A441:A442"/>
    <mergeCell ref="G441:G442"/>
    <mergeCell ref="H441:H442"/>
    <mergeCell ref="I441:I442"/>
    <mergeCell ref="J441:J442"/>
    <mergeCell ref="M452:M454"/>
    <mergeCell ref="A437:A440"/>
    <mergeCell ref="B437:B440"/>
    <mergeCell ref="L437:L440"/>
    <mergeCell ref="M437:M440"/>
    <mergeCell ref="G437:G440"/>
    <mergeCell ref="H437:H440"/>
    <mergeCell ref="I437:I440"/>
    <mergeCell ref="B452:B454"/>
    <mergeCell ref="A452:A454"/>
    <mergeCell ref="G452:G454"/>
    <mergeCell ref="H452:H454"/>
    <mergeCell ref="K441:K442"/>
    <mergeCell ref="K448:K449"/>
    <mergeCell ref="L448:L449"/>
    <mergeCell ref="M448:M449"/>
    <mergeCell ref="B450:B451"/>
    <mergeCell ref="A450:A451"/>
    <mergeCell ref="G450:G451"/>
    <mergeCell ref="H450:H451"/>
    <mergeCell ref="I450:I451"/>
    <mergeCell ref="J450:J451"/>
    <mergeCell ref="K450:K451"/>
    <mergeCell ref="B448:B449"/>
    <mergeCell ref="A448:A449"/>
    <mergeCell ref="G448:G449"/>
    <mergeCell ref="H448:H449"/>
    <mergeCell ref="I448:I449"/>
    <mergeCell ref="J448:J449"/>
    <mergeCell ref="L443:L444"/>
    <mergeCell ref="M443:M444"/>
    <mergeCell ref="H445:H447"/>
    <mergeCell ref="I445:I447"/>
    <mergeCell ref="L411:L412"/>
    <mergeCell ref="J417:J418"/>
    <mergeCell ref="K417:K418"/>
    <mergeCell ref="L417:L418"/>
    <mergeCell ref="M417:M418"/>
    <mergeCell ref="A415:A416"/>
    <mergeCell ref="B415:B416"/>
    <mergeCell ref="M419:M420"/>
    <mergeCell ref="A417:A418"/>
    <mergeCell ref="B417:B418"/>
    <mergeCell ref="B425:B427"/>
    <mergeCell ref="G425:G427"/>
    <mergeCell ref="H425:H427"/>
    <mergeCell ref="I425:I427"/>
    <mergeCell ref="J425:J427"/>
    <mergeCell ref="I431:I433"/>
    <mergeCell ref="J431:J433"/>
    <mergeCell ref="K431:K433"/>
    <mergeCell ref="L431:L433"/>
    <mergeCell ref="H428:H430"/>
    <mergeCell ref="I428:I430"/>
    <mergeCell ref="L407:L410"/>
    <mergeCell ref="M407:M410"/>
    <mergeCell ref="J411:J412"/>
    <mergeCell ref="K411:K412"/>
    <mergeCell ref="M423:M424"/>
    <mergeCell ref="A421:A422"/>
    <mergeCell ref="B421:B422"/>
    <mergeCell ref="G421:G422"/>
    <mergeCell ref="H421:H422"/>
    <mergeCell ref="I421:I422"/>
    <mergeCell ref="J421:J422"/>
    <mergeCell ref="K421:K422"/>
    <mergeCell ref="L421:L422"/>
    <mergeCell ref="M413:M414"/>
    <mergeCell ref="A423:A424"/>
    <mergeCell ref="B423:B424"/>
    <mergeCell ref="G423:G424"/>
    <mergeCell ref="I423:I424"/>
    <mergeCell ref="J423:J424"/>
    <mergeCell ref="M415:M416"/>
    <mergeCell ref="G417:G418"/>
    <mergeCell ref="I417:I418"/>
    <mergeCell ref="H417:H418"/>
    <mergeCell ref="B419:B420"/>
    <mergeCell ref="G419:G420"/>
    <mergeCell ref="H419:H420"/>
    <mergeCell ref="I419:I420"/>
    <mergeCell ref="J419:J420"/>
    <mergeCell ref="K419:K420"/>
    <mergeCell ref="L419:L420"/>
    <mergeCell ref="A411:A412"/>
    <mergeCell ref="H411:H412"/>
    <mergeCell ref="B390:B391"/>
    <mergeCell ref="A390:A391"/>
    <mergeCell ref="G390:G391"/>
    <mergeCell ref="H390:H391"/>
    <mergeCell ref="I390:I391"/>
    <mergeCell ref="J390:J391"/>
    <mergeCell ref="K390:K391"/>
    <mergeCell ref="M384:M387"/>
    <mergeCell ref="A388:A389"/>
    <mergeCell ref="B388:B389"/>
    <mergeCell ref="G388:G389"/>
    <mergeCell ref="H388:H389"/>
    <mergeCell ref="I388:I389"/>
    <mergeCell ref="J388:J389"/>
    <mergeCell ref="K388:K389"/>
    <mergeCell ref="L388:L389"/>
    <mergeCell ref="M388:M389"/>
    <mergeCell ref="L390:L391"/>
    <mergeCell ref="L382:L383"/>
    <mergeCell ref="M382:M383"/>
    <mergeCell ref="B384:B387"/>
    <mergeCell ref="A384:A387"/>
    <mergeCell ref="G384:G387"/>
    <mergeCell ref="H384:H387"/>
    <mergeCell ref="I384:I387"/>
    <mergeCell ref="J384:J387"/>
    <mergeCell ref="K384:K387"/>
    <mergeCell ref="L384:L387"/>
    <mergeCell ref="L380:L381"/>
    <mergeCell ref="M380:M381"/>
    <mergeCell ref="G382:G383"/>
    <mergeCell ref="H382:H383"/>
    <mergeCell ref="I382:I383"/>
    <mergeCell ref="J382:J383"/>
    <mergeCell ref="K382:K383"/>
    <mergeCell ref="B382:B383"/>
    <mergeCell ref="B380:B381"/>
    <mergeCell ref="A380:A381"/>
    <mergeCell ref="A382:A383"/>
    <mergeCell ref="G380:G381"/>
    <mergeCell ref="H380:H381"/>
    <mergeCell ref="M375:M376"/>
    <mergeCell ref="B377:B379"/>
    <mergeCell ref="A377:A379"/>
    <mergeCell ref="G377:G379"/>
    <mergeCell ref="H377:H379"/>
    <mergeCell ref="I377:I379"/>
    <mergeCell ref="J377:J379"/>
    <mergeCell ref="K377:K379"/>
    <mergeCell ref="L377:L379"/>
    <mergeCell ref="M377:M379"/>
    <mergeCell ref="G375:G376"/>
    <mergeCell ref="H375:H376"/>
    <mergeCell ref="I375:I376"/>
    <mergeCell ref="J375:J376"/>
    <mergeCell ref="K375:K376"/>
    <mergeCell ref="L375:L376"/>
    <mergeCell ref="M370:M371"/>
    <mergeCell ref="A372:A374"/>
    <mergeCell ref="B372:B374"/>
    <mergeCell ref="G372:G374"/>
    <mergeCell ref="H372:H374"/>
    <mergeCell ref="I372:I374"/>
    <mergeCell ref="J372:J374"/>
    <mergeCell ref="K372:K374"/>
    <mergeCell ref="L372:L374"/>
    <mergeCell ref="M372:M374"/>
    <mergeCell ref="B272:B273"/>
    <mergeCell ref="A272:A273"/>
    <mergeCell ref="G272:G273"/>
    <mergeCell ref="H272:H273"/>
    <mergeCell ref="I272:I273"/>
    <mergeCell ref="J272:J273"/>
    <mergeCell ref="B366:B367"/>
    <mergeCell ref="A366:A367"/>
    <mergeCell ref="G366:G367"/>
    <mergeCell ref="H366:H367"/>
    <mergeCell ref="I366:I367"/>
    <mergeCell ref="J366:J367"/>
    <mergeCell ref="K276:K279"/>
    <mergeCell ref="L276:L279"/>
    <mergeCell ref="M276:M279"/>
    <mergeCell ref="B270:B271"/>
    <mergeCell ref="A270:A271"/>
    <mergeCell ref="B276:B279"/>
    <mergeCell ref="A276:A279"/>
    <mergeCell ref="G276:G279"/>
    <mergeCell ref="H276:H279"/>
    <mergeCell ref="I276:I279"/>
    <mergeCell ref="J276:J279"/>
    <mergeCell ref="K274:K275"/>
    <mergeCell ref="B274:B275"/>
    <mergeCell ref="A274:A275"/>
    <mergeCell ref="G274:G275"/>
    <mergeCell ref="H274:H275"/>
    <mergeCell ref="I274:I275"/>
    <mergeCell ref="J274:J275"/>
    <mergeCell ref="K281:K282"/>
    <mergeCell ref="L281:L282"/>
    <mergeCell ref="L368:L369"/>
    <mergeCell ref="M368:M369"/>
    <mergeCell ref="B370:B371"/>
    <mergeCell ref="A370:A371"/>
    <mergeCell ref="G370:G371"/>
    <mergeCell ref="H370:H371"/>
    <mergeCell ref="I370:I371"/>
    <mergeCell ref="J370:J371"/>
    <mergeCell ref="K370:K371"/>
    <mergeCell ref="L370:L371"/>
    <mergeCell ref="J368:J369"/>
    <mergeCell ref="K368:K369"/>
    <mergeCell ref="L366:L367"/>
    <mergeCell ref="M366:M367"/>
    <mergeCell ref="K267:K269"/>
    <mergeCell ref="J267:J269"/>
    <mergeCell ref="I267:I269"/>
    <mergeCell ref="H267:H269"/>
    <mergeCell ref="G267:G269"/>
    <mergeCell ref="M267:M269"/>
    <mergeCell ref="M362:M365"/>
    <mergeCell ref="A333:A337"/>
    <mergeCell ref="B333:B337"/>
    <mergeCell ref="G333:G337"/>
    <mergeCell ref="H333:H337"/>
    <mergeCell ref="I333:I337"/>
    <mergeCell ref="B287:B288"/>
    <mergeCell ref="A287:A288"/>
    <mergeCell ref="G287:G288"/>
    <mergeCell ref="H287:H288"/>
    <mergeCell ref="I287:I288"/>
    <mergeCell ref="J287:J288"/>
    <mergeCell ref="I265:I266"/>
    <mergeCell ref="J265:J266"/>
    <mergeCell ref="K260:K264"/>
    <mergeCell ref="L260:L264"/>
    <mergeCell ref="M260:M264"/>
    <mergeCell ref="L270:L271"/>
    <mergeCell ref="K272:K273"/>
    <mergeCell ref="L272:L273"/>
    <mergeCell ref="M272:M273"/>
    <mergeCell ref="K265:K266"/>
    <mergeCell ref="L265:L266"/>
    <mergeCell ref="G270:G271"/>
    <mergeCell ref="H270:H271"/>
    <mergeCell ref="I270:I271"/>
    <mergeCell ref="J270:J271"/>
    <mergeCell ref="K270:K271"/>
    <mergeCell ref="M270:M271"/>
    <mergeCell ref="A210:A213"/>
    <mergeCell ref="G210:G213"/>
    <mergeCell ref="H210:H213"/>
    <mergeCell ref="I210:I213"/>
    <mergeCell ref="J210:J213"/>
    <mergeCell ref="K210:K213"/>
    <mergeCell ref="L210:L213"/>
    <mergeCell ref="M210:M213"/>
    <mergeCell ref="M255:M256"/>
    <mergeCell ref="B257:B259"/>
    <mergeCell ref="A257:A259"/>
    <mergeCell ref="G257:G259"/>
    <mergeCell ref="H257:H259"/>
    <mergeCell ref="I257:I259"/>
    <mergeCell ref="J257:J259"/>
    <mergeCell ref="K257:K259"/>
    <mergeCell ref="L257:L259"/>
    <mergeCell ref="M257:M259"/>
    <mergeCell ref="A223:A225"/>
    <mergeCell ref="G223:G225"/>
    <mergeCell ref="H223:H225"/>
    <mergeCell ref="I223:I225"/>
    <mergeCell ref="J223:J225"/>
    <mergeCell ref="K223:K225"/>
    <mergeCell ref="L255:L256"/>
    <mergeCell ref="G253:G254"/>
    <mergeCell ref="H253:H254"/>
    <mergeCell ref="I253:I254"/>
    <mergeCell ref="J253:J254"/>
    <mergeCell ref="K253:K254"/>
    <mergeCell ref="L253:L254"/>
    <mergeCell ref="M253:M254"/>
    <mergeCell ref="M214:M217"/>
    <mergeCell ref="A222:M222"/>
    <mergeCell ref="B202:B205"/>
    <mergeCell ref="A202:A205"/>
    <mergeCell ref="A206:M206"/>
    <mergeCell ref="G202:G205"/>
    <mergeCell ref="H202:H205"/>
    <mergeCell ref="I202:I205"/>
    <mergeCell ref="J202:J205"/>
    <mergeCell ref="K202:K205"/>
    <mergeCell ref="L239:L241"/>
    <mergeCell ref="M239:M241"/>
    <mergeCell ref="B214:B217"/>
    <mergeCell ref="A214:A217"/>
    <mergeCell ref="G214:G217"/>
    <mergeCell ref="H214:H217"/>
    <mergeCell ref="I214:I217"/>
    <mergeCell ref="J214:J217"/>
    <mergeCell ref="K214:K217"/>
    <mergeCell ref="L214:L217"/>
    <mergeCell ref="K231:K233"/>
    <mergeCell ref="L231:L233"/>
    <mergeCell ref="M231:M233"/>
    <mergeCell ref="B239:B241"/>
    <mergeCell ref="A239:A241"/>
    <mergeCell ref="G239:G241"/>
    <mergeCell ref="H239:H241"/>
    <mergeCell ref="I239:I241"/>
    <mergeCell ref="J239:J241"/>
    <mergeCell ref="K239:K241"/>
    <mergeCell ref="A209:M209"/>
    <mergeCell ref="B210:B213"/>
    <mergeCell ref="B195:B196"/>
    <mergeCell ref="A195:A196"/>
    <mergeCell ref="G195:G196"/>
    <mergeCell ref="H195:H196"/>
    <mergeCell ref="I195:I196"/>
    <mergeCell ref="J195:J196"/>
    <mergeCell ref="K195:K196"/>
    <mergeCell ref="L195:L196"/>
    <mergeCell ref="M195:M196"/>
    <mergeCell ref="L202:L205"/>
    <mergeCell ref="M202:M205"/>
    <mergeCell ref="B207:B208"/>
    <mergeCell ref="A207:A208"/>
    <mergeCell ref="G207:G208"/>
    <mergeCell ref="H207:H208"/>
    <mergeCell ref="I207:I208"/>
    <mergeCell ref="J207:J208"/>
    <mergeCell ref="K207:K208"/>
    <mergeCell ref="L207:L208"/>
    <mergeCell ref="M198:M201"/>
    <mergeCell ref="L150:L152"/>
    <mergeCell ref="M150:M152"/>
    <mergeCell ref="B187:B188"/>
    <mergeCell ref="A187:A188"/>
    <mergeCell ref="G187:G188"/>
    <mergeCell ref="H187:H188"/>
    <mergeCell ref="I187:I188"/>
    <mergeCell ref="J187:J188"/>
    <mergeCell ref="K187:K188"/>
    <mergeCell ref="L192:L194"/>
    <mergeCell ref="M192:M194"/>
    <mergeCell ref="H175:H176"/>
    <mergeCell ref="I175:I176"/>
    <mergeCell ref="J175:J176"/>
    <mergeCell ref="K175:K176"/>
    <mergeCell ref="L175:L176"/>
    <mergeCell ref="M175:M176"/>
    <mergeCell ref="L187:L188"/>
    <mergeCell ref="M187:M188"/>
    <mergeCell ref="K189:K191"/>
    <mergeCell ref="L189:L191"/>
    <mergeCell ref="M189:M191"/>
    <mergeCell ref="B192:B194"/>
    <mergeCell ref="A192:A194"/>
    <mergeCell ref="G192:G194"/>
    <mergeCell ref="H192:H194"/>
    <mergeCell ref="I192:I194"/>
    <mergeCell ref="J192:J194"/>
    <mergeCell ref="K192:K194"/>
    <mergeCell ref="B189:B191"/>
    <mergeCell ref="A189:A191"/>
    <mergeCell ref="G189:G191"/>
    <mergeCell ref="I159:I160"/>
    <mergeCell ref="K185:K186"/>
    <mergeCell ref="L185:L186"/>
    <mergeCell ref="M185:M186"/>
    <mergeCell ref="B155:B157"/>
    <mergeCell ref="A155:A157"/>
    <mergeCell ref="G155:G157"/>
    <mergeCell ref="H155:H157"/>
    <mergeCell ref="I155:I157"/>
    <mergeCell ref="J155:J157"/>
    <mergeCell ref="K155:K157"/>
    <mergeCell ref="B185:B186"/>
    <mergeCell ref="A185:A186"/>
    <mergeCell ref="G185:G186"/>
    <mergeCell ref="H185:H186"/>
    <mergeCell ref="I185:I186"/>
    <mergeCell ref="J185:J186"/>
    <mergeCell ref="A181:M181"/>
    <mergeCell ref="B182:B184"/>
    <mergeCell ref="A182:A184"/>
    <mergeCell ref="G182:G184"/>
    <mergeCell ref="H182:H184"/>
    <mergeCell ref="I182:I184"/>
    <mergeCell ref="J182:J184"/>
    <mergeCell ref="K182:K184"/>
    <mergeCell ref="L182:L184"/>
    <mergeCell ref="M182:M184"/>
    <mergeCell ref="M155:M157"/>
    <mergeCell ref="K177:K180"/>
    <mergeCell ref="L177:L180"/>
    <mergeCell ref="K172:K174"/>
    <mergeCell ref="A161:A164"/>
    <mergeCell ref="A145:A147"/>
    <mergeCell ref="G145:G147"/>
    <mergeCell ref="H145:H147"/>
    <mergeCell ref="I145:I147"/>
    <mergeCell ref="L148:L149"/>
    <mergeCell ref="M148:M149"/>
    <mergeCell ref="G148:G149"/>
    <mergeCell ref="H148:H149"/>
    <mergeCell ref="B153:B154"/>
    <mergeCell ref="A153:A154"/>
    <mergeCell ref="G153:G154"/>
    <mergeCell ref="H153:H154"/>
    <mergeCell ref="I153:I154"/>
    <mergeCell ref="J153:J154"/>
    <mergeCell ref="J159:J160"/>
    <mergeCell ref="K159:K160"/>
    <mergeCell ref="L159:L160"/>
    <mergeCell ref="M159:M160"/>
    <mergeCell ref="J150:J152"/>
    <mergeCell ref="K150:K152"/>
    <mergeCell ref="K153:K154"/>
    <mergeCell ref="L153:L154"/>
    <mergeCell ref="M153:M154"/>
    <mergeCell ref="L155:L157"/>
    <mergeCell ref="A158:M158"/>
    <mergeCell ref="A159:A160"/>
    <mergeCell ref="B159:B160"/>
    <mergeCell ref="I148:I149"/>
    <mergeCell ref="J148:J149"/>
    <mergeCell ref="K148:K149"/>
    <mergeCell ref="G159:G160"/>
    <mergeCell ref="H159:H160"/>
    <mergeCell ref="H91:H92"/>
    <mergeCell ref="I91:I92"/>
    <mergeCell ref="J91:J92"/>
    <mergeCell ref="B136:B138"/>
    <mergeCell ref="A136:A138"/>
    <mergeCell ref="L136:L138"/>
    <mergeCell ref="M136:M138"/>
    <mergeCell ref="A139:A140"/>
    <mergeCell ref="J136:J138"/>
    <mergeCell ref="K136:K138"/>
    <mergeCell ref="G136:G138"/>
    <mergeCell ref="H136:H138"/>
    <mergeCell ref="I136:I138"/>
    <mergeCell ref="A132:M132"/>
    <mergeCell ref="B133:B135"/>
    <mergeCell ref="A133:A135"/>
    <mergeCell ref="G133:G135"/>
    <mergeCell ref="H133:H135"/>
    <mergeCell ref="I133:I135"/>
    <mergeCell ref="J133:J135"/>
    <mergeCell ref="K133:K135"/>
    <mergeCell ref="L133:L135"/>
    <mergeCell ref="M133:M135"/>
    <mergeCell ref="K139:K140"/>
    <mergeCell ref="L139:L140"/>
    <mergeCell ref="M139:M140"/>
    <mergeCell ref="B139:B140"/>
    <mergeCell ref="G139:G140"/>
    <mergeCell ref="H139:H140"/>
    <mergeCell ref="I139:I140"/>
    <mergeCell ref="J139:J140"/>
    <mergeCell ref="A102:A104"/>
    <mergeCell ref="B102:B104"/>
    <mergeCell ref="G102:G104"/>
    <mergeCell ref="H102:H104"/>
    <mergeCell ref="I102:I104"/>
    <mergeCell ref="A87:A89"/>
    <mergeCell ref="B87:B89"/>
    <mergeCell ref="G87:G89"/>
    <mergeCell ref="H87:H89"/>
    <mergeCell ref="I87:I89"/>
    <mergeCell ref="K109:K110"/>
    <mergeCell ref="L109:L110"/>
    <mergeCell ref="M109:M110"/>
    <mergeCell ref="K93:K97"/>
    <mergeCell ref="L93:L97"/>
    <mergeCell ref="M93:M97"/>
    <mergeCell ref="K100:K101"/>
    <mergeCell ref="L100:L101"/>
    <mergeCell ref="M100:M101"/>
    <mergeCell ref="K91:K92"/>
    <mergeCell ref="L91:L92"/>
    <mergeCell ref="M91:M92"/>
    <mergeCell ref="M105:M108"/>
    <mergeCell ref="A109:A110"/>
    <mergeCell ref="B109:B110"/>
    <mergeCell ref="G109:G110"/>
    <mergeCell ref="H109:H110"/>
    <mergeCell ref="I109:I110"/>
    <mergeCell ref="J109:J110"/>
    <mergeCell ref="A91:A92"/>
    <mergeCell ref="B91:B92"/>
    <mergeCell ref="G91:G92"/>
    <mergeCell ref="L102:L104"/>
    <mergeCell ref="K85:K86"/>
    <mergeCell ref="L85:L86"/>
    <mergeCell ref="M85:M86"/>
    <mergeCell ref="A82:A84"/>
    <mergeCell ref="B82:B84"/>
    <mergeCell ref="G82:G84"/>
    <mergeCell ref="H82:H84"/>
    <mergeCell ref="I82:I84"/>
    <mergeCell ref="J82:J84"/>
    <mergeCell ref="K82:K84"/>
    <mergeCell ref="J87:J89"/>
    <mergeCell ref="K87:K89"/>
    <mergeCell ref="L87:L89"/>
    <mergeCell ref="M87:M89"/>
    <mergeCell ref="A85:A86"/>
    <mergeCell ref="B85:B86"/>
    <mergeCell ref="G85:G86"/>
    <mergeCell ref="H85:H86"/>
    <mergeCell ref="I85:I86"/>
    <mergeCell ref="J85:J86"/>
    <mergeCell ref="I76:I78"/>
    <mergeCell ref="J76:J78"/>
    <mergeCell ref="K76:K78"/>
    <mergeCell ref="M79:M81"/>
    <mergeCell ref="L70:L72"/>
    <mergeCell ref="L73:L75"/>
    <mergeCell ref="M70:M72"/>
    <mergeCell ref="M73:M75"/>
    <mergeCell ref="B76:B78"/>
    <mergeCell ref="L76:L78"/>
    <mergeCell ref="M76:M78"/>
    <mergeCell ref="B70:B72"/>
    <mergeCell ref="J70:J72"/>
    <mergeCell ref="L82:L84"/>
    <mergeCell ref="M82:M84"/>
    <mergeCell ref="A79:A81"/>
    <mergeCell ref="B79:B81"/>
    <mergeCell ref="G79:G81"/>
    <mergeCell ref="H79:H81"/>
    <mergeCell ref="I79:I81"/>
    <mergeCell ref="J79:J81"/>
    <mergeCell ref="K79:K81"/>
    <mergeCell ref="L79:L81"/>
    <mergeCell ref="A76:A78"/>
    <mergeCell ref="G76:G78"/>
    <mergeCell ref="H76:H78"/>
    <mergeCell ref="M67:M69"/>
    <mergeCell ref="A64:A66"/>
    <mergeCell ref="B64:B66"/>
    <mergeCell ref="G64:G66"/>
    <mergeCell ref="H64:H66"/>
    <mergeCell ref="I64:I66"/>
    <mergeCell ref="J64:J66"/>
    <mergeCell ref="K64:K66"/>
    <mergeCell ref="A67:A69"/>
    <mergeCell ref="B67:B69"/>
    <mergeCell ref="G67:G69"/>
    <mergeCell ref="H67:H69"/>
    <mergeCell ref="I67:I69"/>
    <mergeCell ref="J67:J69"/>
    <mergeCell ref="K70:K72"/>
    <mergeCell ref="G73:G75"/>
    <mergeCell ref="H73:H75"/>
    <mergeCell ref="I73:I75"/>
    <mergeCell ref="J73:J75"/>
    <mergeCell ref="K73:K75"/>
    <mergeCell ref="A70:A72"/>
    <mergeCell ref="B73:B75"/>
    <mergeCell ref="A73:A75"/>
    <mergeCell ref="G70:G72"/>
    <mergeCell ref="H70:H72"/>
    <mergeCell ref="I70:I72"/>
    <mergeCell ref="M62:M63"/>
    <mergeCell ref="B60:B61"/>
    <mergeCell ref="A60:A61"/>
    <mergeCell ref="M60:M61"/>
    <mergeCell ref="L60:L61"/>
    <mergeCell ref="G60:G61"/>
    <mergeCell ref="H60:H61"/>
    <mergeCell ref="I60:I61"/>
    <mergeCell ref="J60:J61"/>
    <mergeCell ref="K60:K61"/>
    <mergeCell ref="L64:L66"/>
    <mergeCell ref="M64:M66"/>
    <mergeCell ref="A62:A63"/>
    <mergeCell ref="B62:B63"/>
    <mergeCell ref="G62:G63"/>
    <mergeCell ref="H62:H63"/>
    <mergeCell ref="I62:I63"/>
    <mergeCell ref="J62:J63"/>
    <mergeCell ref="K62:K63"/>
    <mergeCell ref="L62:L63"/>
    <mergeCell ref="M57:M59"/>
    <mergeCell ref="A54:A56"/>
    <mergeCell ref="B54:B56"/>
    <mergeCell ref="M54:M56"/>
    <mergeCell ref="L54:L56"/>
    <mergeCell ref="G54:G56"/>
    <mergeCell ref="H54:H56"/>
    <mergeCell ref="I54:I56"/>
    <mergeCell ref="J54:J56"/>
    <mergeCell ref="K54:K56"/>
    <mergeCell ref="L49:L51"/>
    <mergeCell ref="M49:M51"/>
    <mergeCell ref="B57:B59"/>
    <mergeCell ref="A57:A59"/>
    <mergeCell ref="G57:G59"/>
    <mergeCell ref="H57:H59"/>
    <mergeCell ref="I57:I59"/>
    <mergeCell ref="J57:J59"/>
    <mergeCell ref="K57:K59"/>
    <mergeCell ref="L57:L59"/>
    <mergeCell ref="M52:M53"/>
    <mergeCell ref="A49:A51"/>
    <mergeCell ref="B49:B51"/>
    <mergeCell ref="G49:G51"/>
    <mergeCell ref="H49:H51"/>
    <mergeCell ref="I49:I51"/>
    <mergeCell ref="J49:J51"/>
    <mergeCell ref="K49:K51"/>
    <mergeCell ref="M45:M46"/>
    <mergeCell ref="B45:B46"/>
    <mergeCell ref="A45:A46"/>
    <mergeCell ref="A52:A53"/>
    <mergeCell ref="B52:B53"/>
    <mergeCell ref="G52:G53"/>
    <mergeCell ref="H52:H53"/>
    <mergeCell ref="I52:I53"/>
    <mergeCell ref="J52:J53"/>
    <mergeCell ref="A47:A48"/>
    <mergeCell ref="G45:G46"/>
    <mergeCell ref="H45:H46"/>
    <mergeCell ref="I45:I46"/>
    <mergeCell ref="J45:J46"/>
    <mergeCell ref="K45:K46"/>
    <mergeCell ref="I47:I48"/>
    <mergeCell ref="J47:J48"/>
    <mergeCell ref="K47:K48"/>
    <mergeCell ref="L47:L48"/>
    <mergeCell ref="M47:M48"/>
    <mergeCell ref="B47:B48"/>
    <mergeCell ref="G47:G48"/>
    <mergeCell ref="H47:H48"/>
    <mergeCell ref="M40:M42"/>
    <mergeCell ref="M25:M28"/>
    <mergeCell ref="A23:A24"/>
    <mergeCell ref="B23:B24"/>
    <mergeCell ref="G23:G24"/>
    <mergeCell ref="H23:H24"/>
    <mergeCell ref="I23:I24"/>
    <mergeCell ref="J23:J24"/>
    <mergeCell ref="A43:A44"/>
    <mergeCell ref="B43:B44"/>
    <mergeCell ref="G40:G42"/>
    <mergeCell ref="A40:A42"/>
    <mergeCell ref="B40:B42"/>
    <mergeCell ref="H40:H42"/>
    <mergeCell ref="M32:M35"/>
    <mergeCell ref="G43:G44"/>
    <mergeCell ref="H43:H44"/>
    <mergeCell ref="I43:I44"/>
    <mergeCell ref="J43:J44"/>
    <mergeCell ref="K43:K44"/>
    <mergeCell ref="L43:L44"/>
    <mergeCell ref="M43:M44"/>
    <mergeCell ref="I40:I42"/>
    <mergeCell ref="J40:J42"/>
    <mergeCell ref="M36:M39"/>
    <mergeCell ref="I29:I31"/>
    <mergeCell ref="J29:J31"/>
    <mergeCell ref="K29:K31"/>
    <mergeCell ref="L29:L31"/>
    <mergeCell ref="M29:M31"/>
    <mergeCell ref="I32:I35"/>
    <mergeCell ref="J32:J35"/>
    <mergeCell ref="M23:M24"/>
    <mergeCell ref="B36:B39"/>
    <mergeCell ref="A36:A39"/>
    <mergeCell ref="G36:G39"/>
    <mergeCell ref="H36:H39"/>
    <mergeCell ref="I36:I39"/>
    <mergeCell ref="J36:J39"/>
    <mergeCell ref="K36:K39"/>
    <mergeCell ref="G15:G16"/>
    <mergeCell ref="A20:A22"/>
    <mergeCell ref="B20:B22"/>
    <mergeCell ref="G20:G22"/>
    <mergeCell ref="H20:H22"/>
    <mergeCell ref="I20:I22"/>
    <mergeCell ref="A17:A19"/>
    <mergeCell ref="B17:B19"/>
    <mergeCell ref="G17:G19"/>
    <mergeCell ref="H17:H19"/>
    <mergeCell ref="I17:I19"/>
    <mergeCell ref="J17:J19"/>
    <mergeCell ref="A29:A31"/>
    <mergeCell ref="B29:B31"/>
    <mergeCell ref="B32:B35"/>
    <mergeCell ref="A32:A35"/>
    <mergeCell ref="G32:G35"/>
    <mergeCell ref="H32:H35"/>
    <mergeCell ref="G29:G31"/>
    <mergeCell ref="L25:L28"/>
    <mergeCell ref="K32:K35"/>
    <mergeCell ref="L32:L35"/>
    <mergeCell ref="J20:J22"/>
    <mergeCell ref="K20:K22"/>
    <mergeCell ref="L20:L22"/>
    <mergeCell ref="A25:A28"/>
    <mergeCell ref="B25:B28"/>
    <mergeCell ref="G25:G28"/>
    <mergeCell ref="H25:H28"/>
    <mergeCell ref="I25:I28"/>
    <mergeCell ref="J25:J28"/>
    <mergeCell ref="K25:K28"/>
    <mergeCell ref="L36:L39"/>
    <mergeCell ref="K40:K42"/>
    <mergeCell ref="L40:L42"/>
    <mergeCell ref="K52:K53"/>
    <mergeCell ref="L52:L53"/>
    <mergeCell ref="K67:K69"/>
    <mergeCell ref="L67:L69"/>
    <mergeCell ref="K23:K24"/>
    <mergeCell ref="L23:L24"/>
    <mergeCell ref="L45:L46"/>
    <mergeCell ref="B161:B164"/>
    <mergeCell ref="G161:G164"/>
    <mergeCell ref="H161:H164"/>
    <mergeCell ref="I161:I164"/>
    <mergeCell ref="J161:J164"/>
    <mergeCell ref="K161:K164"/>
    <mergeCell ref="L161:L164"/>
    <mergeCell ref="M161:M164"/>
    <mergeCell ref="G415:G416"/>
    <mergeCell ref="H415:H416"/>
    <mergeCell ref="I415:I416"/>
    <mergeCell ref="J415:J416"/>
    <mergeCell ref="K415:K416"/>
    <mergeCell ref="L415:L416"/>
    <mergeCell ref="M411:M412"/>
    <mergeCell ref="B175:B176"/>
    <mergeCell ref="I218:I221"/>
    <mergeCell ref="J218:J221"/>
    <mergeCell ref="M207:M208"/>
    <mergeCell ref="B411:B412"/>
    <mergeCell ref="H189:H191"/>
    <mergeCell ref="I189:I191"/>
    <mergeCell ref="J189:J191"/>
    <mergeCell ref="A197:M197"/>
    <mergeCell ref="B198:B201"/>
    <mergeCell ref="A198:A201"/>
    <mergeCell ref="G198:G201"/>
    <mergeCell ref="H198:H201"/>
    <mergeCell ref="I198:I201"/>
    <mergeCell ref="J198:J201"/>
    <mergeCell ref="K198:K201"/>
    <mergeCell ref="L198:L201"/>
    <mergeCell ref="L399:L400"/>
    <mergeCell ref="M399:M400"/>
    <mergeCell ref="I242:I244"/>
    <mergeCell ref="A218:A221"/>
    <mergeCell ref="B218:B221"/>
    <mergeCell ref="M218:M221"/>
    <mergeCell ref="A226:M226"/>
    <mergeCell ref="B227:B229"/>
    <mergeCell ref="A227:A229"/>
    <mergeCell ref="G227:G229"/>
    <mergeCell ref="H227:H229"/>
    <mergeCell ref="I227:I229"/>
    <mergeCell ref="J227:J229"/>
    <mergeCell ref="K227:K229"/>
    <mergeCell ref="L227:L229"/>
    <mergeCell ref="G218:G221"/>
    <mergeCell ref="H218:H221"/>
    <mergeCell ref="K218:K221"/>
    <mergeCell ref="L218:L221"/>
    <mergeCell ref="K245:K248"/>
    <mergeCell ref="L245:L248"/>
    <mergeCell ref="M245:M248"/>
    <mergeCell ref="B249:B252"/>
    <mergeCell ref="A249:A252"/>
    <mergeCell ref="G249:G252"/>
    <mergeCell ref="H249:H252"/>
    <mergeCell ref="I249:I252"/>
    <mergeCell ref="J249:J252"/>
    <mergeCell ref="K249:K252"/>
    <mergeCell ref="B223:B225"/>
    <mergeCell ref="A245:A248"/>
    <mergeCell ref="G245:G248"/>
    <mergeCell ref="A175:A176"/>
    <mergeCell ref="G175:G176"/>
    <mergeCell ref="L425:L427"/>
    <mergeCell ref="M425:M427"/>
    <mergeCell ref="G396:G398"/>
    <mergeCell ref="H396:H398"/>
    <mergeCell ref="I396:I398"/>
    <mergeCell ref="J396:J398"/>
    <mergeCell ref="K396:K398"/>
    <mergeCell ref="M177:M180"/>
    <mergeCell ref="B165:B168"/>
    <mergeCell ref="A165:A168"/>
    <mergeCell ref="G165:G168"/>
    <mergeCell ref="H165:H168"/>
    <mergeCell ref="I165:I168"/>
    <mergeCell ref="J165:J168"/>
    <mergeCell ref="K165:K168"/>
    <mergeCell ref="B172:B174"/>
    <mergeCell ref="A172:A174"/>
    <mergeCell ref="A169:A171"/>
    <mergeCell ref="B169:B171"/>
    <mergeCell ref="A177:A180"/>
    <mergeCell ref="B177:B180"/>
    <mergeCell ref="I177:I180"/>
    <mergeCell ref="J177:J180"/>
    <mergeCell ref="G172:G174"/>
    <mergeCell ref="H172:H174"/>
    <mergeCell ref="I172:I174"/>
    <mergeCell ref="J172:J174"/>
    <mergeCell ref="M405:M406"/>
    <mergeCell ref="G407:G410"/>
    <mergeCell ref="G411:G412"/>
    <mergeCell ref="G11:G14"/>
    <mergeCell ref="H11:H14"/>
    <mergeCell ref="I11:I14"/>
    <mergeCell ref="J11:J14"/>
    <mergeCell ref="K11:K14"/>
    <mergeCell ref="M392:M395"/>
    <mergeCell ref="L392:L395"/>
    <mergeCell ref="G392:G395"/>
    <mergeCell ref="G405:G406"/>
    <mergeCell ref="A413:A414"/>
    <mergeCell ref="B413:B414"/>
    <mergeCell ref="G413:G414"/>
    <mergeCell ref="H413:H414"/>
    <mergeCell ref="L405:L406"/>
    <mergeCell ref="I407:I410"/>
    <mergeCell ref="J407:J410"/>
    <mergeCell ref="K407:K410"/>
    <mergeCell ref="J413:J414"/>
    <mergeCell ref="G401:G402"/>
    <mergeCell ref="L401:L402"/>
    <mergeCell ref="M401:M402"/>
    <mergeCell ref="I403:I404"/>
    <mergeCell ref="J403:J404"/>
    <mergeCell ref="K403:K404"/>
    <mergeCell ref="L403:L404"/>
    <mergeCell ref="M403:M404"/>
    <mergeCell ref="L396:L398"/>
    <mergeCell ref="M396:M398"/>
    <mergeCell ref="G399:G400"/>
    <mergeCell ref="H399:H400"/>
    <mergeCell ref="J102:J104"/>
    <mergeCell ref="K102:K104"/>
    <mergeCell ref="K6:K10"/>
    <mergeCell ref="L6:L10"/>
    <mergeCell ref="M6:M10"/>
    <mergeCell ref="A6:A10"/>
    <mergeCell ref="B6:B10"/>
    <mergeCell ref="G6:G10"/>
    <mergeCell ref="H6:H10"/>
    <mergeCell ref="I6:I10"/>
    <mergeCell ref="J6:J10"/>
    <mergeCell ref="G177:G180"/>
    <mergeCell ref="H177:H180"/>
    <mergeCell ref="A2:M2"/>
    <mergeCell ref="A4:A5"/>
    <mergeCell ref="B4:B5"/>
    <mergeCell ref="C4:E4"/>
    <mergeCell ref="F4:F5"/>
    <mergeCell ref="G4:K4"/>
    <mergeCell ref="L4:L5"/>
    <mergeCell ref="M4:M5"/>
    <mergeCell ref="L172:L174"/>
    <mergeCell ref="M172:M174"/>
    <mergeCell ref="I169:I171"/>
    <mergeCell ref="J169:J171"/>
    <mergeCell ref="K169:K171"/>
    <mergeCell ref="L169:L171"/>
    <mergeCell ref="M169:M171"/>
    <mergeCell ref="I15:I16"/>
    <mergeCell ref="J15:J16"/>
    <mergeCell ref="L11:L14"/>
    <mergeCell ref="M11:M14"/>
    <mergeCell ref="G169:G171"/>
    <mergeCell ref="H169:H171"/>
    <mergeCell ref="M102:M104"/>
    <mergeCell ref="K105:K108"/>
    <mergeCell ref="L105:L108"/>
    <mergeCell ref="M117:M119"/>
    <mergeCell ref="A129:A131"/>
    <mergeCell ref="B129:B131"/>
    <mergeCell ref="G129:G131"/>
    <mergeCell ref="H129:H131"/>
    <mergeCell ref="I129:I131"/>
    <mergeCell ref="J129:J131"/>
    <mergeCell ref="A11:A14"/>
    <mergeCell ref="B11:B14"/>
    <mergeCell ref="A93:A97"/>
    <mergeCell ref="B93:B97"/>
    <mergeCell ref="G93:G97"/>
    <mergeCell ref="H93:H97"/>
    <mergeCell ref="I93:I97"/>
    <mergeCell ref="J93:J97"/>
    <mergeCell ref="M15:M16"/>
    <mergeCell ref="M17:M19"/>
    <mergeCell ref="K15:K16"/>
    <mergeCell ref="L15:L16"/>
    <mergeCell ref="H29:H31"/>
    <mergeCell ref="H15:H16"/>
    <mergeCell ref="M20:M22"/>
    <mergeCell ref="K17:K19"/>
    <mergeCell ref="L17:L19"/>
    <mergeCell ref="A15:A16"/>
    <mergeCell ref="B15:B16"/>
    <mergeCell ref="A100:A101"/>
    <mergeCell ref="B100:B101"/>
    <mergeCell ref="G100:G101"/>
    <mergeCell ref="I111:I113"/>
    <mergeCell ref="J111:J113"/>
    <mergeCell ref="K111:K113"/>
    <mergeCell ref="L111:L113"/>
    <mergeCell ref="M111:M113"/>
    <mergeCell ref="B114:B116"/>
    <mergeCell ref="A105:A108"/>
    <mergeCell ref="B105:B108"/>
    <mergeCell ref="G105:G108"/>
    <mergeCell ref="H105:H108"/>
    <mergeCell ref="I105:I108"/>
    <mergeCell ref="J105:J108"/>
    <mergeCell ref="K129:K131"/>
    <mergeCell ref="L129:L131"/>
    <mergeCell ref="M129:M131"/>
    <mergeCell ref="L165:L168"/>
    <mergeCell ref="M165:M168"/>
    <mergeCell ref="A141:M141"/>
    <mergeCell ref="B142:B144"/>
    <mergeCell ref="A142:A144"/>
    <mergeCell ref="G142:G144"/>
    <mergeCell ref="H142:H144"/>
    <mergeCell ref="I142:I144"/>
    <mergeCell ref="J142:J144"/>
    <mergeCell ref="K142:K144"/>
    <mergeCell ref="L142:L144"/>
    <mergeCell ref="M142:M144"/>
    <mergeCell ref="L145:L147"/>
    <mergeCell ref="A111:A113"/>
    <mergeCell ref="B111:B113"/>
    <mergeCell ref="G111:G113"/>
    <mergeCell ref="H111:H113"/>
    <mergeCell ref="A114:A116"/>
    <mergeCell ref="G114:G116"/>
    <mergeCell ref="H114:H116"/>
    <mergeCell ref="I114:I116"/>
    <mergeCell ref="J114:J116"/>
    <mergeCell ref="M145:M147"/>
    <mergeCell ref="A148:A149"/>
    <mergeCell ref="B148:B149"/>
    <mergeCell ref="J145:J147"/>
    <mergeCell ref="K145:K147"/>
    <mergeCell ref="A150:A152"/>
    <mergeCell ref="B150:B152"/>
    <mergeCell ref="G150:G152"/>
    <mergeCell ref="H150:H152"/>
    <mergeCell ref="I150:I152"/>
    <mergeCell ref="B145:B147"/>
    <mergeCell ref="B120:B124"/>
    <mergeCell ref="A120:A124"/>
    <mergeCell ref="G120:G124"/>
    <mergeCell ref="H120:H124"/>
    <mergeCell ref="A117:A119"/>
    <mergeCell ref="B117:B119"/>
    <mergeCell ref="G117:G119"/>
    <mergeCell ref="H117:H119"/>
    <mergeCell ref="I117:I119"/>
    <mergeCell ref="J117:J119"/>
    <mergeCell ref="K117:K119"/>
    <mergeCell ref="L117:L119"/>
    <mergeCell ref="K125:K128"/>
    <mergeCell ref="L125:L128"/>
    <mergeCell ref="K114:K116"/>
    <mergeCell ref="L114:L116"/>
    <mergeCell ref="H245:H248"/>
    <mergeCell ref="I245:I248"/>
    <mergeCell ref="J245:J248"/>
    <mergeCell ref="A234:A238"/>
    <mergeCell ref="B234:B238"/>
    <mergeCell ref="G234:G238"/>
    <mergeCell ref="H234:H238"/>
    <mergeCell ref="M227:M229"/>
    <mergeCell ref="A230:M230"/>
    <mergeCell ref="B231:B233"/>
    <mergeCell ref="A231:A233"/>
    <mergeCell ref="G231:G233"/>
    <mergeCell ref="L223:L225"/>
    <mergeCell ref="M223:M225"/>
    <mergeCell ref="H231:H233"/>
    <mergeCell ref="I231:I233"/>
    <mergeCell ref="J231:J233"/>
    <mergeCell ref="G242:G244"/>
    <mergeCell ref="H242:H244"/>
    <mergeCell ref="M242:M244"/>
    <mergeCell ref="K352:K354"/>
    <mergeCell ref="L352:L354"/>
    <mergeCell ref="L346:L348"/>
    <mergeCell ref="M346:M348"/>
    <mergeCell ref="M281:M282"/>
    <mergeCell ref="B283:B284"/>
    <mergeCell ref="A283:A284"/>
    <mergeCell ref="G283:G284"/>
    <mergeCell ref="H283:H284"/>
    <mergeCell ref="I283:I284"/>
    <mergeCell ref="B281:B282"/>
    <mergeCell ref="A281:A282"/>
    <mergeCell ref="G281:G282"/>
    <mergeCell ref="H281:H282"/>
    <mergeCell ref="I281:I282"/>
    <mergeCell ref="J281:J282"/>
    <mergeCell ref="J338:J342"/>
    <mergeCell ref="K338:K342"/>
    <mergeCell ref="L338:L342"/>
    <mergeCell ref="M338:M342"/>
    <mergeCell ref="J343:J345"/>
    <mergeCell ref="J289:J290"/>
    <mergeCell ref="K289:K290"/>
    <mergeCell ref="L289:L290"/>
    <mergeCell ref="M289:M290"/>
    <mergeCell ref="B291:B292"/>
    <mergeCell ref="A291:A292"/>
    <mergeCell ref="G291:G292"/>
    <mergeCell ref="H291:H292"/>
    <mergeCell ref="I291:I292"/>
    <mergeCell ref="J291:J292"/>
    <mergeCell ref="B289:B290"/>
    <mergeCell ref="K343:K345"/>
    <mergeCell ref="L343:L345"/>
    <mergeCell ref="M343:M345"/>
    <mergeCell ref="B349:B351"/>
    <mergeCell ref="A349:A351"/>
    <mergeCell ref="G349:G351"/>
    <mergeCell ref="H349:H351"/>
    <mergeCell ref="I349:I351"/>
    <mergeCell ref="J349:J351"/>
    <mergeCell ref="J333:J337"/>
    <mergeCell ref="K333:K337"/>
    <mergeCell ref="L333:L337"/>
    <mergeCell ref="M333:M337"/>
    <mergeCell ref="B338:B342"/>
    <mergeCell ref="A338:A342"/>
    <mergeCell ref="G338:G342"/>
    <mergeCell ref="H338:H342"/>
    <mergeCell ref="I338:I342"/>
    <mergeCell ref="A362:A365"/>
    <mergeCell ref="B362:B365"/>
    <mergeCell ref="G362:G365"/>
    <mergeCell ref="H362:H365"/>
    <mergeCell ref="I362:I365"/>
    <mergeCell ref="I413:I414"/>
    <mergeCell ref="B392:B395"/>
    <mergeCell ref="A392:A395"/>
    <mergeCell ref="B401:B402"/>
    <mergeCell ref="B343:B345"/>
    <mergeCell ref="A343:A345"/>
    <mergeCell ref="G343:G345"/>
    <mergeCell ref="H343:H345"/>
    <mergeCell ref="B407:B410"/>
    <mergeCell ref="A405:A406"/>
    <mergeCell ref="B405:B406"/>
    <mergeCell ref="A407:A410"/>
    <mergeCell ref="H407:H410"/>
    <mergeCell ref="B346:B348"/>
    <mergeCell ref="H392:H395"/>
    <mergeCell ref="I392:I395"/>
    <mergeCell ref="I399:I400"/>
    <mergeCell ref="I380:I381"/>
    <mergeCell ref="A368:A369"/>
    <mergeCell ref="B368:B369"/>
    <mergeCell ref="G368:G369"/>
    <mergeCell ref="H368:H369"/>
    <mergeCell ref="I368:I369"/>
    <mergeCell ref="B375:B376"/>
    <mergeCell ref="A375:A376"/>
    <mergeCell ref="I343:I345"/>
    <mergeCell ref="B352:B354"/>
    <mergeCell ref="J362:J365"/>
    <mergeCell ref="K362:K365"/>
    <mergeCell ref="H405:H406"/>
    <mergeCell ref="I405:I406"/>
    <mergeCell ref="J405:J406"/>
    <mergeCell ref="K405:K406"/>
    <mergeCell ref="H401:H402"/>
    <mergeCell ref="I401:I402"/>
    <mergeCell ref="J401:J402"/>
    <mergeCell ref="K401:K402"/>
    <mergeCell ref="J392:J395"/>
    <mergeCell ref="K392:K395"/>
    <mergeCell ref="J399:J400"/>
    <mergeCell ref="K399:K400"/>
    <mergeCell ref="K366:K367"/>
    <mergeCell ref="J380:J381"/>
    <mergeCell ref="K380:K381"/>
    <mergeCell ref="I483:I484"/>
    <mergeCell ref="J483:J484"/>
    <mergeCell ref="K483:K484"/>
    <mergeCell ref="A477:A480"/>
    <mergeCell ref="B477:B480"/>
    <mergeCell ref="G477:G480"/>
    <mergeCell ref="H477:H480"/>
    <mergeCell ref="I477:I480"/>
    <mergeCell ref="J477:J480"/>
    <mergeCell ref="A443:A444"/>
    <mergeCell ref="G443:G444"/>
    <mergeCell ref="H443:H444"/>
    <mergeCell ref="I443:I444"/>
    <mergeCell ref="J443:J444"/>
    <mergeCell ref="K443:K444"/>
    <mergeCell ref="I457:I459"/>
    <mergeCell ref="J457:J459"/>
    <mergeCell ref="K457:K459"/>
    <mergeCell ref="B443:B444"/>
    <mergeCell ref="B445:B447"/>
    <mergeCell ref="K452:K454"/>
    <mergeCell ref="B460:B461"/>
    <mergeCell ref="A460:A461"/>
    <mergeCell ref="G460:G461"/>
    <mergeCell ref="H460:H461"/>
    <mergeCell ref="I460:I461"/>
    <mergeCell ref="J460:J461"/>
    <mergeCell ref="K462:K463"/>
    <mergeCell ref="H471:H472"/>
    <mergeCell ref="J445:J447"/>
    <mergeCell ref="K445:K447"/>
    <mergeCell ref="I452:I454"/>
    <mergeCell ref="H100:H101"/>
    <mergeCell ref="I100:I101"/>
    <mergeCell ref="J100:J101"/>
    <mergeCell ref="M481:M482"/>
    <mergeCell ref="A98:A99"/>
    <mergeCell ref="B98:B99"/>
    <mergeCell ref="G98:G99"/>
    <mergeCell ref="H98:H99"/>
    <mergeCell ref="I98:I99"/>
    <mergeCell ref="J98:J99"/>
    <mergeCell ref="K98:K99"/>
    <mergeCell ref="L98:L99"/>
    <mergeCell ref="M98:M99"/>
    <mergeCell ref="L483:L484"/>
    <mergeCell ref="M483:M484"/>
    <mergeCell ref="B481:B482"/>
    <mergeCell ref="A481:A482"/>
    <mergeCell ref="G481:G482"/>
    <mergeCell ref="H481:H482"/>
    <mergeCell ref="I481:I482"/>
    <mergeCell ref="J481:J482"/>
    <mergeCell ref="K481:K482"/>
    <mergeCell ref="L481:L482"/>
    <mergeCell ref="K477:K480"/>
    <mergeCell ref="L477:L480"/>
    <mergeCell ref="M477:M480"/>
    <mergeCell ref="B483:B484"/>
    <mergeCell ref="A483:A484"/>
    <mergeCell ref="G483:G484"/>
    <mergeCell ref="I411:I412"/>
    <mergeCell ref="L362:L365"/>
    <mergeCell ref="H423:H424"/>
    <mergeCell ref="M114:M116"/>
    <mergeCell ref="M125:M128"/>
    <mergeCell ref="J283:J284"/>
    <mergeCell ref="K283:K284"/>
    <mergeCell ref="L283:L284"/>
    <mergeCell ref="M283:M284"/>
    <mergeCell ref="J255:J256"/>
    <mergeCell ref="K255:K256"/>
    <mergeCell ref="B125:B128"/>
    <mergeCell ref="A125:A128"/>
    <mergeCell ref="G125:G128"/>
    <mergeCell ref="H125:H128"/>
    <mergeCell ref="I125:I128"/>
    <mergeCell ref="J125:J128"/>
    <mergeCell ref="I120:I124"/>
    <mergeCell ref="J120:J124"/>
    <mergeCell ref="K120:K124"/>
    <mergeCell ref="L120:L124"/>
    <mergeCell ref="M120:M124"/>
    <mergeCell ref="L249:L252"/>
    <mergeCell ref="M249:M252"/>
    <mergeCell ref="B242:B244"/>
    <mergeCell ref="A242:A244"/>
    <mergeCell ref="I234:I238"/>
    <mergeCell ref="J234:J238"/>
    <mergeCell ref="K234:K238"/>
    <mergeCell ref="L234:L238"/>
    <mergeCell ref="M234:M238"/>
    <mergeCell ref="J242:J244"/>
    <mergeCell ref="K242:K244"/>
    <mergeCell ref="L242:L244"/>
    <mergeCell ref="B245:B248"/>
    <mergeCell ref="B253:B254"/>
    <mergeCell ref="A253:A254"/>
    <mergeCell ref="B255:B256"/>
    <mergeCell ref="A255:A256"/>
    <mergeCell ref="G255:G256"/>
    <mergeCell ref="H255:H256"/>
    <mergeCell ref="I255:I256"/>
    <mergeCell ref="B285:B286"/>
    <mergeCell ref="A285:A286"/>
    <mergeCell ref="G285:G286"/>
    <mergeCell ref="H285:H286"/>
    <mergeCell ref="I285:I286"/>
    <mergeCell ref="J285:J286"/>
    <mergeCell ref="K287:K288"/>
    <mergeCell ref="L287:L288"/>
    <mergeCell ref="M287:M288"/>
    <mergeCell ref="B267:B269"/>
    <mergeCell ref="A267:A269"/>
    <mergeCell ref="L267:L269"/>
    <mergeCell ref="B265:B266"/>
    <mergeCell ref="A265:A266"/>
    <mergeCell ref="G265:G266"/>
    <mergeCell ref="H265:H266"/>
    <mergeCell ref="M265:M266"/>
    <mergeCell ref="B260:B264"/>
    <mergeCell ref="A260:A264"/>
    <mergeCell ref="G260:G264"/>
    <mergeCell ref="H260:H264"/>
    <mergeCell ref="I260:I264"/>
    <mergeCell ref="J260:J264"/>
    <mergeCell ref="L274:L275"/>
    <mergeCell ref="M274:M275"/>
    <mergeCell ref="K285:K286"/>
    <mergeCell ref="L285:L286"/>
    <mergeCell ref="M285:M286"/>
    <mergeCell ref="L293:L294"/>
    <mergeCell ref="M293:M294"/>
    <mergeCell ref="B300:B301"/>
    <mergeCell ref="A300:A301"/>
    <mergeCell ref="G300:G301"/>
    <mergeCell ref="H300:H301"/>
    <mergeCell ref="I300:I301"/>
    <mergeCell ref="J300:J301"/>
    <mergeCell ref="K300:K301"/>
    <mergeCell ref="L300:L301"/>
    <mergeCell ref="K291:K292"/>
    <mergeCell ref="L291:L292"/>
    <mergeCell ref="M291:M292"/>
    <mergeCell ref="B293:B294"/>
    <mergeCell ref="A293:A294"/>
    <mergeCell ref="G293:G294"/>
    <mergeCell ref="H293:H294"/>
    <mergeCell ref="I293:I294"/>
    <mergeCell ref="J293:J294"/>
    <mergeCell ref="K293:K294"/>
    <mergeCell ref="A289:A290"/>
    <mergeCell ref="G289:G290"/>
    <mergeCell ref="H289:H290"/>
    <mergeCell ref="I289:I290"/>
    <mergeCell ref="K302:K303"/>
    <mergeCell ref="A307:A308"/>
    <mergeCell ref="B307:B308"/>
    <mergeCell ref="G307:G308"/>
    <mergeCell ref="H307:H308"/>
    <mergeCell ref="I307:I308"/>
    <mergeCell ref="J307:J308"/>
    <mergeCell ref="M300:M301"/>
    <mergeCell ref="A295:A299"/>
    <mergeCell ref="B295:B299"/>
    <mergeCell ref="G295:G299"/>
    <mergeCell ref="H295:H299"/>
    <mergeCell ref="I295:I299"/>
    <mergeCell ref="J295:J299"/>
    <mergeCell ref="K295:K299"/>
    <mergeCell ref="L295:L299"/>
    <mergeCell ref="M295:M299"/>
    <mergeCell ref="M304:M306"/>
    <mergeCell ref="B312:B315"/>
    <mergeCell ref="A312:A315"/>
    <mergeCell ref="G312:G315"/>
    <mergeCell ref="H312:H315"/>
    <mergeCell ref="I312:I315"/>
    <mergeCell ref="J312:J315"/>
    <mergeCell ref="K312:K315"/>
    <mergeCell ref="L312:L315"/>
    <mergeCell ref="M312:M315"/>
    <mergeCell ref="M309:M311"/>
    <mergeCell ref="L323:L325"/>
    <mergeCell ref="M323:M325"/>
    <mergeCell ref="L302:L303"/>
    <mergeCell ref="M302:M303"/>
    <mergeCell ref="B304:B306"/>
    <mergeCell ref="A304:A306"/>
    <mergeCell ref="G304:G306"/>
    <mergeCell ref="H304:H306"/>
    <mergeCell ref="I304:I306"/>
    <mergeCell ref="J304:J306"/>
    <mergeCell ref="K304:K306"/>
    <mergeCell ref="L304:L306"/>
    <mergeCell ref="K307:K308"/>
    <mergeCell ref="L307:L308"/>
    <mergeCell ref="M307:M308"/>
    <mergeCell ref="B302:B303"/>
    <mergeCell ref="A302:A303"/>
    <mergeCell ref="G302:G303"/>
    <mergeCell ref="H302:H303"/>
    <mergeCell ref="I302:I303"/>
    <mergeCell ref="J302:J303"/>
    <mergeCell ref="J319:J320"/>
    <mergeCell ref="K316:K318"/>
    <mergeCell ref="B326:B328"/>
    <mergeCell ref="A326:A328"/>
    <mergeCell ref="G326:G328"/>
    <mergeCell ref="H326:H328"/>
    <mergeCell ref="I326:I328"/>
    <mergeCell ref="B323:B325"/>
    <mergeCell ref="A323:A325"/>
    <mergeCell ref="G323:G325"/>
    <mergeCell ref="H323:H325"/>
    <mergeCell ref="I323:I325"/>
    <mergeCell ref="J323:J325"/>
    <mergeCell ref="K323:K325"/>
    <mergeCell ref="L316:L318"/>
    <mergeCell ref="M316:M318"/>
    <mergeCell ref="J326:J328"/>
    <mergeCell ref="K326:K328"/>
    <mergeCell ref="L326:L328"/>
    <mergeCell ref="M326:M328"/>
    <mergeCell ref="K319:K320"/>
    <mergeCell ref="L319:L320"/>
    <mergeCell ref="M319:M320"/>
    <mergeCell ref="B316:B318"/>
    <mergeCell ref="A316:A318"/>
    <mergeCell ref="G316:G318"/>
    <mergeCell ref="H316:H318"/>
    <mergeCell ref="I316:I318"/>
    <mergeCell ref="J316:J318"/>
    <mergeCell ref="L331:L332"/>
    <mergeCell ref="M331:M332"/>
    <mergeCell ref="B309:B311"/>
    <mergeCell ref="A309:A311"/>
    <mergeCell ref="G309:G311"/>
    <mergeCell ref="H309:H311"/>
    <mergeCell ref="I309:I311"/>
    <mergeCell ref="J309:J311"/>
    <mergeCell ref="K309:K311"/>
    <mergeCell ref="L309:L311"/>
    <mergeCell ref="K321:K322"/>
    <mergeCell ref="L321:L322"/>
    <mergeCell ref="M321:M322"/>
    <mergeCell ref="B331:B332"/>
    <mergeCell ref="A331:A332"/>
    <mergeCell ref="G331:G332"/>
    <mergeCell ref="M349:M351"/>
    <mergeCell ref="H331:H332"/>
    <mergeCell ref="I331:I332"/>
    <mergeCell ref="J331:J332"/>
    <mergeCell ref="K331:K332"/>
    <mergeCell ref="B321:B322"/>
    <mergeCell ref="A321:A322"/>
    <mergeCell ref="G321:G322"/>
    <mergeCell ref="H321:H322"/>
    <mergeCell ref="I321:I322"/>
    <mergeCell ref="J321:J322"/>
    <mergeCell ref="B319:B320"/>
    <mergeCell ref="A319:A320"/>
    <mergeCell ref="G319:G320"/>
    <mergeCell ref="H319:H320"/>
    <mergeCell ref="I319:I320"/>
    <mergeCell ref="B358:B361"/>
    <mergeCell ref="A358:A361"/>
    <mergeCell ref="G358:G361"/>
    <mergeCell ref="H358:H361"/>
    <mergeCell ref="I358:I361"/>
    <mergeCell ref="J358:J361"/>
    <mergeCell ref="K358:K361"/>
    <mergeCell ref="L358:L361"/>
    <mergeCell ref="A346:A348"/>
    <mergeCell ref="G346:G348"/>
    <mergeCell ref="H346:H348"/>
    <mergeCell ref="I346:I348"/>
    <mergeCell ref="J346:J348"/>
    <mergeCell ref="K346:K348"/>
    <mergeCell ref="K349:K351"/>
    <mergeCell ref="L349:L351"/>
    <mergeCell ref="M352:M354"/>
    <mergeCell ref="B355:B357"/>
    <mergeCell ref="A355:A357"/>
    <mergeCell ref="G355:G357"/>
    <mergeCell ref="H355:H357"/>
    <mergeCell ref="I355:I357"/>
    <mergeCell ref="J355:J357"/>
    <mergeCell ref="K355:K357"/>
    <mergeCell ref="L355:L357"/>
    <mergeCell ref="M355:M357"/>
    <mergeCell ref="M358:M361"/>
    <mergeCell ref="A352:A354"/>
    <mergeCell ref="G352:G354"/>
    <mergeCell ref="H352:H354"/>
    <mergeCell ref="I352:I354"/>
    <mergeCell ref="J352:J354"/>
    <mergeCell ref="M434:M436"/>
    <mergeCell ref="A434:A436"/>
    <mergeCell ref="B434:B436"/>
    <mergeCell ref="G434:G436"/>
    <mergeCell ref="H434:H436"/>
    <mergeCell ref="I434:I436"/>
    <mergeCell ref="J434:J436"/>
    <mergeCell ref="M431:M433"/>
    <mergeCell ref="J428:J430"/>
    <mergeCell ref="K428:K430"/>
    <mergeCell ref="K413:K414"/>
    <mergeCell ref="K434:K436"/>
    <mergeCell ref="L434:L436"/>
    <mergeCell ref="H457:H459"/>
    <mergeCell ref="K425:K427"/>
    <mergeCell ref="G431:G433"/>
    <mergeCell ref="H431:H433"/>
    <mergeCell ref="A457:A459"/>
    <mergeCell ref="B457:B459"/>
    <mergeCell ref="G457:G459"/>
    <mergeCell ref="J437:J440"/>
    <mergeCell ref="K437:K440"/>
    <mergeCell ref="L445:L447"/>
    <mergeCell ref="M445:M447"/>
    <mergeCell ref="L441:L442"/>
    <mergeCell ref="M441:M442"/>
    <mergeCell ref="K423:K424"/>
    <mergeCell ref="L423:L424"/>
    <mergeCell ref="L413:L414"/>
    <mergeCell ref="J452:J454"/>
    <mergeCell ref="A445:A447"/>
    <mergeCell ref="G445:G447"/>
    <mergeCell ref="B396:B398"/>
    <mergeCell ref="A396:A398"/>
    <mergeCell ref="A399:A400"/>
    <mergeCell ref="B399:B400"/>
    <mergeCell ref="A403:A404"/>
    <mergeCell ref="B403:B404"/>
    <mergeCell ref="G403:G404"/>
    <mergeCell ref="H403:H404"/>
    <mergeCell ref="A401:A402"/>
    <mergeCell ref="A425:A427"/>
    <mergeCell ref="L462:L463"/>
    <mergeCell ref="M462:M463"/>
    <mergeCell ref="B464:B465"/>
    <mergeCell ref="A464:A465"/>
    <mergeCell ref="G464:G465"/>
    <mergeCell ref="H464:H465"/>
    <mergeCell ref="I464:I465"/>
    <mergeCell ref="J464:J465"/>
    <mergeCell ref="K464:K465"/>
    <mergeCell ref="B462:B463"/>
    <mergeCell ref="A462:A463"/>
    <mergeCell ref="G462:G463"/>
    <mergeCell ref="H462:H463"/>
    <mergeCell ref="I462:I463"/>
    <mergeCell ref="J462:J463"/>
    <mergeCell ref="A428:A430"/>
    <mergeCell ref="B428:B430"/>
    <mergeCell ref="L428:L430"/>
    <mergeCell ref="M428:M430"/>
    <mergeCell ref="G428:G430"/>
    <mergeCell ref="A431:A433"/>
    <mergeCell ref="B431:B433"/>
    <mergeCell ref="L452:L454"/>
    <mergeCell ref="M466:M468"/>
    <mergeCell ref="B469:B470"/>
    <mergeCell ref="A469:A470"/>
    <mergeCell ref="G469:G470"/>
    <mergeCell ref="H469:H470"/>
    <mergeCell ref="I469:I470"/>
    <mergeCell ref="J469:J470"/>
    <mergeCell ref="K469:K470"/>
    <mergeCell ref="L469:L470"/>
    <mergeCell ref="M469:M470"/>
    <mergeCell ref="L464:L465"/>
    <mergeCell ref="M464:M465"/>
    <mergeCell ref="B466:B468"/>
    <mergeCell ref="A466:A468"/>
    <mergeCell ref="G466:G468"/>
    <mergeCell ref="H466:H468"/>
    <mergeCell ref="I466:I468"/>
    <mergeCell ref="J466:J468"/>
    <mergeCell ref="K466:K468"/>
    <mergeCell ref="L466:L468"/>
    <mergeCell ref="L457:L459"/>
    <mergeCell ref="M457:M459"/>
    <mergeCell ref="J473:J474"/>
    <mergeCell ref="K473:K474"/>
    <mergeCell ref="L473:L474"/>
    <mergeCell ref="M473:M474"/>
    <mergeCell ref="B475:B476"/>
    <mergeCell ref="L475:L476"/>
    <mergeCell ref="M475:M476"/>
    <mergeCell ref="B471:B472"/>
    <mergeCell ref="A471:A472"/>
    <mergeCell ref="B473:B474"/>
    <mergeCell ref="A473:A474"/>
    <mergeCell ref="G473:G474"/>
    <mergeCell ref="H473:H474"/>
    <mergeCell ref="G471:G472"/>
    <mergeCell ref="K460:K461"/>
    <mergeCell ref="L460:L461"/>
    <mergeCell ref="M460:M461"/>
    <mergeCell ref="M485:M487"/>
    <mergeCell ref="B488:B490"/>
    <mergeCell ref="A488:A490"/>
    <mergeCell ref="G488:G490"/>
    <mergeCell ref="H488:H490"/>
    <mergeCell ref="I488:I490"/>
    <mergeCell ref="J488:J490"/>
    <mergeCell ref="K488:K490"/>
    <mergeCell ref="L488:L490"/>
    <mergeCell ref="A493:A494"/>
    <mergeCell ref="G493:G494"/>
    <mergeCell ref="H493:H494"/>
    <mergeCell ref="I493:I494"/>
    <mergeCell ref="J493:J494"/>
    <mergeCell ref="K493:K494"/>
    <mergeCell ref="I471:I472"/>
    <mergeCell ref="J471:J472"/>
    <mergeCell ref="K471:K472"/>
    <mergeCell ref="L471:L472"/>
    <mergeCell ref="M471:M472"/>
    <mergeCell ref="B493:B494"/>
    <mergeCell ref="L493:L494"/>
    <mergeCell ref="M493:M494"/>
    <mergeCell ref="J485:J487"/>
    <mergeCell ref="K485:K487"/>
    <mergeCell ref="A475:A476"/>
    <mergeCell ref="G475:G476"/>
    <mergeCell ref="H475:H476"/>
    <mergeCell ref="I475:I476"/>
    <mergeCell ref="J475:J476"/>
    <mergeCell ref="K475:K476"/>
    <mergeCell ref="I473:I474"/>
    <mergeCell ref="M498:M500"/>
    <mergeCell ref="L498:L500"/>
    <mergeCell ref="K498:K500"/>
    <mergeCell ref="J498:J500"/>
    <mergeCell ref="I498:I500"/>
    <mergeCell ref="H498:H500"/>
    <mergeCell ref="H501:H502"/>
    <mergeCell ref="I501:I502"/>
    <mergeCell ref="J501:J502"/>
    <mergeCell ref="K501:K502"/>
    <mergeCell ref="L501:L502"/>
    <mergeCell ref="M501:M502"/>
    <mergeCell ref="L506:L507"/>
    <mergeCell ref="M506:M507"/>
    <mergeCell ref="B485:B487"/>
    <mergeCell ref="B498:B500"/>
    <mergeCell ref="A498:A500"/>
    <mergeCell ref="B501:B502"/>
    <mergeCell ref="A501:A502"/>
    <mergeCell ref="G501:G502"/>
    <mergeCell ref="G498:G500"/>
    <mergeCell ref="M488:M490"/>
    <mergeCell ref="B491:B492"/>
    <mergeCell ref="A491:A492"/>
    <mergeCell ref="G491:G492"/>
    <mergeCell ref="H491:H492"/>
    <mergeCell ref="I491:I492"/>
    <mergeCell ref="J491:J492"/>
    <mergeCell ref="K491:K492"/>
    <mergeCell ref="L491:L492"/>
    <mergeCell ref="M491:M492"/>
    <mergeCell ref="L485:L487"/>
    <mergeCell ref="H516:H517"/>
    <mergeCell ref="I516:I517"/>
    <mergeCell ref="J516:J517"/>
    <mergeCell ref="K516:K517"/>
    <mergeCell ref="L516:L517"/>
    <mergeCell ref="M516:M517"/>
    <mergeCell ref="M510:M511"/>
    <mergeCell ref="K503:K505"/>
    <mergeCell ref="L503:L505"/>
    <mergeCell ref="M503:M505"/>
    <mergeCell ref="B506:B507"/>
    <mergeCell ref="A506:A507"/>
    <mergeCell ref="G506:G507"/>
    <mergeCell ref="H506:H507"/>
    <mergeCell ref="I506:I507"/>
    <mergeCell ref="J506:J507"/>
    <mergeCell ref="K506:K507"/>
    <mergeCell ref="B503:B505"/>
    <mergeCell ref="A503:A505"/>
    <mergeCell ref="G503:G505"/>
    <mergeCell ref="H503:H505"/>
    <mergeCell ref="I503:I505"/>
    <mergeCell ref="J503:J505"/>
    <mergeCell ref="I495:I497"/>
    <mergeCell ref="J495:J497"/>
    <mergeCell ref="K495:K497"/>
    <mergeCell ref="L495:L497"/>
    <mergeCell ref="K514:K515"/>
    <mergeCell ref="L514:L515"/>
    <mergeCell ref="M514:M515"/>
    <mergeCell ref="A520:A521"/>
    <mergeCell ref="B520:B521"/>
    <mergeCell ref="G520:G521"/>
    <mergeCell ref="H520:H521"/>
    <mergeCell ref="I520:I521"/>
    <mergeCell ref="J520:J521"/>
    <mergeCell ref="B508:B509"/>
    <mergeCell ref="G508:G509"/>
    <mergeCell ref="H508:H509"/>
    <mergeCell ref="I508:I509"/>
    <mergeCell ref="J508:J509"/>
    <mergeCell ref="K508:K509"/>
    <mergeCell ref="L508:L509"/>
    <mergeCell ref="M508:M509"/>
    <mergeCell ref="G514:G515"/>
    <mergeCell ref="H514:H515"/>
    <mergeCell ref="I514:I515"/>
    <mergeCell ref="J514:J515"/>
    <mergeCell ref="B512:B513"/>
    <mergeCell ref="A512:A513"/>
    <mergeCell ref="G512:G513"/>
    <mergeCell ref="H512:H513"/>
    <mergeCell ref="B516:B517"/>
    <mergeCell ref="A516:A517"/>
    <mergeCell ref="G516:G517"/>
    <mergeCell ref="K520:K521"/>
    <mergeCell ref="B514:B515"/>
    <mergeCell ref="A514:A515"/>
    <mergeCell ref="I512:I513"/>
    <mergeCell ref="J512:J513"/>
    <mergeCell ref="K510:K511"/>
    <mergeCell ref="L510:L511"/>
    <mergeCell ref="B518:B519"/>
    <mergeCell ref="A518:A519"/>
    <mergeCell ref="G518:G519"/>
    <mergeCell ref="H518:H519"/>
    <mergeCell ref="I518:I519"/>
    <mergeCell ref="M495:M497"/>
    <mergeCell ref="J518:J519"/>
    <mergeCell ref="K518:K519"/>
    <mergeCell ref="L518:L519"/>
    <mergeCell ref="M518:M519"/>
    <mergeCell ref="K512:K513"/>
    <mergeCell ref="L512:L513"/>
    <mergeCell ref="M512:M513"/>
    <mergeCell ref="B510:B511"/>
    <mergeCell ref="A510:A511"/>
    <mergeCell ref="G510:G511"/>
    <mergeCell ref="H510:H511"/>
    <mergeCell ref="I510:I511"/>
    <mergeCell ref="J510:J511"/>
    <mergeCell ref="L520:L521"/>
    <mergeCell ref="M520:M521"/>
    <mergeCell ref="B495:B497"/>
    <mergeCell ref="A495:A497"/>
    <mergeCell ref="G495:G497"/>
    <mergeCell ref="H495:H497"/>
  </mergeCells>
  <dataValidations count="1">
    <dataValidation type="decimal" operator="greaterThanOrEqual" showInputMessage="1" showErrorMessage="1" sqref="E68:E69 E71:E72 E74:E75 E77:E78 E80:E81 E83:E84 E86 E88:E89">
      <formula1>0</formula1>
    </dataValidation>
  </dataValidations>
  <pageMargins left="0.7" right="0.7" top="0.75" bottom="0.75" header="0.3" footer="0.3"/>
  <pageSetup paperSize="9"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6"/>
  <sheetViews>
    <sheetView view="pageBreakPreview" zoomScale="90" zoomScaleNormal="80" zoomScaleSheetLayoutView="90" workbookViewId="0">
      <selection activeCell="A5" sqref="A5:E9"/>
    </sheetView>
  </sheetViews>
  <sheetFormatPr defaultRowHeight="15" x14ac:dyDescent="0.25"/>
  <cols>
    <col min="1" max="1" width="6.42578125" customWidth="1"/>
    <col min="2" max="2" width="39.85546875" customWidth="1"/>
    <col min="3" max="3" width="17.140625" customWidth="1"/>
    <col min="4" max="4" width="15.85546875" customWidth="1"/>
    <col min="5" max="5" width="12.5703125" customWidth="1"/>
    <col min="6" max="6" width="6.28515625" customWidth="1"/>
    <col min="7" max="7" width="16.42578125" customWidth="1"/>
    <col min="8" max="8" width="13.42578125" customWidth="1"/>
    <col min="9" max="9" width="16.42578125" customWidth="1"/>
    <col min="10" max="10" width="13.140625" customWidth="1"/>
    <col min="11" max="11" width="13.42578125" customWidth="1"/>
    <col min="12" max="12" width="10" customWidth="1"/>
    <col min="13" max="13" width="10.140625" customWidth="1"/>
    <col min="14" max="14" width="64.140625" customWidth="1"/>
  </cols>
  <sheetData>
    <row r="1" spans="1:14" x14ac:dyDescent="0.25">
      <c r="C1" s="463"/>
      <c r="D1" s="464"/>
      <c r="E1" s="463"/>
      <c r="G1" s="463"/>
      <c r="H1" s="463"/>
      <c r="N1" s="82" t="s">
        <v>2205</v>
      </c>
    </row>
    <row r="2" spans="1:14" x14ac:dyDescent="0.25">
      <c r="A2" s="1084" t="s">
        <v>2018</v>
      </c>
      <c r="B2" s="1084"/>
      <c r="C2" s="1084"/>
      <c r="D2" s="1084"/>
      <c r="E2" s="1084"/>
      <c r="F2" s="1084"/>
      <c r="G2" s="1084"/>
      <c r="H2" s="1084"/>
      <c r="I2" s="1084"/>
      <c r="J2" s="1084"/>
      <c r="K2" s="1084"/>
      <c r="L2" s="1084"/>
      <c r="M2" s="1084"/>
      <c r="N2" s="1084"/>
    </row>
    <row r="3" spans="1:14" x14ac:dyDescent="0.25">
      <c r="A3" s="1085" t="s">
        <v>21</v>
      </c>
      <c r="B3" s="1087" t="s">
        <v>2207</v>
      </c>
      <c r="C3" s="1067" t="s">
        <v>2208</v>
      </c>
      <c r="D3" s="1067" t="s">
        <v>2209</v>
      </c>
      <c r="E3" s="1089" t="s">
        <v>384</v>
      </c>
      <c r="F3" s="1067" t="s">
        <v>383</v>
      </c>
      <c r="G3" s="1091" t="s">
        <v>2019</v>
      </c>
      <c r="H3" s="1093" t="s">
        <v>2020</v>
      </c>
      <c r="I3" s="1093"/>
      <c r="J3" s="1093"/>
      <c r="K3" s="1093"/>
      <c r="L3" s="1093"/>
      <c r="M3" s="1094" t="s">
        <v>382</v>
      </c>
      <c r="N3" s="1067" t="s">
        <v>2210</v>
      </c>
    </row>
    <row r="4" spans="1:14" ht="45" x14ac:dyDescent="0.25">
      <c r="A4" s="1086"/>
      <c r="B4" s="1088"/>
      <c r="C4" s="1068"/>
      <c r="D4" s="1068"/>
      <c r="E4" s="1090"/>
      <c r="F4" s="1068"/>
      <c r="G4" s="1092"/>
      <c r="H4" s="429" t="s">
        <v>381</v>
      </c>
      <c r="I4" s="465" t="s">
        <v>380</v>
      </c>
      <c r="J4" s="465" t="s">
        <v>2021</v>
      </c>
      <c r="K4" s="465" t="s">
        <v>379</v>
      </c>
      <c r="L4" s="466" t="s">
        <v>378</v>
      </c>
      <c r="M4" s="1095"/>
      <c r="N4" s="1068"/>
    </row>
    <row r="5" spans="1:14" x14ac:dyDescent="0.25">
      <c r="A5" s="1069" t="s">
        <v>131</v>
      </c>
      <c r="B5" s="1070"/>
      <c r="C5" s="1070"/>
      <c r="D5" s="1070"/>
      <c r="E5" s="1071"/>
      <c r="F5" s="467" t="s">
        <v>2</v>
      </c>
      <c r="G5" s="468">
        <f>SUM(G6:G9)</f>
        <v>13664181.270030001</v>
      </c>
      <c r="H5" s="468">
        <f>SUM(H6:H9)</f>
        <v>14314317.26739</v>
      </c>
      <c r="I5" s="468">
        <f>SUM(I6:I9)</f>
        <v>5264382.2960100006</v>
      </c>
      <c r="J5" s="468">
        <f>SUM(J6:J9)</f>
        <v>4404172.9656199999</v>
      </c>
      <c r="K5" s="468">
        <f>SUM(K6:K9)</f>
        <v>151424.42985000001</v>
      </c>
      <c r="L5" s="146">
        <f>J5/H5</f>
        <v>0.30767607587218404</v>
      </c>
      <c r="M5" s="1078"/>
      <c r="N5" s="1079"/>
    </row>
    <row r="6" spans="1:14" x14ac:dyDescent="0.25">
      <c r="A6" s="1072"/>
      <c r="B6" s="1073"/>
      <c r="C6" s="1073"/>
      <c r="D6" s="1073"/>
      <c r="E6" s="1074"/>
      <c r="F6" s="467" t="s">
        <v>124</v>
      </c>
      <c r="G6" s="468">
        <f>G11+G32+G63+G89+G173+G219+G226+G187</f>
        <v>7593530.8000300005</v>
      </c>
      <c r="H6" s="468">
        <f>H11+H32+H63+H89+H226+H187</f>
        <v>11143956.081259999</v>
      </c>
      <c r="I6" s="468">
        <f>I11+I32+I63+I89+I226+I187</f>
        <v>3115438.50954</v>
      </c>
      <c r="J6" s="468">
        <f>J11+J32+J63+J89+J226+J187</f>
        <v>2536285.31647</v>
      </c>
      <c r="K6" s="468">
        <f>K11+K32+K63</f>
        <v>102437.93197999999</v>
      </c>
      <c r="L6" s="146">
        <f t="shared" ref="L6:L12" si="0">J6/H6</f>
        <v>0.22759290309256433</v>
      </c>
      <c r="M6" s="1078"/>
      <c r="N6" s="1080"/>
    </row>
    <row r="7" spans="1:14" x14ac:dyDescent="0.25">
      <c r="A7" s="1072"/>
      <c r="B7" s="1073"/>
      <c r="C7" s="1073"/>
      <c r="D7" s="1073"/>
      <c r="E7" s="1074"/>
      <c r="F7" s="467" t="s">
        <v>377</v>
      </c>
      <c r="G7" s="468">
        <f>G12+G33+G64+G90</f>
        <v>4197706.16</v>
      </c>
      <c r="H7" s="468">
        <f>H12+H64+H90+H227</f>
        <v>2312447.23612</v>
      </c>
      <c r="I7" s="468">
        <f>I12+I64+I90+I227</f>
        <v>1919905.42824</v>
      </c>
      <c r="J7" s="468">
        <f>J64+J90+J227</f>
        <v>1685528.47924</v>
      </c>
      <c r="K7" s="468">
        <f>K64</f>
        <v>38789.029470000001</v>
      </c>
      <c r="L7" s="146">
        <f>J7/H7</f>
        <v>0.72889381124566022</v>
      </c>
      <c r="M7" s="1078"/>
      <c r="N7" s="1080"/>
    </row>
    <row r="8" spans="1:14" x14ac:dyDescent="0.25">
      <c r="A8" s="1072"/>
      <c r="B8" s="1073"/>
      <c r="C8" s="1073"/>
      <c r="D8" s="1073"/>
      <c r="E8" s="1074"/>
      <c r="F8" s="467" t="s">
        <v>5</v>
      </c>
      <c r="G8" s="468">
        <f>G34+G65+G91+G228</f>
        <v>357208.51</v>
      </c>
      <c r="H8" s="468">
        <f>H34+H65+H91+H228</f>
        <v>218619.02001000004</v>
      </c>
      <c r="I8" s="468">
        <f>I34+I65+I91+I228</f>
        <v>83759.958229999989</v>
      </c>
      <c r="J8" s="468">
        <f>J34+J65+J91+J228</f>
        <v>46176.16990999999</v>
      </c>
      <c r="K8" s="468">
        <f>K65</f>
        <v>10197.4684</v>
      </c>
      <c r="L8" s="146">
        <f t="shared" si="0"/>
        <v>0.21121753225262746</v>
      </c>
      <c r="M8" s="1078"/>
      <c r="N8" s="1080"/>
    </row>
    <row r="9" spans="1:14" x14ac:dyDescent="0.25">
      <c r="A9" s="1075"/>
      <c r="B9" s="1076"/>
      <c r="C9" s="1076"/>
      <c r="D9" s="1076"/>
      <c r="E9" s="1077"/>
      <c r="F9" s="467" t="s">
        <v>6</v>
      </c>
      <c r="G9" s="468">
        <f>SUM(G92,G174,G35,G66,G14,G220,G229)</f>
        <v>1515735.8000000003</v>
      </c>
      <c r="H9" s="468">
        <f>H174+H220+H229</f>
        <v>639294.93000000005</v>
      </c>
      <c r="I9" s="468">
        <f>I220+I229</f>
        <v>145278.39999999999</v>
      </c>
      <c r="J9" s="468">
        <f>J220+J229</f>
        <v>136183</v>
      </c>
      <c r="K9" s="468">
        <v>0</v>
      </c>
      <c r="L9" s="146">
        <f t="shared" si="0"/>
        <v>0.21302061632179686</v>
      </c>
      <c r="M9" s="1078"/>
      <c r="N9" s="1080"/>
    </row>
    <row r="10" spans="1:14" x14ac:dyDescent="0.25">
      <c r="A10" s="869" t="s">
        <v>519</v>
      </c>
      <c r="B10" s="870"/>
      <c r="C10" s="870"/>
      <c r="D10" s="870"/>
      <c r="E10" s="871"/>
      <c r="F10" s="470" t="s">
        <v>2</v>
      </c>
      <c r="G10" s="471">
        <f>SUM(G11:G14)</f>
        <v>2867108.94</v>
      </c>
      <c r="H10" s="471">
        <f>H11+H12+H14</f>
        <v>608681.79</v>
      </c>
      <c r="I10" s="471">
        <f>I11+I12</f>
        <v>368413.98</v>
      </c>
      <c r="J10" s="471">
        <f>J11+J12</f>
        <v>282753.69805999997</v>
      </c>
      <c r="K10" s="471">
        <f>K11+K12</f>
        <v>24841.8</v>
      </c>
      <c r="L10" s="472">
        <f t="shared" si="0"/>
        <v>0.46453451163702458</v>
      </c>
      <c r="M10" s="978"/>
      <c r="N10" s="1082"/>
    </row>
    <row r="11" spans="1:14" x14ac:dyDescent="0.25">
      <c r="A11" s="872"/>
      <c r="B11" s="873"/>
      <c r="C11" s="873"/>
      <c r="D11" s="873"/>
      <c r="E11" s="874"/>
      <c r="F11" s="473" t="s">
        <v>124</v>
      </c>
      <c r="G11" s="474">
        <f>G17+G27</f>
        <v>941870.04</v>
      </c>
      <c r="H11" s="474">
        <f>H17+H22+H27</f>
        <v>547862.29</v>
      </c>
      <c r="I11" s="474">
        <f>I17+I22+I27</f>
        <v>307594.48</v>
      </c>
      <c r="J11" s="474">
        <f>J17+J22+J27</f>
        <v>282753.69805999997</v>
      </c>
      <c r="K11" s="474">
        <f>K17</f>
        <v>24841.8</v>
      </c>
      <c r="L11" s="472">
        <f t="shared" si="0"/>
        <v>0.51610359614274592</v>
      </c>
      <c r="M11" s="979"/>
      <c r="N11" s="1083"/>
    </row>
    <row r="12" spans="1:14" x14ac:dyDescent="0.25">
      <c r="A12" s="872"/>
      <c r="B12" s="873"/>
      <c r="C12" s="873"/>
      <c r="D12" s="873"/>
      <c r="E12" s="874"/>
      <c r="F12" s="473" t="s">
        <v>4</v>
      </c>
      <c r="G12" s="474">
        <f>G18+G23+G28</f>
        <v>1925238.9</v>
      </c>
      <c r="H12" s="474">
        <f>H18</f>
        <v>60819.5</v>
      </c>
      <c r="I12" s="474">
        <f>I18</f>
        <v>60819.5</v>
      </c>
      <c r="J12" s="474">
        <v>0</v>
      </c>
      <c r="K12" s="474">
        <v>0</v>
      </c>
      <c r="L12" s="472">
        <f t="shared" si="0"/>
        <v>0</v>
      </c>
      <c r="M12" s="430"/>
      <c r="N12" s="431"/>
    </row>
    <row r="13" spans="1:14" x14ac:dyDescent="0.25">
      <c r="A13" s="1046"/>
      <c r="B13" s="1081"/>
      <c r="C13" s="1081"/>
      <c r="D13" s="1081"/>
      <c r="E13" s="1048"/>
      <c r="F13" s="473" t="s">
        <v>5</v>
      </c>
      <c r="G13" s="474">
        <v>0</v>
      </c>
      <c r="H13" s="474">
        <v>0</v>
      </c>
      <c r="I13" s="474">
        <v>0</v>
      </c>
      <c r="J13" s="474">
        <v>0</v>
      </c>
      <c r="K13" s="474">
        <v>0</v>
      </c>
      <c r="L13" s="472">
        <v>0</v>
      </c>
      <c r="M13" s="430"/>
      <c r="N13" s="431"/>
    </row>
    <row r="14" spans="1:14" x14ac:dyDescent="0.25">
      <c r="A14" s="1049"/>
      <c r="B14" s="1050"/>
      <c r="C14" s="1050"/>
      <c r="D14" s="1050"/>
      <c r="E14" s="1051"/>
      <c r="F14" s="473" t="s">
        <v>6</v>
      </c>
      <c r="G14" s="474">
        <v>0</v>
      </c>
      <c r="H14" s="474">
        <v>0</v>
      </c>
      <c r="I14" s="474">
        <v>0</v>
      </c>
      <c r="J14" s="474">
        <v>0</v>
      </c>
      <c r="K14" s="474">
        <v>0</v>
      </c>
      <c r="L14" s="472">
        <v>0</v>
      </c>
      <c r="M14" s="432"/>
      <c r="N14" s="431"/>
    </row>
    <row r="15" spans="1:14" x14ac:dyDescent="0.25">
      <c r="A15" s="884" t="s">
        <v>2022</v>
      </c>
      <c r="B15" s="885"/>
      <c r="C15" s="885"/>
      <c r="D15" s="885"/>
      <c r="E15" s="885"/>
      <c r="F15" s="885"/>
      <c r="G15" s="885"/>
      <c r="H15" s="885"/>
      <c r="I15" s="885"/>
      <c r="J15" s="885"/>
      <c r="K15" s="885"/>
      <c r="L15" s="885"/>
      <c r="M15" s="885"/>
      <c r="N15" s="886"/>
    </row>
    <row r="16" spans="1:14" x14ac:dyDescent="0.25">
      <c r="A16" s="891">
        <v>1</v>
      </c>
      <c r="B16" s="1066" t="s">
        <v>2023</v>
      </c>
      <c r="C16" s="891" t="s">
        <v>2024</v>
      </c>
      <c r="D16" s="1032" t="s">
        <v>2025</v>
      </c>
      <c r="E16" s="894">
        <v>3024894.87</v>
      </c>
      <c r="F16" s="475" t="s">
        <v>2</v>
      </c>
      <c r="G16" s="476">
        <f>G17+G18+G19+G20</f>
        <v>2527740.9</v>
      </c>
      <c r="H16" s="476">
        <f t="shared" ref="H16:K16" si="1">H17+H18+H19+H20</f>
        <v>497154.05</v>
      </c>
      <c r="I16" s="476">
        <f t="shared" si="1"/>
        <v>288812.2</v>
      </c>
      <c r="J16" s="476">
        <f t="shared" si="1"/>
        <v>203150.91806</v>
      </c>
      <c r="K16" s="476">
        <f t="shared" si="1"/>
        <v>85661.3</v>
      </c>
      <c r="L16" s="477">
        <f>(J16/H16)</f>
        <v>0.4086277041492471</v>
      </c>
      <c r="M16" s="1059">
        <v>0.63500000000000001</v>
      </c>
      <c r="N16" s="1056" t="s">
        <v>2026</v>
      </c>
    </row>
    <row r="17" spans="1:14" x14ac:dyDescent="0.25">
      <c r="A17" s="891"/>
      <c r="B17" s="1066"/>
      <c r="C17" s="891"/>
      <c r="D17" s="1033"/>
      <c r="E17" s="894"/>
      <c r="F17" s="235" t="s">
        <v>3</v>
      </c>
      <c r="G17" s="478">
        <f>1553.6+1543.8+152641+178363.7+455418.9</f>
        <v>789521</v>
      </c>
      <c r="H17" s="479">
        <v>436334.55</v>
      </c>
      <c r="I17" s="479">
        <v>227992.7</v>
      </c>
      <c r="J17" s="479">
        <v>203150.91806</v>
      </c>
      <c r="K17" s="479">
        <v>24841.8</v>
      </c>
      <c r="L17" s="477">
        <f t="shared" ref="L17:L18" si="2">(J17/H17)</f>
        <v>0.46558522138574632</v>
      </c>
      <c r="M17" s="1059"/>
      <c r="N17" s="1057"/>
    </row>
    <row r="18" spans="1:14" x14ac:dyDescent="0.25">
      <c r="A18" s="891"/>
      <c r="B18" s="1066"/>
      <c r="C18" s="891"/>
      <c r="D18" s="1033"/>
      <c r="E18" s="894"/>
      <c r="F18" s="235" t="s">
        <v>4</v>
      </c>
      <c r="G18" s="478">
        <f>360000+415415.6+962804.2+0.1</f>
        <v>1738219.9</v>
      </c>
      <c r="H18" s="479">
        <v>60819.5</v>
      </c>
      <c r="I18" s="479">
        <v>60819.5</v>
      </c>
      <c r="J18" s="479">
        <v>0</v>
      </c>
      <c r="K18" s="479">
        <v>60819.5</v>
      </c>
      <c r="L18" s="477">
        <f t="shared" si="2"/>
        <v>0</v>
      </c>
      <c r="M18" s="1059"/>
      <c r="N18" s="1057"/>
    </row>
    <row r="19" spans="1:14" x14ac:dyDescent="0.25">
      <c r="A19" s="891"/>
      <c r="B19" s="1066"/>
      <c r="C19" s="891"/>
      <c r="D19" s="1033"/>
      <c r="E19" s="894"/>
      <c r="F19" s="235" t="s">
        <v>5</v>
      </c>
      <c r="G19" s="478">
        <v>0</v>
      </c>
      <c r="H19" s="478">
        <v>0</v>
      </c>
      <c r="I19" s="478">
        <v>0</v>
      </c>
      <c r="J19" s="478">
        <v>0</v>
      </c>
      <c r="K19" s="478">
        <v>0</v>
      </c>
      <c r="L19" s="477">
        <v>0</v>
      </c>
      <c r="M19" s="1059"/>
      <c r="N19" s="1057"/>
    </row>
    <row r="20" spans="1:14" x14ac:dyDescent="0.25">
      <c r="A20" s="891"/>
      <c r="B20" s="1066"/>
      <c r="C20" s="891"/>
      <c r="D20" s="1034"/>
      <c r="E20" s="894"/>
      <c r="F20" s="235" t="s">
        <v>6</v>
      </c>
      <c r="G20" s="478">
        <v>0</v>
      </c>
      <c r="H20" s="478">
        <v>0</v>
      </c>
      <c r="I20" s="478">
        <v>0</v>
      </c>
      <c r="J20" s="478">
        <v>0</v>
      </c>
      <c r="K20" s="478">
        <v>0</v>
      </c>
      <c r="L20" s="477">
        <v>0</v>
      </c>
      <c r="M20" s="1059"/>
      <c r="N20" s="1058"/>
    </row>
    <row r="21" spans="1:14" x14ac:dyDescent="0.25">
      <c r="A21" s="891">
        <v>2</v>
      </c>
      <c r="B21" s="1063" t="s">
        <v>2027</v>
      </c>
      <c r="C21" s="891" t="s">
        <v>2024</v>
      </c>
      <c r="D21" s="1032" t="s">
        <v>2028</v>
      </c>
      <c r="E21" s="933" t="s">
        <v>2029</v>
      </c>
      <c r="F21" s="475" t="s">
        <v>2</v>
      </c>
      <c r="G21" s="476">
        <f>G22+G23+G24+G25</f>
        <v>12737.1</v>
      </c>
      <c r="H21" s="476">
        <f t="shared" ref="H21:J21" si="3">H22+H23+H24+H25</f>
        <v>50948.46</v>
      </c>
      <c r="I21" s="476">
        <f t="shared" si="3"/>
        <v>19023.5</v>
      </c>
      <c r="J21" s="476">
        <f t="shared" si="3"/>
        <v>19023.5</v>
      </c>
      <c r="K21" s="476">
        <f>K22+K23+K24+K25</f>
        <v>0</v>
      </c>
      <c r="L21" s="477">
        <f>(J21/H21)</f>
        <v>0.37338714457708833</v>
      </c>
      <c r="M21" s="1059">
        <v>0.499</v>
      </c>
      <c r="N21" s="1056" t="s">
        <v>2206</v>
      </c>
    </row>
    <row r="22" spans="1:14" x14ac:dyDescent="0.25">
      <c r="A22" s="891"/>
      <c r="B22" s="1064"/>
      <c r="C22" s="891"/>
      <c r="D22" s="1033"/>
      <c r="E22" s="934"/>
      <c r="F22" s="235" t="s">
        <v>3</v>
      </c>
      <c r="G22" s="478">
        <v>12737.1</v>
      </c>
      <c r="H22" s="478">
        <v>50948.46</v>
      </c>
      <c r="I22" s="478">
        <v>19023.5</v>
      </c>
      <c r="J22" s="478">
        <v>19023.5</v>
      </c>
      <c r="K22" s="478">
        <v>0</v>
      </c>
      <c r="L22" s="477">
        <f t="shared" ref="L22" si="4">(J22/H22)</f>
        <v>0.37338714457708833</v>
      </c>
      <c r="M22" s="1059"/>
      <c r="N22" s="1057"/>
    </row>
    <row r="23" spans="1:14" x14ac:dyDescent="0.25">
      <c r="A23" s="891"/>
      <c r="B23" s="1064"/>
      <c r="C23" s="891"/>
      <c r="D23" s="1033"/>
      <c r="E23" s="934"/>
      <c r="F23" s="235" t="s">
        <v>4</v>
      </c>
      <c r="G23" s="478">
        <v>0</v>
      </c>
      <c r="H23" s="478">
        <v>0</v>
      </c>
      <c r="I23" s="478">
        <v>0</v>
      </c>
      <c r="J23" s="478">
        <v>0</v>
      </c>
      <c r="K23" s="478">
        <v>0</v>
      </c>
      <c r="L23" s="477">
        <v>0</v>
      </c>
      <c r="M23" s="1059"/>
      <c r="N23" s="1057"/>
    </row>
    <row r="24" spans="1:14" x14ac:dyDescent="0.25">
      <c r="A24" s="891"/>
      <c r="B24" s="1064"/>
      <c r="C24" s="891"/>
      <c r="D24" s="1033"/>
      <c r="E24" s="934"/>
      <c r="F24" s="235" t="s">
        <v>5</v>
      </c>
      <c r="G24" s="478">
        <v>0</v>
      </c>
      <c r="H24" s="478">
        <v>0</v>
      </c>
      <c r="I24" s="478">
        <v>0</v>
      </c>
      <c r="J24" s="478">
        <v>0</v>
      </c>
      <c r="K24" s="478">
        <v>0</v>
      </c>
      <c r="L24" s="477">
        <v>0</v>
      </c>
      <c r="M24" s="1059"/>
      <c r="N24" s="1057"/>
    </row>
    <row r="25" spans="1:14" x14ac:dyDescent="0.25">
      <c r="A25" s="891"/>
      <c r="B25" s="1065"/>
      <c r="C25" s="891"/>
      <c r="D25" s="1034"/>
      <c r="E25" s="935"/>
      <c r="F25" s="235" t="s">
        <v>2030</v>
      </c>
      <c r="G25" s="478">
        <v>0</v>
      </c>
      <c r="H25" s="478">
        <v>0</v>
      </c>
      <c r="I25" s="478">
        <v>0</v>
      </c>
      <c r="J25" s="478">
        <v>0</v>
      </c>
      <c r="K25" s="478">
        <v>0</v>
      </c>
      <c r="L25" s="477">
        <v>0</v>
      </c>
      <c r="M25" s="1059"/>
      <c r="N25" s="1058"/>
    </row>
    <row r="26" spans="1:14" x14ac:dyDescent="0.25">
      <c r="A26" s="891">
        <v>3</v>
      </c>
      <c r="B26" s="891" t="s">
        <v>2031</v>
      </c>
      <c r="C26" s="891" t="s">
        <v>2032</v>
      </c>
      <c r="D26" s="891" t="s">
        <v>2033</v>
      </c>
      <c r="E26" s="893" t="s">
        <v>597</v>
      </c>
      <c r="F26" s="475" t="s">
        <v>2</v>
      </c>
      <c r="G26" s="476">
        <f>G27+G28+G29+G30</f>
        <v>339368.04000000004</v>
      </c>
      <c r="H26" s="476">
        <f t="shared" ref="H26:K26" si="5">H27+H28+H29+H30</f>
        <v>60579.28</v>
      </c>
      <c r="I26" s="476">
        <f t="shared" si="5"/>
        <v>60578.28</v>
      </c>
      <c r="J26" s="476">
        <f t="shared" si="5"/>
        <v>60579.28</v>
      </c>
      <c r="K26" s="476">
        <f t="shared" si="5"/>
        <v>0</v>
      </c>
      <c r="L26" s="1059">
        <f>(J26/H26)</f>
        <v>1</v>
      </c>
      <c r="M26" s="1059">
        <v>1</v>
      </c>
      <c r="N26" s="1060" t="s">
        <v>2034</v>
      </c>
    </row>
    <row r="27" spans="1:14" x14ac:dyDescent="0.25">
      <c r="A27" s="891"/>
      <c r="B27" s="891"/>
      <c r="C27" s="891"/>
      <c r="D27" s="891"/>
      <c r="E27" s="893"/>
      <c r="F27" s="235" t="s">
        <v>3</v>
      </c>
      <c r="G27" s="478">
        <v>152349.04</v>
      </c>
      <c r="H27" s="478">
        <v>60579.28</v>
      </c>
      <c r="I27" s="478">
        <v>60578.28</v>
      </c>
      <c r="J27" s="478">
        <v>60579.28</v>
      </c>
      <c r="K27" s="478">
        <v>0</v>
      </c>
      <c r="L27" s="1059"/>
      <c r="M27" s="1059"/>
      <c r="N27" s="1061"/>
    </row>
    <row r="28" spans="1:14" x14ac:dyDescent="0.25">
      <c r="A28" s="891"/>
      <c r="B28" s="891"/>
      <c r="C28" s="891"/>
      <c r="D28" s="891"/>
      <c r="E28" s="893"/>
      <c r="F28" s="235" t="s">
        <v>4</v>
      </c>
      <c r="G28" s="478">
        <v>187019</v>
      </c>
      <c r="H28" s="478">
        <v>0</v>
      </c>
      <c r="I28" s="478">
        <v>0</v>
      </c>
      <c r="J28" s="478">
        <v>0</v>
      </c>
      <c r="K28" s="478">
        <v>0</v>
      </c>
      <c r="L28" s="1059"/>
      <c r="M28" s="1059"/>
      <c r="N28" s="1061"/>
    </row>
    <row r="29" spans="1:14" x14ac:dyDescent="0.25">
      <c r="A29" s="891"/>
      <c r="B29" s="891"/>
      <c r="C29" s="891"/>
      <c r="D29" s="891"/>
      <c r="E29" s="893"/>
      <c r="F29" s="235" t="s">
        <v>5</v>
      </c>
      <c r="G29" s="478">
        <v>0</v>
      </c>
      <c r="H29" s="478">
        <v>0</v>
      </c>
      <c r="I29" s="478">
        <v>0</v>
      </c>
      <c r="J29" s="478">
        <v>0</v>
      </c>
      <c r="K29" s="478">
        <v>0</v>
      </c>
      <c r="L29" s="1059"/>
      <c r="M29" s="1059"/>
      <c r="N29" s="1061"/>
    </row>
    <row r="30" spans="1:14" x14ac:dyDescent="0.25">
      <c r="A30" s="891"/>
      <c r="B30" s="891"/>
      <c r="C30" s="891"/>
      <c r="D30" s="891"/>
      <c r="E30" s="893"/>
      <c r="F30" s="235" t="s">
        <v>2030</v>
      </c>
      <c r="G30" s="478">
        <v>0</v>
      </c>
      <c r="H30" s="478">
        <v>0</v>
      </c>
      <c r="I30" s="478">
        <v>0</v>
      </c>
      <c r="J30" s="478">
        <v>0</v>
      </c>
      <c r="K30" s="478">
        <v>0</v>
      </c>
      <c r="L30" s="1059"/>
      <c r="M30" s="1059"/>
      <c r="N30" s="1062"/>
    </row>
    <row r="31" spans="1:14" x14ac:dyDescent="0.25">
      <c r="A31" s="869" t="s">
        <v>520</v>
      </c>
      <c r="B31" s="1044"/>
      <c r="C31" s="1044"/>
      <c r="D31" s="1044"/>
      <c r="E31" s="1045"/>
      <c r="F31" s="470" t="s">
        <v>2</v>
      </c>
      <c r="G31" s="471">
        <f>SUM(G32:G35)</f>
        <v>1210788.0999999999</v>
      </c>
      <c r="H31" s="480">
        <f>SUM(H32:H35)</f>
        <v>622345.80000000005</v>
      </c>
      <c r="I31" s="471">
        <f>SUM(I32:I35)</f>
        <v>440706.60000000003</v>
      </c>
      <c r="J31" s="471">
        <f>SUM(J32:J35)</f>
        <v>235583.09999999998</v>
      </c>
      <c r="K31" s="471">
        <f>SUM(K32:K35)</f>
        <v>58617.4</v>
      </c>
      <c r="L31" s="472">
        <f>J31/H31</f>
        <v>0.37854051557831669</v>
      </c>
      <c r="M31" s="978"/>
      <c r="N31" s="981"/>
    </row>
    <row r="32" spans="1:14" x14ac:dyDescent="0.25">
      <c r="A32" s="1046"/>
      <c r="B32" s="1047"/>
      <c r="C32" s="1047"/>
      <c r="D32" s="1047"/>
      <c r="E32" s="1048"/>
      <c r="F32" s="473" t="s">
        <v>124</v>
      </c>
      <c r="G32" s="474">
        <f>G38+G43+G48+G53+G58</f>
        <v>542273.4</v>
      </c>
      <c r="H32" s="474">
        <f>H38+H43+H48+H53+H58</f>
        <v>621553.30000000005</v>
      </c>
      <c r="I32" s="474">
        <f>I43+I48+I53+I58</f>
        <v>439914.10000000003</v>
      </c>
      <c r="J32" s="474">
        <f>J48+J53+J58</f>
        <v>234790.59999999998</v>
      </c>
      <c r="K32" s="474">
        <f>K48</f>
        <v>58617.4</v>
      </c>
      <c r="L32" s="481">
        <f>J32/H32</f>
        <v>0.37774813519612871</v>
      </c>
      <c r="M32" s="979"/>
      <c r="N32" s="982"/>
    </row>
    <row r="33" spans="1:14" x14ac:dyDescent="0.25">
      <c r="A33" s="1046"/>
      <c r="B33" s="1047"/>
      <c r="C33" s="1047"/>
      <c r="D33" s="1047"/>
      <c r="E33" s="1048"/>
      <c r="F33" s="473" t="s">
        <v>377</v>
      </c>
      <c r="G33" s="474">
        <f>G39+G44+G49</f>
        <v>667428.29999999993</v>
      </c>
      <c r="H33" s="474">
        <f>0</f>
        <v>0</v>
      </c>
      <c r="I33" s="474">
        <v>0</v>
      </c>
      <c r="J33" s="474">
        <v>0</v>
      </c>
      <c r="K33" s="474">
        <v>0</v>
      </c>
      <c r="L33" s="481">
        <v>0</v>
      </c>
      <c r="M33" s="979"/>
      <c r="N33" s="982"/>
    </row>
    <row r="34" spans="1:14" x14ac:dyDescent="0.25">
      <c r="A34" s="1046"/>
      <c r="B34" s="1047"/>
      <c r="C34" s="1047"/>
      <c r="D34" s="1047"/>
      <c r="E34" s="1048"/>
      <c r="F34" s="473" t="s">
        <v>5</v>
      </c>
      <c r="G34" s="474">
        <f>G55+G60</f>
        <v>1086.4000000000001</v>
      </c>
      <c r="H34" s="474">
        <f>H55+H60</f>
        <v>792.5</v>
      </c>
      <c r="I34" s="474">
        <f>I55+I60</f>
        <v>792.5</v>
      </c>
      <c r="J34" s="474">
        <f>J55+J60</f>
        <v>792.5</v>
      </c>
      <c r="K34" s="474">
        <v>0</v>
      </c>
      <c r="L34" s="481">
        <f>J34/H34</f>
        <v>1</v>
      </c>
      <c r="M34" s="979"/>
      <c r="N34" s="982"/>
    </row>
    <row r="35" spans="1:14" x14ac:dyDescent="0.25">
      <c r="A35" s="1049"/>
      <c r="B35" s="1050"/>
      <c r="C35" s="1050"/>
      <c r="D35" s="1050"/>
      <c r="E35" s="1051"/>
      <c r="F35" s="473" t="s">
        <v>6</v>
      </c>
      <c r="G35" s="474">
        <v>0</v>
      </c>
      <c r="H35" s="474">
        <v>0</v>
      </c>
      <c r="I35" s="474">
        <v>0</v>
      </c>
      <c r="J35" s="474">
        <v>0</v>
      </c>
      <c r="K35" s="474">
        <v>0</v>
      </c>
      <c r="L35" s="481">
        <v>0</v>
      </c>
      <c r="M35" s="980"/>
      <c r="N35" s="983"/>
    </row>
    <row r="36" spans="1:14" x14ac:dyDescent="0.25">
      <c r="A36" s="884" t="s">
        <v>2035</v>
      </c>
      <c r="B36" s="984"/>
      <c r="C36" s="984"/>
      <c r="D36" s="984"/>
      <c r="E36" s="984"/>
      <c r="F36" s="984"/>
      <c r="G36" s="984"/>
      <c r="H36" s="984"/>
      <c r="I36" s="984"/>
      <c r="J36" s="984"/>
      <c r="K36" s="984"/>
      <c r="L36" s="984"/>
      <c r="M36" s="984"/>
      <c r="N36" s="985"/>
    </row>
    <row r="37" spans="1:14" x14ac:dyDescent="0.25">
      <c r="A37" s="1032" t="s">
        <v>11</v>
      </c>
      <c r="B37" s="1052" t="s">
        <v>2036</v>
      </c>
      <c r="C37" s="891" t="s">
        <v>2037</v>
      </c>
      <c r="D37" s="1032" t="s">
        <v>2038</v>
      </c>
      <c r="E37" s="1055">
        <v>2269859.2000000002</v>
      </c>
      <c r="F37" s="482" t="s">
        <v>2</v>
      </c>
      <c r="G37" s="476">
        <f>SUM(G38:G41)</f>
        <v>157610</v>
      </c>
      <c r="H37" s="476">
        <f t="shared" ref="H37:K37" si="6">SUM(H38:H41)</f>
        <v>92170</v>
      </c>
      <c r="I37" s="476">
        <f t="shared" si="6"/>
        <v>0</v>
      </c>
      <c r="J37" s="476">
        <f t="shared" si="6"/>
        <v>0</v>
      </c>
      <c r="K37" s="476">
        <f t="shared" si="6"/>
        <v>0</v>
      </c>
      <c r="L37" s="483">
        <f t="shared" ref="L37:L41" si="7">IFERROR(J37/H37,0)</f>
        <v>0</v>
      </c>
      <c r="M37" s="1038">
        <v>6.9000000000000006E-2</v>
      </c>
      <c r="N37" s="854" t="s">
        <v>2039</v>
      </c>
    </row>
    <row r="38" spans="1:14" x14ac:dyDescent="0.25">
      <c r="A38" s="1033"/>
      <c r="B38" s="1053"/>
      <c r="C38" s="1054"/>
      <c r="D38" s="1039"/>
      <c r="E38" s="1036"/>
      <c r="F38" s="484" t="s">
        <v>124</v>
      </c>
      <c r="G38" s="478">
        <v>92170</v>
      </c>
      <c r="H38" s="478">
        <v>92170</v>
      </c>
      <c r="I38" s="478">
        <v>0</v>
      </c>
      <c r="J38" s="478">
        <v>0</v>
      </c>
      <c r="K38" s="478">
        <v>0</v>
      </c>
      <c r="L38" s="485">
        <f t="shared" si="7"/>
        <v>0</v>
      </c>
      <c r="M38" s="1039"/>
      <c r="N38" s="855"/>
    </row>
    <row r="39" spans="1:14" x14ac:dyDescent="0.25">
      <c r="A39" s="1033"/>
      <c r="B39" s="1053"/>
      <c r="C39" s="1054"/>
      <c r="D39" s="1039"/>
      <c r="E39" s="1036"/>
      <c r="F39" s="484" t="s">
        <v>377</v>
      </c>
      <c r="G39" s="478">
        <v>65440</v>
      </c>
      <c r="H39" s="478">
        <v>0</v>
      </c>
      <c r="I39" s="478">
        <v>0</v>
      </c>
      <c r="J39" s="478">
        <v>0</v>
      </c>
      <c r="K39" s="478">
        <v>0</v>
      </c>
      <c r="L39" s="485">
        <f t="shared" si="7"/>
        <v>0</v>
      </c>
      <c r="M39" s="1039"/>
      <c r="N39" s="855"/>
    </row>
    <row r="40" spans="1:14" x14ac:dyDescent="0.25">
      <c r="A40" s="1033"/>
      <c r="B40" s="1053"/>
      <c r="C40" s="1054"/>
      <c r="D40" s="1039"/>
      <c r="E40" s="1036"/>
      <c r="F40" s="484" t="s">
        <v>5</v>
      </c>
      <c r="G40" s="478">
        <v>0</v>
      </c>
      <c r="H40" s="478">
        <v>0</v>
      </c>
      <c r="I40" s="478">
        <v>0</v>
      </c>
      <c r="J40" s="478">
        <v>0</v>
      </c>
      <c r="K40" s="478">
        <v>0</v>
      </c>
      <c r="L40" s="485">
        <f t="shared" si="7"/>
        <v>0</v>
      </c>
      <c r="M40" s="1039"/>
      <c r="N40" s="855"/>
    </row>
    <row r="41" spans="1:14" x14ac:dyDescent="0.25">
      <c r="A41" s="1034"/>
      <c r="B41" s="1053"/>
      <c r="C41" s="1054"/>
      <c r="D41" s="1040"/>
      <c r="E41" s="1037"/>
      <c r="F41" s="484" t="s">
        <v>6</v>
      </c>
      <c r="G41" s="478">
        <v>0</v>
      </c>
      <c r="H41" s="478">
        <v>0</v>
      </c>
      <c r="I41" s="478">
        <v>0</v>
      </c>
      <c r="J41" s="478">
        <v>0</v>
      </c>
      <c r="K41" s="478">
        <v>0</v>
      </c>
      <c r="L41" s="485">
        <f t="shared" si="7"/>
        <v>0</v>
      </c>
      <c r="M41" s="1040"/>
      <c r="N41" s="856"/>
    </row>
    <row r="42" spans="1:14" x14ac:dyDescent="0.25">
      <c r="A42" s="1032" t="s">
        <v>14</v>
      </c>
      <c r="B42" s="1041" t="s">
        <v>2040</v>
      </c>
      <c r="C42" s="1032" t="s">
        <v>2037</v>
      </c>
      <c r="D42" s="1032" t="s">
        <v>2038</v>
      </c>
      <c r="E42" s="1035">
        <v>1771548.1</v>
      </c>
      <c r="F42" s="482" t="s">
        <v>2</v>
      </c>
      <c r="G42" s="476">
        <f>SUM(G43:G46)</f>
        <v>126767.29999999999</v>
      </c>
      <c r="H42" s="476">
        <f t="shared" ref="H42:L42" si="8">SUM(H43:H46)</f>
        <v>205123.5</v>
      </c>
      <c r="I42" s="476">
        <f t="shared" si="8"/>
        <v>205123.5</v>
      </c>
      <c r="J42" s="476">
        <f t="shared" si="8"/>
        <v>0</v>
      </c>
      <c r="K42" s="476">
        <f t="shared" si="8"/>
        <v>0</v>
      </c>
      <c r="L42" s="476">
        <f t="shared" si="8"/>
        <v>0</v>
      </c>
      <c r="M42" s="1038">
        <v>7.1999999999999995E-2</v>
      </c>
      <c r="N42" s="854" t="s">
        <v>2041</v>
      </c>
    </row>
    <row r="43" spans="1:14" x14ac:dyDescent="0.25">
      <c r="A43" s="1033"/>
      <c r="B43" s="1042"/>
      <c r="C43" s="1033"/>
      <c r="D43" s="1033"/>
      <c r="E43" s="1036"/>
      <c r="F43" s="484" t="s">
        <v>124</v>
      </c>
      <c r="G43" s="478">
        <v>75364.2</v>
      </c>
      <c r="H43" s="478">
        <v>205123.5</v>
      </c>
      <c r="I43" s="478">
        <v>205123.5</v>
      </c>
      <c r="J43" s="478">
        <v>0</v>
      </c>
      <c r="K43" s="478">
        <v>0</v>
      </c>
      <c r="L43" s="478">
        <v>0</v>
      </c>
      <c r="M43" s="1039"/>
      <c r="N43" s="855"/>
    </row>
    <row r="44" spans="1:14" x14ac:dyDescent="0.25">
      <c r="A44" s="1033"/>
      <c r="B44" s="1042"/>
      <c r="C44" s="1033"/>
      <c r="D44" s="1033"/>
      <c r="E44" s="1036"/>
      <c r="F44" s="484" t="s">
        <v>377</v>
      </c>
      <c r="G44" s="478">
        <v>51403.1</v>
      </c>
      <c r="H44" s="478">
        <v>0</v>
      </c>
      <c r="I44" s="478">
        <v>0</v>
      </c>
      <c r="J44" s="478">
        <v>0</v>
      </c>
      <c r="K44" s="478">
        <v>0</v>
      </c>
      <c r="L44" s="478">
        <v>0</v>
      </c>
      <c r="M44" s="1039"/>
      <c r="N44" s="855"/>
    </row>
    <row r="45" spans="1:14" x14ac:dyDescent="0.25">
      <c r="A45" s="1033"/>
      <c r="B45" s="1042"/>
      <c r="C45" s="1033"/>
      <c r="D45" s="1033"/>
      <c r="E45" s="1036"/>
      <c r="F45" s="484" t="s">
        <v>5</v>
      </c>
      <c r="G45" s="478">
        <v>0</v>
      </c>
      <c r="H45" s="478">
        <v>0</v>
      </c>
      <c r="I45" s="478">
        <v>0</v>
      </c>
      <c r="J45" s="478">
        <v>0</v>
      </c>
      <c r="K45" s="478">
        <v>0</v>
      </c>
      <c r="L45" s="478">
        <v>0</v>
      </c>
      <c r="M45" s="1039"/>
      <c r="N45" s="855"/>
    </row>
    <row r="46" spans="1:14" x14ac:dyDescent="0.25">
      <c r="A46" s="1034"/>
      <c r="B46" s="1043"/>
      <c r="C46" s="1034"/>
      <c r="D46" s="1034"/>
      <c r="E46" s="1037"/>
      <c r="F46" s="484" t="s">
        <v>6</v>
      </c>
      <c r="G46" s="478">
        <v>0</v>
      </c>
      <c r="H46" s="478">
        <v>0</v>
      </c>
      <c r="I46" s="478">
        <v>0</v>
      </c>
      <c r="J46" s="478">
        <v>0</v>
      </c>
      <c r="K46" s="478">
        <v>0</v>
      </c>
      <c r="L46" s="478">
        <v>0</v>
      </c>
      <c r="M46" s="1040"/>
      <c r="N46" s="856"/>
    </row>
    <row r="47" spans="1:14" x14ac:dyDescent="0.25">
      <c r="A47" s="926" t="s">
        <v>30</v>
      </c>
      <c r="B47" s="854" t="s">
        <v>2042</v>
      </c>
      <c r="C47" s="926" t="s">
        <v>598</v>
      </c>
      <c r="D47" s="926" t="s">
        <v>2043</v>
      </c>
      <c r="E47" s="1023">
        <v>1131421.8999999999</v>
      </c>
      <c r="F47" s="482" t="s">
        <v>2</v>
      </c>
      <c r="G47" s="486">
        <f>SUM(G48:G51)</f>
        <v>817772.89999999991</v>
      </c>
      <c r="H47" s="486">
        <f t="shared" ref="H47:K47" si="9">SUM(H48:H51)</f>
        <v>245804.5</v>
      </c>
      <c r="I47" s="486">
        <f t="shared" si="9"/>
        <v>156335.29999999999</v>
      </c>
      <c r="J47" s="486">
        <f t="shared" si="9"/>
        <v>156335.29999999999</v>
      </c>
      <c r="K47" s="486">
        <f t="shared" si="9"/>
        <v>58617.4</v>
      </c>
      <c r="L47" s="486">
        <v>63.6</v>
      </c>
      <c r="M47" s="1026">
        <v>0.47499999999999998</v>
      </c>
      <c r="N47" s="854" t="s">
        <v>2044</v>
      </c>
    </row>
    <row r="48" spans="1:14" x14ac:dyDescent="0.25">
      <c r="A48" s="927"/>
      <c r="B48" s="855"/>
      <c r="C48" s="927"/>
      <c r="D48" s="927"/>
      <c r="E48" s="1024"/>
      <c r="F48" s="484" t="s">
        <v>124</v>
      </c>
      <c r="G48" s="479">
        <f>16680.6+250507.1</f>
        <v>267187.7</v>
      </c>
      <c r="H48" s="479">
        <v>245804.5</v>
      </c>
      <c r="I48" s="479">
        <v>156335.29999999999</v>
      </c>
      <c r="J48" s="479">
        <v>156335.29999999999</v>
      </c>
      <c r="K48" s="479">
        <v>58617.4</v>
      </c>
      <c r="L48" s="91">
        <f>J48/H48</f>
        <v>0.63601480037997671</v>
      </c>
      <c r="M48" s="1027"/>
      <c r="N48" s="855"/>
    </row>
    <row r="49" spans="1:14" x14ac:dyDescent="0.25">
      <c r="A49" s="927"/>
      <c r="B49" s="855"/>
      <c r="C49" s="927"/>
      <c r="D49" s="927"/>
      <c r="E49" s="1024"/>
      <c r="F49" s="484" t="s">
        <v>377</v>
      </c>
      <c r="G49" s="479">
        <f>180476.6+370108.6</f>
        <v>550585.19999999995</v>
      </c>
      <c r="H49" s="479">
        <v>0</v>
      </c>
      <c r="I49" s="479">
        <v>0</v>
      </c>
      <c r="J49" s="479">
        <v>0</v>
      </c>
      <c r="K49" s="479">
        <v>0</v>
      </c>
      <c r="L49" s="479">
        <v>0</v>
      </c>
      <c r="M49" s="1027"/>
      <c r="N49" s="855"/>
    </row>
    <row r="50" spans="1:14" x14ac:dyDescent="0.25">
      <c r="A50" s="927"/>
      <c r="B50" s="855"/>
      <c r="C50" s="927"/>
      <c r="D50" s="927"/>
      <c r="E50" s="1024"/>
      <c r="F50" s="484" t="s">
        <v>5</v>
      </c>
      <c r="G50" s="479">
        <v>0</v>
      </c>
      <c r="H50" s="479">
        <v>0</v>
      </c>
      <c r="I50" s="479">
        <v>0</v>
      </c>
      <c r="J50" s="479">
        <v>0</v>
      </c>
      <c r="K50" s="479">
        <v>0</v>
      </c>
      <c r="L50" s="479">
        <v>0</v>
      </c>
      <c r="M50" s="1027"/>
      <c r="N50" s="855"/>
    </row>
    <row r="51" spans="1:14" x14ac:dyDescent="0.25">
      <c r="A51" s="928"/>
      <c r="B51" s="856"/>
      <c r="C51" s="928"/>
      <c r="D51" s="928"/>
      <c r="E51" s="1025"/>
      <c r="F51" s="484" t="s">
        <v>6</v>
      </c>
      <c r="G51" s="479">
        <v>0</v>
      </c>
      <c r="H51" s="479">
        <v>0</v>
      </c>
      <c r="I51" s="479">
        <v>0</v>
      </c>
      <c r="J51" s="479">
        <v>0</v>
      </c>
      <c r="K51" s="479">
        <v>0</v>
      </c>
      <c r="L51" s="479">
        <v>0</v>
      </c>
      <c r="M51" s="1028"/>
      <c r="N51" s="856"/>
    </row>
    <row r="52" spans="1:14" x14ac:dyDescent="0.25">
      <c r="A52" s="1032" t="s">
        <v>15</v>
      </c>
      <c r="B52" s="1032" t="s">
        <v>2045</v>
      </c>
      <c r="C52" s="1032" t="s">
        <v>2046</v>
      </c>
      <c r="D52" s="1032" t="s">
        <v>2047</v>
      </c>
      <c r="E52" s="1035">
        <v>138492.4</v>
      </c>
      <c r="F52" s="482" t="s">
        <v>2</v>
      </c>
      <c r="G52" s="476">
        <f>SUM(G53:G56)</f>
        <v>79984</v>
      </c>
      <c r="H52" s="476">
        <f t="shared" ref="H52:K52" si="10">SUM(H53:H56)</f>
        <v>58508.5</v>
      </c>
      <c r="I52" s="476">
        <f t="shared" si="10"/>
        <v>58508.5</v>
      </c>
      <c r="J52" s="476">
        <f t="shared" si="10"/>
        <v>58508.5</v>
      </c>
      <c r="K52" s="476">
        <f t="shared" si="10"/>
        <v>0</v>
      </c>
      <c r="L52" s="487">
        <f>J52/H52</f>
        <v>1</v>
      </c>
      <c r="M52" s="1038">
        <v>1</v>
      </c>
      <c r="N52" s="854" t="s">
        <v>2048</v>
      </c>
    </row>
    <row r="53" spans="1:14" x14ac:dyDescent="0.25">
      <c r="A53" s="1033"/>
      <c r="B53" s="1033"/>
      <c r="C53" s="1033"/>
      <c r="D53" s="1033"/>
      <c r="E53" s="1036"/>
      <c r="F53" s="484" t="s">
        <v>124</v>
      </c>
      <c r="G53" s="478">
        <f>20452.7+58731.4</f>
        <v>79184.100000000006</v>
      </c>
      <c r="H53" s="478">
        <v>57923.4</v>
      </c>
      <c r="I53" s="478">
        <v>57923.4</v>
      </c>
      <c r="J53" s="478">
        <f>I53</f>
        <v>57923.4</v>
      </c>
      <c r="K53" s="478">
        <v>0</v>
      </c>
      <c r="L53" s="488">
        <f>J53/H53</f>
        <v>1</v>
      </c>
      <c r="M53" s="1039"/>
      <c r="N53" s="855"/>
    </row>
    <row r="54" spans="1:14" x14ac:dyDescent="0.25">
      <c r="A54" s="1033"/>
      <c r="B54" s="1033"/>
      <c r="C54" s="1033"/>
      <c r="D54" s="1033"/>
      <c r="E54" s="1036"/>
      <c r="F54" s="484" t="s">
        <v>377</v>
      </c>
      <c r="G54" s="478">
        <v>0</v>
      </c>
      <c r="H54" s="478">
        <v>0</v>
      </c>
      <c r="I54" s="478">
        <v>0</v>
      </c>
      <c r="J54" s="478">
        <v>0</v>
      </c>
      <c r="K54" s="478">
        <v>0</v>
      </c>
      <c r="L54" s="488">
        <v>0</v>
      </c>
      <c r="M54" s="1039"/>
      <c r="N54" s="855"/>
    </row>
    <row r="55" spans="1:14" x14ac:dyDescent="0.25">
      <c r="A55" s="1033"/>
      <c r="B55" s="1033"/>
      <c r="C55" s="1033"/>
      <c r="D55" s="1033"/>
      <c r="E55" s="1036"/>
      <c r="F55" s="484" t="s">
        <v>5</v>
      </c>
      <c r="G55" s="478">
        <f>206.6+593.3</f>
        <v>799.9</v>
      </c>
      <c r="H55" s="478">
        <v>585.1</v>
      </c>
      <c r="I55" s="478">
        <v>585.1</v>
      </c>
      <c r="J55" s="478">
        <f>I55</f>
        <v>585.1</v>
      </c>
      <c r="K55" s="478">
        <v>0</v>
      </c>
      <c r="L55" s="488">
        <f>J55/H55</f>
        <v>1</v>
      </c>
      <c r="M55" s="1039"/>
      <c r="N55" s="855"/>
    </row>
    <row r="56" spans="1:14" x14ac:dyDescent="0.25">
      <c r="A56" s="1034"/>
      <c r="B56" s="1034"/>
      <c r="C56" s="1034"/>
      <c r="D56" s="1034"/>
      <c r="E56" s="1037"/>
      <c r="F56" s="484" t="s">
        <v>6</v>
      </c>
      <c r="G56" s="478">
        <v>0</v>
      </c>
      <c r="H56" s="478">
        <v>0</v>
      </c>
      <c r="I56" s="478">
        <v>0</v>
      </c>
      <c r="J56" s="478">
        <v>0</v>
      </c>
      <c r="K56" s="478">
        <v>0</v>
      </c>
      <c r="L56" s="488">
        <v>0</v>
      </c>
      <c r="M56" s="1040"/>
      <c r="N56" s="856"/>
    </row>
    <row r="57" spans="1:14" x14ac:dyDescent="0.25">
      <c r="A57" s="926" t="s">
        <v>135</v>
      </c>
      <c r="B57" s="926" t="s">
        <v>2049</v>
      </c>
      <c r="C57" s="926" t="s">
        <v>2050</v>
      </c>
      <c r="D57" s="926" t="s">
        <v>2047</v>
      </c>
      <c r="E57" s="1023">
        <v>49393.2</v>
      </c>
      <c r="F57" s="482" t="s">
        <v>2</v>
      </c>
      <c r="G57" s="486">
        <f>SUM(G58:G61)</f>
        <v>28653.9</v>
      </c>
      <c r="H57" s="486">
        <f t="shared" ref="H57:K57" si="11">SUM(H58:H61)</f>
        <v>20739.300000000003</v>
      </c>
      <c r="I57" s="486">
        <f t="shared" si="11"/>
        <v>20739.300000000003</v>
      </c>
      <c r="J57" s="486">
        <f t="shared" si="11"/>
        <v>20739.300000000003</v>
      </c>
      <c r="K57" s="486">
        <f t="shared" si="11"/>
        <v>0</v>
      </c>
      <c r="L57" s="489">
        <f>J57/H57</f>
        <v>1</v>
      </c>
      <c r="M57" s="1026">
        <v>1</v>
      </c>
      <c r="N57" s="854" t="s">
        <v>2048</v>
      </c>
    </row>
    <row r="58" spans="1:14" x14ac:dyDescent="0.25">
      <c r="A58" s="927"/>
      <c r="B58" s="927"/>
      <c r="C58" s="927"/>
      <c r="D58" s="927"/>
      <c r="E58" s="1024"/>
      <c r="F58" s="484" t="s">
        <v>124</v>
      </c>
      <c r="G58" s="479">
        <v>28367.4</v>
      </c>
      <c r="H58" s="479">
        <v>20531.900000000001</v>
      </c>
      <c r="I58" s="479">
        <v>20531.900000000001</v>
      </c>
      <c r="J58" s="479">
        <v>20531.900000000001</v>
      </c>
      <c r="K58" s="479">
        <v>0</v>
      </c>
      <c r="L58" s="91">
        <f>J58/H58</f>
        <v>1</v>
      </c>
      <c r="M58" s="1027"/>
      <c r="N58" s="855"/>
    </row>
    <row r="59" spans="1:14" x14ac:dyDescent="0.25">
      <c r="A59" s="927"/>
      <c r="B59" s="927"/>
      <c r="C59" s="927"/>
      <c r="D59" s="927"/>
      <c r="E59" s="1024"/>
      <c r="F59" s="484" t="s">
        <v>377</v>
      </c>
      <c r="G59" s="479">
        <v>0</v>
      </c>
      <c r="H59" s="479">
        <v>0</v>
      </c>
      <c r="I59" s="479">
        <v>0</v>
      </c>
      <c r="J59" s="479">
        <v>0</v>
      </c>
      <c r="K59" s="479">
        <v>0</v>
      </c>
      <c r="L59" s="91">
        <v>0</v>
      </c>
      <c r="M59" s="1027"/>
      <c r="N59" s="855"/>
    </row>
    <row r="60" spans="1:14" x14ac:dyDescent="0.25">
      <c r="A60" s="927"/>
      <c r="B60" s="927"/>
      <c r="C60" s="927"/>
      <c r="D60" s="927"/>
      <c r="E60" s="1024"/>
      <c r="F60" s="484" t="s">
        <v>5</v>
      </c>
      <c r="G60" s="479">
        <v>286.5</v>
      </c>
      <c r="H60" s="479">
        <v>207.4</v>
      </c>
      <c r="I60" s="479">
        <v>207.4</v>
      </c>
      <c r="J60" s="479">
        <v>207.4</v>
      </c>
      <c r="K60" s="479">
        <v>0</v>
      </c>
      <c r="L60" s="91">
        <f>J60/H60</f>
        <v>1</v>
      </c>
      <c r="M60" s="1027"/>
      <c r="N60" s="855"/>
    </row>
    <row r="61" spans="1:14" x14ac:dyDescent="0.25">
      <c r="A61" s="928"/>
      <c r="B61" s="928"/>
      <c r="C61" s="928"/>
      <c r="D61" s="928"/>
      <c r="E61" s="1025"/>
      <c r="F61" s="484" t="s">
        <v>6</v>
      </c>
      <c r="G61" s="479">
        <v>0</v>
      </c>
      <c r="H61" s="479">
        <v>0</v>
      </c>
      <c r="I61" s="479">
        <v>0</v>
      </c>
      <c r="J61" s="479">
        <v>0</v>
      </c>
      <c r="K61" s="479">
        <v>0</v>
      </c>
      <c r="L61" s="91">
        <v>0</v>
      </c>
      <c r="M61" s="1028"/>
      <c r="N61" s="856"/>
    </row>
    <row r="62" spans="1:14" x14ac:dyDescent="0.25">
      <c r="A62" s="869" t="s">
        <v>462</v>
      </c>
      <c r="B62" s="870"/>
      <c r="C62" s="870"/>
      <c r="D62" s="870"/>
      <c r="E62" s="871"/>
      <c r="F62" s="434" t="s">
        <v>2</v>
      </c>
      <c r="G62" s="433">
        <f>SUM(G63:G66)</f>
        <v>1287939.8000000003</v>
      </c>
      <c r="H62" s="433">
        <f>SUM(H63:H65)</f>
        <v>482290.1985</v>
      </c>
      <c r="I62" s="433">
        <f>SUM(I63:I65)</f>
        <v>269290.20246</v>
      </c>
      <c r="J62" s="433">
        <f>SUM(J63:J65)</f>
        <v>123643.21380000001</v>
      </c>
      <c r="K62" s="433">
        <f>SUM(K63:K65)</f>
        <v>67965.229850000003</v>
      </c>
      <c r="L62" s="251">
        <f>J62/H62</f>
        <v>0.25636683926928283</v>
      </c>
      <c r="M62" s="978"/>
      <c r="N62" s="1015"/>
    </row>
    <row r="63" spans="1:14" x14ac:dyDescent="0.25">
      <c r="A63" s="872"/>
      <c r="B63" s="1014"/>
      <c r="C63" s="1014"/>
      <c r="D63" s="1014"/>
      <c r="E63" s="874"/>
      <c r="F63" s="473" t="s">
        <v>124</v>
      </c>
      <c r="G63" s="474">
        <f>G69+G74+G79+G84</f>
        <v>721027.90000000014</v>
      </c>
      <c r="H63" s="474">
        <f>H69+H74+H79+H84</f>
        <v>264232.70848999999</v>
      </c>
      <c r="I63" s="474">
        <f>I74+I79+I84</f>
        <v>174028.97420999999</v>
      </c>
      <c r="J63" s="474">
        <f>J74+J79+J84</f>
        <v>58832.090450000003</v>
      </c>
      <c r="K63" s="474">
        <f>K74+K79</f>
        <v>18978.73198</v>
      </c>
      <c r="L63" s="481">
        <f>J63/H63</f>
        <v>0.22265256555937143</v>
      </c>
      <c r="M63" s="979"/>
      <c r="N63" s="1016"/>
    </row>
    <row r="64" spans="1:14" x14ac:dyDescent="0.25">
      <c r="A64" s="872"/>
      <c r="B64" s="1014"/>
      <c r="C64" s="1014"/>
      <c r="D64" s="1014"/>
      <c r="E64" s="874"/>
      <c r="F64" s="473" t="s">
        <v>4</v>
      </c>
      <c r="G64" s="474">
        <f>G80</f>
        <v>213814.39999999999</v>
      </c>
      <c r="H64" s="474">
        <f>H80</f>
        <v>179314.8</v>
      </c>
      <c r="I64" s="474">
        <f>I80</f>
        <v>59293.528250000003</v>
      </c>
      <c r="J64" s="474">
        <f>J80</f>
        <v>59293.528250000003</v>
      </c>
      <c r="K64" s="474">
        <f>K80</f>
        <v>38789.029470000001</v>
      </c>
      <c r="L64" s="481">
        <v>0</v>
      </c>
      <c r="M64" s="979"/>
      <c r="N64" s="1016"/>
    </row>
    <row r="65" spans="1:14" x14ac:dyDescent="0.25">
      <c r="A65" s="872"/>
      <c r="B65" s="1014"/>
      <c r="C65" s="1014"/>
      <c r="D65" s="1014"/>
      <c r="E65" s="874"/>
      <c r="F65" s="473" t="s">
        <v>5</v>
      </c>
      <c r="G65" s="474">
        <f>G76+G81</f>
        <v>335097.5</v>
      </c>
      <c r="H65" s="474">
        <f>H76</f>
        <v>38742.690009999998</v>
      </c>
      <c r="I65" s="474">
        <f>I76</f>
        <v>35967.699999999997</v>
      </c>
      <c r="J65" s="474">
        <f>J76</f>
        <v>5517.5950999999995</v>
      </c>
      <c r="K65" s="474">
        <f>K76</f>
        <v>10197.4684</v>
      </c>
      <c r="L65" s="481">
        <f>J65/H65</f>
        <v>0.14241641709896333</v>
      </c>
      <c r="M65" s="979"/>
      <c r="N65" s="1016"/>
    </row>
    <row r="66" spans="1:14" x14ac:dyDescent="0.25">
      <c r="A66" s="875"/>
      <c r="B66" s="876"/>
      <c r="C66" s="876"/>
      <c r="D66" s="876"/>
      <c r="E66" s="877"/>
      <c r="F66" s="473" t="s">
        <v>6</v>
      </c>
      <c r="G66" s="474">
        <f>G77</f>
        <v>18000</v>
      </c>
      <c r="H66" s="474">
        <v>0</v>
      </c>
      <c r="I66" s="474">
        <v>0</v>
      </c>
      <c r="J66" s="474">
        <v>0</v>
      </c>
      <c r="K66" s="474">
        <v>0</v>
      </c>
      <c r="L66" s="481">
        <v>0</v>
      </c>
      <c r="M66" s="980"/>
      <c r="N66" s="1017"/>
    </row>
    <row r="67" spans="1:14" x14ac:dyDescent="0.25">
      <c r="A67" s="1018" t="s">
        <v>2051</v>
      </c>
      <c r="B67" s="914"/>
      <c r="C67" s="914"/>
      <c r="D67" s="914"/>
      <c r="E67" s="914"/>
      <c r="F67" s="914"/>
      <c r="G67" s="914"/>
      <c r="H67" s="914"/>
      <c r="I67" s="914"/>
      <c r="J67" s="914"/>
      <c r="K67" s="914"/>
      <c r="L67" s="914"/>
      <c r="M67" s="914"/>
      <c r="N67" s="914"/>
    </row>
    <row r="68" spans="1:14" x14ac:dyDescent="0.25">
      <c r="A68" s="1019" t="s">
        <v>137</v>
      </c>
      <c r="B68" s="988" t="s">
        <v>599</v>
      </c>
      <c r="C68" s="989" t="s">
        <v>2052</v>
      </c>
      <c r="D68" s="1020" t="s">
        <v>2053</v>
      </c>
      <c r="E68" s="490">
        <v>1318372.8</v>
      </c>
      <c r="F68" s="491" t="s">
        <v>2</v>
      </c>
      <c r="G68" s="492">
        <f t="shared" ref="G68:K83" si="12">SUM(G69:G72)</f>
        <v>23178</v>
      </c>
      <c r="H68" s="492">
        <f t="shared" si="12"/>
        <v>16502.5</v>
      </c>
      <c r="I68" s="492">
        <f t="shared" si="12"/>
        <v>0</v>
      </c>
      <c r="J68" s="492">
        <f t="shared" si="12"/>
        <v>0</v>
      </c>
      <c r="K68" s="493">
        <f t="shared" si="12"/>
        <v>0</v>
      </c>
      <c r="L68" s="494">
        <f t="shared" ref="L68:L87" si="13">IFERROR(J68/H68,0)</f>
        <v>0</v>
      </c>
      <c r="M68" s="994">
        <v>6.0000000000000001E-3</v>
      </c>
      <c r="N68" s="996" t="s">
        <v>2054</v>
      </c>
    </row>
    <row r="69" spans="1:14" x14ac:dyDescent="0.25">
      <c r="A69" s="1019"/>
      <c r="B69" s="988"/>
      <c r="C69" s="989"/>
      <c r="D69" s="1021"/>
      <c r="E69" s="1029" t="s">
        <v>2055</v>
      </c>
      <c r="F69" s="495" t="s">
        <v>3</v>
      </c>
      <c r="G69" s="496">
        <v>23178</v>
      </c>
      <c r="H69" s="493">
        <v>16502.5</v>
      </c>
      <c r="I69" s="493">
        <v>0</v>
      </c>
      <c r="J69" s="493">
        <v>0</v>
      </c>
      <c r="K69" s="493">
        <v>0</v>
      </c>
      <c r="L69" s="494">
        <f t="shared" si="13"/>
        <v>0</v>
      </c>
      <c r="M69" s="995"/>
      <c r="N69" s="996"/>
    </row>
    <row r="70" spans="1:14" x14ac:dyDescent="0.25">
      <c r="A70" s="1019"/>
      <c r="B70" s="988"/>
      <c r="C70" s="989"/>
      <c r="D70" s="1021"/>
      <c r="E70" s="1030"/>
      <c r="F70" s="495" t="s">
        <v>4</v>
      </c>
      <c r="G70" s="497">
        <v>0</v>
      </c>
      <c r="H70" s="493">
        <v>0</v>
      </c>
      <c r="I70" s="493">
        <v>0</v>
      </c>
      <c r="J70" s="493">
        <v>0</v>
      </c>
      <c r="K70" s="493">
        <v>0</v>
      </c>
      <c r="L70" s="494">
        <f t="shared" si="13"/>
        <v>0</v>
      </c>
      <c r="M70" s="995"/>
      <c r="N70" s="996"/>
    </row>
    <row r="71" spans="1:14" x14ac:dyDescent="0.25">
      <c r="A71" s="1019"/>
      <c r="B71" s="988"/>
      <c r="C71" s="989"/>
      <c r="D71" s="1021"/>
      <c r="E71" s="1030"/>
      <c r="F71" s="495" t="s">
        <v>5</v>
      </c>
      <c r="G71" s="497">
        <v>0</v>
      </c>
      <c r="H71" s="493">
        <v>0</v>
      </c>
      <c r="I71" s="493">
        <v>0</v>
      </c>
      <c r="J71" s="493">
        <v>0</v>
      </c>
      <c r="K71" s="493">
        <v>0</v>
      </c>
      <c r="L71" s="494">
        <f t="shared" si="13"/>
        <v>0</v>
      </c>
      <c r="M71" s="995"/>
      <c r="N71" s="996"/>
    </row>
    <row r="72" spans="1:14" x14ac:dyDescent="0.25">
      <c r="A72" s="1019"/>
      <c r="B72" s="988"/>
      <c r="C72" s="989"/>
      <c r="D72" s="1022"/>
      <c r="E72" s="1031"/>
      <c r="F72" s="495" t="s">
        <v>6</v>
      </c>
      <c r="G72" s="497">
        <v>0</v>
      </c>
      <c r="H72" s="493">
        <v>0</v>
      </c>
      <c r="I72" s="493">
        <v>0</v>
      </c>
      <c r="J72" s="493">
        <v>0</v>
      </c>
      <c r="K72" s="493">
        <v>0</v>
      </c>
      <c r="L72" s="494">
        <f t="shared" si="13"/>
        <v>0</v>
      </c>
      <c r="M72" s="995"/>
      <c r="N72" s="996"/>
    </row>
    <row r="73" spans="1:14" x14ac:dyDescent="0.25">
      <c r="A73" s="987" t="s">
        <v>2056</v>
      </c>
      <c r="B73" s="988" t="s">
        <v>500</v>
      </c>
      <c r="C73" s="989" t="s">
        <v>501</v>
      </c>
      <c r="D73" s="990" t="s">
        <v>2057</v>
      </c>
      <c r="E73" s="993">
        <v>1209054.5</v>
      </c>
      <c r="F73" s="491" t="s">
        <v>2</v>
      </c>
      <c r="G73" s="498">
        <f t="shared" si="12"/>
        <v>1022029.1000000001</v>
      </c>
      <c r="H73" s="492">
        <f t="shared" si="12"/>
        <v>180620.83098999999</v>
      </c>
      <c r="I73" s="492">
        <f t="shared" si="12"/>
        <v>167683.09999999998</v>
      </c>
      <c r="J73" s="492">
        <f>SUM(J74:J77)</f>
        <v>25723.371629999998</v>
      </c>
      <c r="K73" s="492">
        <f t="shared" si="12"/>
        <v>28630.496019999999</v>
      </c>
      <c r="L73" s="494">
        <f t="shared" si="13"/>
        <v>0.14241641724826393</v>
      </c>
      <c r="M73" s="994">
        <v>0.59399999999999997</v>
      </c>
      <c r="N73" s="996" t="s">
        <v>2058</v>
      </c>
    </row>
    <row r="74" spans="1:14" x14ac:dyDescent="0.25">
      <c r="A74" s="987"/>
      <c r="B74" s="988"/>
      <c r="C74" s="989"/>
      <c r="D74" s="991"/>
      <c r="E74" s="993"/>
      <c r="F74" s="495" t="s">
        <v>3</v>
      </c>
      <c r="G74" s="499">
        <v>669509.80000000005</v>
      </c>
      <c r="H74" s="493">
        <v>141878.14098</v>
      </c>
      <c r="I74" s="493">
        <v>131715.4</v>
      </c>
      <c r="J74" s="500">
        <v>20205.776529999999</v>
      </c>
      <c r="K74" s="500">
        <v>18433.027620000001</v>
      </c>
      <c r="L74" s="494">
        <f t="shared" si="13"/>
        <v>0.14241641728903348</v>
      </c>
      <c r="M74" s="995"/>
      <c r="N74" s="996"/>
    </row>
    <row r="75" spans="1:14" x14ac:dyDescent="0.25">
      <c r="A75" s="987"/>
      <c r="B75" s="988"/>
      <c r="C75" s="989"/>
      <c r="D75" s="991"/>
      <c r="E75" s="993"/>
      <c r="F75" s="495" t="s">
        <v>4</v>
      </c>
      <c r="G75" s="493">
        <v>0</v>
      </c>
      <c r="H75" s="493">
        <v>0</v>
      </c>
      <c r="I75" s="493">
        <v>0</v>
      </c>
      <c r="J75" s="493">
        <f t="shared" ref="J75:J77" si="14">I75</f>
        <v>0</v>
      </c>
      <c r="K75" s="493">
        <v>0</v>
      </c>
      <c r="L75" s="494">
        <f t="shared" si="13"/>
        <v>0</v>
      </c>
      <c r="M75" s="995"/>
      <c r="N75" s="996"/>
    </row>
    <row r="76" spans="1:14" x14ac:dyDescent="0.25">
      <c r="A76" s="987"/>
      <c r="B76" s="988"/>
      <c r="C76" s="989"/>
      <c r="D76" s="991"/>
      <c r="E76" s="993"/>
      <c r="F76" s="495" t="s">
        <v>5</v>
      </c>
      <c r="G76" s="501">
        <v>334519.3</v>
      </c>
      <c r="H76" s="493">
        <v>38742.690009999998</v>
      </c>
      <c r="I76" s="493">
        <v>35967.699999999997</v>
      </c>
      <c r="J76" s="500">
        <v>5517.5950999999995</v>
      </c>
      <c r="K76" s="500">
        <v>10197.4684</v>
      </c>
      <c r="L76" s="494">
        <f t="shared" si="13"/>
        <v>0.14241641709896333</v>
      </c>
      <c r="M76" s="995"/>
      <c r="N76" s="996"/>
    </row>
    <row r="77" spans="1:14" x14ac:dyDescent="0.25">
      <c r="A77" s="987"/>
      <c r="B77" s="988"/>
      <c r="C77" s="989"/>
      <c r="D77" s="992"/>
      <c r="E77" s="993"/>
      <c r="F77" s="495" t="s">
        <v>6</v>
      </c>
      <c r="G77" s="493">
        <v>18000</v>
      </c>
      <c r="H77" s="493"/>
      <c r="I77" s="493">
        <v>0</v>
      </c>
      <c r="J77" s="493">
        <f t="shared" si="14"/>
        <v>0</v>
      </c>
      <c r="K77" s="493">
        <v>0</v>
      </c>
      <c r="L77" s="494">
        <f t="shared" si="13"/>
        <v>0</v>
      </c>
      <c r="M77" s="995"/>
      <c r="N77" s="996"/>
    </row>
    <row r="78" spans="1:14" x14ac:dyDescent="0.25">
      <c r="A78" s="987" t="s">
        <v>592</v>
      </c>
      <c r="B78" s="998" t="s">
        <v>2059</v>
      </c>
      <c r="C78" s="1001" t="s">
        <v>600</v>
      </c>
      <c r="D78" s="990" t="s">
        <v>640</v>
      </c>
      <c r="E78" s="1011">
        <v>505988.7</v>
      </c>
      <c r="F78" s="491" t="s">
        <v>2</v>
      </c>
      <c r="G78" s="498">
        <f t="shared" si="12"/>
        <v>238521.9</v>
      </c>
      <c r="H78" s="492">
        <f t="shared" si="12"/>
        <v>267466.86751000001</v>
      </c>
      <c r="I78" s="502">
        <f t="shared" si="12"/>
        <v>93867.102459999995</v>
      </c>
      <c r="J78" s="498">
        <f t="shared" ref="J78:K78" si="15">SUM(J79:J82)</f>
        <v>92669.842170000004</v>
      </c>
      <c r="K78" s="498">
        <f t="shared" si="15"/>
        <v>39334.733830000005</v>
      </c>
      <c r="L78" s="494">
        <f t="shared" si="13"/>
        <v>0.34647223049612036</v>
      </c>
      <c r="M78" s="994">
        <v>0.38300000000000001</v>
      </c>
      <c r="N78" s="997" t="s">
        <v>2060</v>
      </c>
    </row>
    <row r="79" spans="1:14" x14ac:dyDescent="0.25">
      <c r="A79" s="987"/>
      <c r="B79" s="999"/>
      <c r="C79" s="1002"/>
      <c r="D79" s="991"/>
      <c r="E79" s="1012"/>
      <c r="F79" s="495" t="s">
        <v>3</v>
      </c>
      <c r="G79" s="493">
        <v>24129.3</v>
      </c>
      <c r="H79" s="493">
        <v>88152.067509999993</v>
      </c>
      <c r="I79" s="503">
        <v>34573.574209999999</v>
      </c>
      <c r="J79" s="503">
        <v>33376.313920000001</v>
      </c>
      <c r="K79" s="504">
        <v>545.70435999999995</v>
      </c>
      <c r="L79" s="494">
        <f t="shared" si="13"/>
        <v>0.378622020592016</v>
      </c>
      <c r="M79" s="995"/>
      <c r="N79" s="997"/>
    </row>
    <row r="80" spans="1:14" x14ac:dyDescent="0.25">
      <c r="A80" s="987"/>
      <c r="B80" s="999"/>
      <c r="C80" s="1002"/>
      <c r="D80" s="991"/>
      <c r="E80" s="1012"/>
      <c r="F80" s="495" t="s">
        <v>4</v>
      </c>
      <c r="G80" s="504">
        <v>213814.39999999999</v>
      </c>
      <c r="H80" s="493">
        <v>179314.8</v>
      </c>
      <c r="I80" s="503">
        <v>59293.528250000003</v>
      </c>
      <c r="J80" s="503">
        <v>59293.528250000003</v>
      </c>
      <c r="K80" s="504">
        <v>38789.029470000001</v>
      </c>
      <c r="L80" s="494">
        <f t="shared" si="13"/>
        <v>0.33066723020074196</v>
      </c>
      <c r="M80" s="995"/>
      <c r="N80" s="997"/>
    </row>
    <row r="81" spans="1:14" x14ac:dyDescent="0.25">
      <c r="A81" s="987"/>
      <c r="B81" s="999"/>
      <c r="C81" s="1002"/>
      <c r="D81" s="991"/>
      <c r="E81" s="1012"/>
      <c r="F81" s="495" t="s">
        <v>5</v>
      </c>
      <c r="G81" s="493">
        <v>578.20000000000005</v>
      </c>
      <c r="H81" s="493">
        <v>0</v>
      </c>
      <c r="I81" s="500">
        <v>0</v>
      </c>
      <c r="J81" s="493">
        <f t="shared" ref="J81:J82" si="16">I81</f>
        <v>0</v>
      </c>
      <c r="K81" s="493">
        <v>0</v>
      </c>
      <c r="L81" s="494">
        <f t="shared" si="13"/>
        <v>0</v>
      </c>
      <c r="M81" s="995"/>
      <c r="N81" s="997"/>
    </row>
    <row r="82" spans="1:14" x14ac:dyDescent="0.25">
      <c r="A82" s="987"/>
      <c r="B82" s="1000"/>
      <c r="C82" s="1003"/>
      <c r="D82" s="992"/>
      <c r="E82" s="1013"/>
      <c r="F82" s="495" t="s">
        <v>6</v>
      </c>
      <c r="G82" s="493">
        <v>0</v>
      </c>
      <c r="H82" s="493">
        <v>0</v>
      </c>
      <c r="I82" s="500">
        <v>0</v>
      </c>
      <c r="J82" s="493">
        <f t="shared" si="16"/>
        <v>0</v>
      </c>
      <c r="K82" s="493">
        <v>0</v>
      </c>
      <c r="L82" s="494">
        <f t="shared" si="13"/>
        <v>0</v>
      </c>
      <c r="M82" s="995"/>
      <c r="N82" s="997"/>
    </row>
    <row r="83" spans="1:14" x14ac:dyDescent="0.25">
      <c r="A83" s="987" t="s">
        <v>151</v>
      </c>
      <c r="B83" s="998" t="s">
        <v>2061</v>
      </c>
      <c r="C83" s="1001" t="s">
        <v>2062</v>
      </c>
      <c r="D83" s="1004" t="s">
        <v>2063</v>
      </c>
      <c r="E83" s="1007">
        <v>440086.4</v>
      </c>
      <c r="F83" s="491" t="s">
        <v>2</v>
      </c>
      <c r="G83" s="492">
        <f t="shared" si="12"/>
        <v>4210.8</v>
      </c>
      <c r="H83" s="492">
        <f t="shared" si="12"/>
        <v>17700</v>
      </c>
      <c r="I83" s="492">
        <f t="shared" si="12"/>
        <v>7740</v>
      </c>
      <c r="J83" s="492">
        <f>SUM(J84:J87)</f>
        <v>5250</v>
      </c>
      <c r="K83" s="492">
        <v>0</v>
      </c>
      <c r="L83" s="494">
        <f t="shared" si="13"/>
        <v>0.29661016949152541</v>
      </c>
      <c r="M83" s="1009">
        <v>2.1000000000000001E-2</v>
      </c>
      <c r="N83" s="997" t="s">
        <v>2064</v>
      </c>
    </row>
    <row r="84" spans="1:14" x14ac:dyDescent="0.25">
      <c r="A84" s="987"/>
      <c r="B84" s="999"/>
      <c r="C84" s="1002"/>
      <c r="D84" s="1005"/>
      <c r="E84" s="1008"/>
      <c r="F84" s="495" t="s">
        <v>3</v>
      </c>
      <c r="G84" s="493">
        <v>4210.8</v>
      </c>
      <c r="H84" s="493">
        <v>17700</v>
      </c>
      <c r="I84" s="493">
        <v>7740</v>
      </c>
      <c r="J84" s="493">
        <v>5250</v>
      </c>
      <c r="K84" s="493">
        <v>0</v>
      </c>
      <c r="L84" s="494">
        <f t="shared" si="13"/>
        <v>0.29661016949152541</v>
      </c>
      <c r="M84" s="1010"/>
      <c r="N84" s="997"/>
    </row>
    <row r="85" spans="1:14" x14ac:dyDescent="0.25">
      <c r="A85" s="987"/>
      <c r="B85" s="999"/>
      <c r="C85" s="1002"/>
      <c r="D85" s="1005"/>
      <c r="E85" s="1008"/>
      <c r="F85" s="495" t="s">
        <v>4</v>
      </c>
      <c r="G85" s="493">
        <v>0</v>
      </c>
      <c r="H85" s="493">
        <v>0</v>
      </c>
      <c r="I85" s="493">
        <v>0</v>
      </c>
      <c r="J85" s="493">
        <v>0</v>
      </c>
      <c r="K85" s="493">
        <v>0</v>
      </c>
      <c r="L85" s="494">
        <f t="shared" si="13"/>
        <v>0</v>
      </c>
      <c r="M85" s="1010"/>
      <c r="N85" s="997"/>
    </row>
    <row r="86" spans="1:14" x14ac:dyDescent="0.25">
      <c r="A86" s="987"/>
      <c r="B86" s="999"/>
      <c r="C86" s="1002"/>
      <c r="D86" s="1005"/>
      <c r="E86" s="1008"/>
      <c r="F86" s="495" t="s">
        <v>5</v>
      </c>
      <c r="G86" s="493">
        <v>0</v>
      </c>
      <c r="H86" s="493">
        <v>0</v>
      </c>
      <c r="I86" s="500">
        <v>0</v>
      </c>
      <c r="J86" s="493">
        <f t="shared" ref="J86:J87" si="17">I86</f>
        <v>0</v>
      </c>
      <c r="K86" s="493">
        <v>0</v>
      </c>
      <c r="L86" s="494">
        <f t="shared" si="13"/>
        <v>0</v>
      </c>
      <c r="M86" s="1010"/>
      <c r="N86" s="997"/>
    </row>
    <row r="87" spans="1:14" x14ac:dyDescent="0.25">
      <c r="A87" s="987"/>
      <c r="B87" s="1000"/>
      <c r="C87" s="1003"/>
      <c r="D87" s="1006"/>
      <c r="E87" s="505"/>
      <c r="F87" s="495" t="s">
        <v>6</v>
      </c>
      <c r="G87" s="499">
        <v>0</v>
      </c>
      <c r="H87" s="493">
        <v>0</v>
      </c>
      <c r="I87" s="500">
        <v>0</v>
      </c>
      <c r="J87" s="493">
        <f t="shared" si="17"/>
        <v>0</v>
      </c>
      <c r="K87" s="493">
        <v>0</v>
      </c>
      <c r="L87" s="494">
        <f t="shared" si="13"/>
        <v>0</v>
      </c>
      <c r="M87" s="1010"/>
      <c r="N87" s="997"/>
    </row>
    <row r="88" spans="1:14" x14ac:dyDescent="0.25">
      <c r="A88" s="869" t="s">
        <v>521</v>
      </c>
      <c r="B88" s="870"/>
      <c r="C88" s="870"/>
      <c r="D88" s="870"/>
      <c r="E88" s="871"/>
      <c r="F88" s="470" t="s">
        <v>2</v>
      </c>
      <c r="G88" s="471">
        <f>SUM(G89:G92)</f>
        <v>2612644.06</v>
      </c>
      <c r="H88" s="471">
        <f>SUM(H89:H92)</f>
        <v>4946598.5561800003</v>
      </c>
      <c r="I88" s="471">
        <f>SUM(I89:I92)</f>
        <v>3272113.9705099999</v>
      </c>
      <c r="J88" s="471">
        <f>SUM(J89:J92)</f>
        <v>2978745.33072</v>
      </c>
      <c r="K88" s="471">
        <v>0</v>
      </c>
      <c r="L88" s="472">
        <f>J88/H88</f>
        <v>0.60218052807186551</v>
      </c>
      <c r="M88" s="978"/>
      <c r="N88" s="981"/>
    </row>
    <row r="89" spans="1:14" x14ac:dyDescent="0.25">
      <c r="A89" s="872"/>
      <c r="B89" s="873"/>
      <c r="C89" s="873"/>
      <c r="D89" s="873"/>
      <c r="E89" s="874"/>
      <c r="F89" s="473" t="s">
        <v>124</v>
      </c>
      <c r="G89" s="474">
        <f>G95+G111+G122+G127+G132+G137+G142+G147+G152+G158+G163+G168</f>
        <v>1201187.5</v>
      </c>
      <c r="H89" s="474">
        <f>H95+H100+H105+H111+H116+H122+H127+H132+H137+H142+H147+H152+H158+H163+H168</f>
        <v>2986218.9400599999</v>
      </c>
      <c r="I89" s="474">
        <f>I95+I100+I111+I116+I122+I127+I137+I142+I147+I152+I158+I163+I168</f>
        <v>1716339.1122900001</v>
      </c>
      <c r="J89" s="474">
        <f>J95+J100+J111+J116+J122+J127+J137+J142+J147+J152+J158+J163+J168</f>
        <v>1602863.30492</v>
      </c>
      <c r="K89" s="474">
        <v>0</v>
      </c>
      <c r="L89" s="481">
        <f>J89/H89</f>
        <v>0.5367534454415438</v>
      </c>
      <c r="M89" s="979"/>
      <c r="N89" s="982"/>
    </row>
    <row r="90" spans="1:14" x14ac:dyDescent="0.25">
      <c r="A90" s="872"/>
      <c r="B90" s="873"/>
      <c r="C90" s="873"/>
      <c r="D90" s="873"/>
      <c r="E90" s="874"/>
      <c r="F90" s="473" t="s">
        <v>377</v>
      </c>
      <c r="G90" s="506">
        <f>G123+G159+G164+G169</f>
        <v>1391224.56</v>
      </c>
      <c r="H90" s="474">
        <f>H123+H128+H133+H138+H143+H148+H153</f>
        <v>1782665.1361199999</v>
      </c>
      <c r="I90" s="474">
        <f>I123+I128+I138+I143+I148+I153</f>
        <v>1510144.59999</v>
      </c>
      <c r="J90" s="474">
        <f>J123+J128+J138+J143+J148+J153</f>
        <v>1336587.15099</v>
      </c>
      <c r="K90" s="474">
        <v>0</v>
      </c>
      <c r="L90" s="481">
        <f>J90/H90</f>
        <v>0.74976905303656971</v>
      </c>
      <c r="M90" s="979"/>
      <c r="N90" s="982"/>
    </row>
    <row r="91" spans="1:14" x14ac:dyDescent="0.25">
      <c r="A91" s="872"/>
      <c r="B91" s="873"/>
      <c r="C91" s="873"/>
      <c r="D91" s="873"/>
      <c r="E91" s="874"/>
      <c r="F91" s="473" t="s">
        <v>5</v>
      </c>
      <c r="G91" s="474">
        <f>G102+G113+G124+G134+G139+G144+G149+G154+G129</f>
        <v>20232</v>
      </c>
      <c r="H91" s="474">
        <f>H102+H113+H118+H124+H129+H134+H139+H144+H149+H154</f>
        <v>177714.48000000004</v>
      </c>
      <c r="I91" s="474">
        <f>I102+I113+I118+I124+I129+I139+I144+I149+I154</f>
        <v>45630.258229999992</v>
      </c>
      <c r="J91" s="474">
        <f>J102+J113+J118+J124+J139+J144+J154</f>
        <v>39294.874809999994</v>
      </c>
      <c r="K91" s="474">
        <v>0</v>
      </c>
      <c r="L91" s="481">
        <f>J91/H91</f>
        <v>0.22111239787551348</v>
      </c>
      <c r="M91" s="979"/>
      <c r="N91" s="982"/>
    </row>
    <row r="92" spans="1:14" x14ac:dyDescent="0.25">
      <c r="A92" s="875"/>
      <c r="B92" s="876"/>
      <c r="C92" s="876"/>
      <c r="D92" s="876"/>
      <c r="E92" s="877"/>
      <c r="F92" s="473" t="s">
        <v>6</v>
      </c>
      <c r="G92" s="474">
        <v>0</v>
      </c>
      <c r="H92" s="474">
        <v>0</v>
      </c>
      <c r="I92" s="474">
        <v>0</v>
      </c>
      <c r="J92" s="474">
        <v>0</v>
      </c>
      <c r="K92" s="474">
        <v>0</v>
      </c>
      <c r="L92" s="481">
        <v>0</v>
      </c>
      <c r="M92" s="980"/>
      <c r="N92" s="983"/>
    </row>
    <row r="93" spans="1:14" x14ac:dyDescent="0.25">
      <c r="A93" s="884" t="s">
        <v>2065</v>
      </c>
      <c r="B93" s="984"/>
      <c r="C93" s="984"/>
      <c r="D93" s="984"/>
      <c r="E93" s="984"/>
      <c r="F93" s="984"/>
      <c r="G93" s="984"/>
      <c r="H93" s="984"/>
      <c r="I93" s="984"/>
      <c r="J93" s="984"/>
      <c r="K93" s="984"/>
      <c r="L93" s="984"/>
      <c r="M93" s="984"/>
      <c r="N93" s="985"/>
    </row>
    <row r="94" spans="1:14" x14ac:dyDescent="0.25">
      <c r="A94" s="945" t="s">
        <v>156</v>
      </c>
      <c r="B94" s="972" t="s">
        <v>2066</v>
      </c>
      <c r="C94" s="946" t="s">
        <v>2067</v>
      </c>
      <c r="D94" s="946" t="s">
        <v>2068</v>
      </c>
      <c r="E94" s="947">
        <v>966138.37</v>
      </c>
      <c r="F94" s="507" t="s">
        <v>2</v>
      </c>
      <c r="G94" s="508">
        <f>G95+G96+G97+G98</f>
        <v>306614.69999999995</v>
      </c>
      <c r="H94" s="508">
        <f t="shared" ref="H94:K104" si="18">H95+H96+H97+H98</f>
        <v>659797.69999999995</v>
      </c>
      <c r="I94" s="508">
        <f t="shared" si="18"/>
        <v>45299.5</v>
      </c>
      <c r="J94" s="508">
        <f t="shared" si="18"/>
        <v>45299.5</v>
      </c>
      <c r="K94" s="508">
        <f>K95+K96+K97+K98</f>
        <v>0</v>
      </c>
      <c r="L94" s="509">
        <f t="shared" ref="L94:L103" si="19">IFERROR(J94/H94,0)</f>
        <v>6.8656650364194965E-2</v>
      </c>
      <c r="M94" s="950">
        <v>0.36399999999999999</v>
      </c>
      <c r="N94" s="974" t="s">
        <v>2069</v>
      </c>
    </row>
    <row r="95" spans="1:14" x14ac:dyDescent="0.25">
      <c r="A95" s="945"/>
      <c r="B95" s="973"/>
      <c r="C95" s="946"/>
      <c r="D95" s="946"/>
      <c r="E95" s="947"/>
      <c r="F95" s="510" t="s">
        <v>124</v>
      </c>
      <c r="G95" s="511">
        <f>296572.6+10902.8-860.7</f>
        <v>306614.69999999995</v>
      </c>
      <c r="H95" s="512">
        <v>659797.69999999995</v>
      </c>
      <c r="I95" s="512">
        <v>45299.5</v>
      </c>
      <c r="J95" s="511">
        <f t="shared" ref="J95:J103" si="20">I95</f>
        <v>45299.5</v>
      </c>
      <c r="K95" s="511">
        <v>0</v>
      </c>
      <c r="L95" s="513">
        <f t="shared" si="19"/>
        <v>6.8656650364194965E-2</v>
      </c>
      <c r="M95" s="951"/>
      <c r="N95" s="975"/>
    </row>
    <row r="96" spans="1:14" x14ac:dyDescent="0.25">
      <c r="A96" s="945"/>
      <c r="B96" s="973"/>
      <c r="C96" s="946"/>
      <c r="D96" s="946"/>
      <c r="E96" s="947"/>
      <c r="F96" s="510" t="s">
        <v>377</v>
      </c>
      <c r="G96" s="511">
        <v>0</v>
      </c>
      <c r="H96" s="512">
        <v>0</v>
      </c>
      <c r="I96" s="512">
        <v>0</v>
      </c>
      <c r="J96" s="511">
        <f t="shared" si="20"/>
        <v>0</v>
      </c>
      <c r="K96" s="511">
        <v>0</v>
      </c>
      <c r="L96" s="513">
        <f t="shared" si="19"/>
        <v>0</v>
      </c>
      <c r="M96" s="951"/>
      <c r="N96" s="975"/>
    </row>
    <row r="97" spans="1:14" x14ac:dyDescent="0.25">
      <c r="A97" s="945"/>
      <c r="B97" s="973"/>
      <c r="C97" s="946"/>
      <c r="D97" s="946"/>
      <c r="E97" s="947"/>
      <c r="F97" s="510" t="s">
        <v>5</v>
      </c>
      <c r="G97" s="511">
        <v>0</v>
      </c>
      <c r="H97" s="512">
        <v>0</v>
      </c>
      <c r="I97" s="512">
        <v>0</v>
      </c>
      <c r="J97" s="511">
        <f t="shared" si="20"/>
        <v>0</v>
      </c>
      <c r="K97" s="511">
        <v>0</v>
      </c>
      <c r="L97" s="513">
        <f t="shared" si="19"/>
        <v>0</v>
      </c>
      <c r="M97" s="951"/>
      <c r="N97" s="975"/>
    </row>
    <row r="98" spans="1:14" x14ac:dyDescent="0.25">
      <c r="A98" s="945"/>
      <c r="B98" s="986"/>
      <c r="C98" s="946"/>
      <c r="D98" s="946"/>
      <c r="E98" s="947"/>
      <c r="F98" s="510" t="s">
        <v>6</v>
      </c>
      <c r="G98" s="511">
        <v>0</v>
      </c>
      <c r="H98" s="512">
        <v>0</v>
      </c>
      <c r="I98" s="512">
        <v>0</v>
      </c>
      <c r="J98" s="511">
        <f t="shared" si="20"/>
        <v>0</v>
      </c>
      <c r="K98" s="511">
        <v>0</v>
      </c>
      <c r="L98" s="513">
        <f t="shared" si="19"/>
        <v>0</v>
      </c>
      <c r="M98" s="951"/>
      <c r="N98" s="976"/>
    </row>
    <row r="99" spans="1:14" x14ac:dyDescent="0.25">
      <c r="A99" s="945" t="s">
        <v>159</v>
      </c>
      <c r="B99" s="977" t="s">
        <v>2070</v>
      </c>
      <c r="C99" s="946" t="s">
        <v>2071</v>
      </c>
      <c r="D99" s="946" t="s">
        <v>2072</v>
      </c>
      <c r="E99" s="947">
        <v>286404.03999999998</v>
      </c>
      <c r="F99" s="507" t="s">
        <v>2</v>
      </c>
      <c r="G99" s="508">
        <f>G100+G101+G102+G103</f>
        <v>2232.8000000000002</v>
      </c>
      <c r="H99" s="508">
        <f t="shared" si="18"/>
        <v>279652.5</v>
      </c>
      <c r="I99" s="508">
        <f t="shared" si="18"/>
        <v>115318.64756000001</v>
      </c>
      <c r="J99" s="508">
        <f t="shared" si="18"/>
        <v>115318.64756000001</v>
      </c>
      <c r="K99" s="508">
        <f t="shared" si="18"/>
        <v>0</v>
      </c>
      <c r="L99" s="509">
        <f t="shared" si="19"/>
        <v>0.41236408599958879</v>
      </c>
      <c r="M99" s="950">
        <v>0.41</v>
      </c>
      <c r="N99" s="974" t="s">
        <v>2073</v>
      </c>
    </row>
    <row r="100" spans="1:14" x14ac:dyDescent="0.25">
      <c r="A100" s="945"/>
      <c r="B100" s="977"/>
      <c r="C100" s="946"/>
      <c r="D100" s="946"/>
      <c r="E100" s="947"/>
      <c r="F100" s="510" t="s">
        <v>124</v>
      </c>
      <c r="G100" s="511">
        <v>0</v>
      </c>
      <c r="H100" s="512">
        <v>152299.79999999999</v>
      </c>
      <c r="I100" s="512">
        <v>97709.490560000006</v>
      </c>
      <c r="J100" s="511">
        <v>97709.490560000006</v>
      </c>
      <c r="K100" s="511">
        <v>0</v>
      </c>
      <c r="L100" s="513">
        <f t="shared" si="19"/>
        <v>0.64156020270545344</v>
      </c>
      <c r="M100" s="951"/>
      <c r="N100" s="975"/>
    </row>
    <row r="101" spans="1:14" x14ac:dyDescent="0.25">
      <c r="A101" s="945"/>
      <c r="B101" s="977"/>
      <c r="C101" s="946"/>
      <c r="D101" s="946"/>
      <c r="E101" s="947"/>
      <c r="F101" s="510" t="s">
        <v>377</v>
      </c>
      <c r="G101" s="511">
        <v>0</v>
      </c>
      <c r="H101" s="512">
        <v>0</v>
      </c>
      <c r="I101" s="512">
        <v>0</v>
      </c>
      <c r="J101" s="511">
        <f t="shared" si="20"/>
        <v>0</v>
      </c>
      <c r="K101" s="511">
        <v>0</v>
      </c>
      <c r="L101" s="513">
        <f t="shared" si="19"/>
        <v>0</v>
      </c>
      <c r="M101" s="951"/>
      <c r="N101" s="975"/>
    </row>
    <row r="102" spans="1:14" x14ac:dyDescent="0.25">
      <c r="A102" s="945"/>
      <c r="B102" s="977"/>
      <c r="C102" s="946"/>
      <c r="D102" s="946"/>
      <c r="E102" s="947"/>
      <c r="F102" s="510" t="s">
        <v>5</v>
      </c>
      <c r="G102" s="511">
        <v>2232.8000000000002</v>
      </c>
      <c r="H102" s="512">
        <v>127352.7</v>
      </c>
      <c r="I102" s="512">
        <v>17609.156999999999</v>
      </c>
      <c r="J102" s="511">
        <f t="shared" si="20"/>
        <v>17609.156999999999</v>
      </c>
      <c r="K102" s="511">
        <v>0</v>
      </c>
      <c r="L102" s="513">
        <f t="shared" si="19"/>
        <v>0.13827077871140542</v>
      </c>
      <c r="M102" s="951"/>
      <c r="N102" s="975"/>
    </row>
    <row r="103" spans="1:14" x14ac:dyDescent="0.25">
      <c r="A103" s="945"/>
      <c r="B103" s="977"/>
      <c r="C103" s="946"/>
      <c r="D103" s="946"/>
      <c r="E103" s="947"/>
      <c r="F103" s="510" t="s">
        <v>6</v>
      </c>
      <c r="G103" s="511">
        <v>0</v>
      </c>
      <c r="H103" s="512">
        <v>0</v>
      </c>
      <c r="I103" s="512">
        <v>0</v>
      </c>
      <c r="J103" s="511">
        <f t="shared" si="20"/>
        <v>0</v>
      </c>
      <c r="K103" s="511">
        <v>0</v>
      </c>
      <c r="L103" s="513">
        <f t="shared" si="19"/>
        <v>0</v>
      </c>
      <c r="M103" s="951"/>
      <c r="N103" s="976"/>
    </row>
    <row r="104" spans="1:14" x14ac:dyDescent="0.25">
      <c r="A104" s="945" t="s">
        <v>162</v>
      </c>
      <c r="B104" s="972" t="s">
        <v>2074</v>
      </c>
      <c r="C104" s="946" t="s">
        <v>602</v>
      </c>
      <c r="D104" s="946" t="s">
        <v>2075</v>
      </c>
      <c r="E104" s="946">
        <v>423.18</v>
      </c>
      <c r="F104" s="507" t="s">
        <v>2</v>
      </c>
      <c r="G104" s="508">
        <v>0</v>
      </c>
      <c r="H104" s="508">
        <f t="shared" si="18"/>
        <v>423.2</v>
      </c>
      <c r="I104" s="508">
        <f t="shared" si="18"/>
        <v>0</v>
      </c>
      <c r="J104" s="508">
        <f t="shared" si="18"/>
        <v>0</v>
      </c>
      <c r="K104" s="508">
        <f t="shared" si="18"/>
        <v>0</v>
      </c>
      <c r="L104" s="509">
        <v>0</v>
      </c>
      <c r="M104" s="950">
        <v>1</v>
      </c>
      <c r="N104" s="967" t="s">
        <v>2076</v>
      </c>
    </row>
    <row r="105" spans="1:14" x14ac:dyDescent="0.25">
      <c r="A105" s="945"/>
      <c r="B105" s="973"/>
      <c r="C105" s="946"/>
      <c r="D105" s="946"/>
      <c r="E105" s="946"/>
      <c r="F105" s="510" t="s">
        <v>124</v>
      </c>
      <c r="G105" s="511">
        <v>0</v>
      </c>
      <c r="H105" s="511">
        <v>423.2</v>
      </c>
      <c r="I105" s="511">
        <v>0</v>
      </c>
      <c r="J105" s="511">
        <v>0</v>
      </c>
      <c r="K105" s="511">
        <v>0</v>
      </c>
      <c r="L105" s="513">
        <v>0</v>
      </c>
      <c r="M105" s="951"/>
      <c r="N105" s="967"/>
    </row>
    <row r="106" spans="1:14" x14ac:dyDescent="0.25">
      <c r="A106" s="945"/>
      <c r="B106" s="973"/>
      <c r="C106" s="946"/>
      <c r="D106" s="946"/>
      <c r="E106" s="946"/>
      <c r="F106" s="510" t="s">
        <v>377</v>
      </c>
      <c r="G106" s="511">
        <v>0</v>
      </c>
      <c r="H106" s="511">
        <v>0</v>
      </c>
      <c r="I106" s="511">
        <v>0</v>
      </c>
      <c r="J106" s="511">
        <v>0</v>
      </c>
      <c r="K106" s="511">
        <v>0</v>
      </c>
      <c r="L106" s="513">
        <v>0</v>
      </c>
      <c r="M106" s="951"/>
      <c r="N106" s="967"/>
    </row>
    <row r="107" spans="1:14" x14ac:dyDescent="0.25">
      <c r="A107" s="945"/>
      <c r="B107" s="973"/>
      <c r="C107" s="946"/>
      <c r="D107" s="946"/>
      <c r="E107" s="946"/>
      <c r="F107" s="510" t="s">
        <v>5</v>
      </c>
      <c r="G107" s="511">
        <v>0</v>
      </c>
      <c r="H107" s="511">
        <v>0</v>
      </c>
      <c r="I107" s="511">
        <v>0</v>
      </c>
      <c r="J107" s="511">
        <v>0</v>
      </c>
      <c r="K107" s="511">
        <v>0</v>
      </c>
      <c r="L107" s="513">
        <v>0</v>
      </c>
      <c r="M107" s="951"/>
      <c r="N107" s="967"/>
    </row>
    <row r="108" spans="1:14" x14ac:dyDescent="0.25">
      <c r="A108" s="945"/>
      <c r="B108" s="973"/>
      <c r="C108" s="946"/>
      <c r="D108" s="946"/>
      <c r="E108" s="946"/>
      <c r="F108" s="510" t="s">
        <v>6</v>
      </c>
      <c r="G108" s="511">
        <v>0</v>
      </c>
      <c r="H108" s="511">
        <v>0</v>
      </c>
      <c r="I108" s="511">
        <v>0</v>
      </c>
      <c r="J108" s="511">
        <v>0</v>
      </c>
      <c r="K108" s="511">
        <v>0</v>
      </c>
      <c r="L108" s="513">
        <v>0</v>
      </c>
      <c r="M108" s="951"/>
      <c r="N108" s="967"/>
    </row>
    <row r="109" spans="1:14" x14ac:dyDescent="0.25">
      <c r="A109" s="968" t="s">
        <v>2077</v>
      </c>
      <c r="B109" s="968"/>
      <c r="C109" s="968"/>
      <c r="D109" s="968"/>
      <c r="E109" s="968"/>
      <c r="F109" s="968"/>
      <c r="G109" s="968"/>
      <c r="H109" s="968"/>
      <c r="I109" s="968"/>
      <c r="J109" s="968"/>
      <c r="K109" s="968"/>
      <c r="L109" s="968"/>
      <c r="M109" s="968"/>
      <c r="N109" s="968"/>
    </row>
    <row r="110" spans="1:14" x14ac:dyDescent="0.25">
      <c r="A110" s="945" t="s">
        <v>2078</v>
      </c>
      <c r="B110" s="944" t="s">
        <v>2079</v>
      </c>
      <c r="C110" s="947" t="s">
        <v>641</v>
      </c>
      <c r="D110" s="965" t="s">
        <v>2080</v>
      </c>
      <c r="E110" s="966">
        <v>282034.34999999998</v>
      </c>
      <c r="F110" s="514" t="s">
        <v>2</v>
      </c>
      <c r="G110" s="515">
        <f>G111+G112+G113+G114</f>
        <v>104569.4</v>
      </c>
      <c r="H110" s="515">
        <f t="shared" ref="H110:K115" si="21">H111+H112+H113+H114</f>
        <v>182495.5</v>
      </c>
      <c r="I110" s="515">
        <f t="shared" si="21"/>
        <v>77322.471839999998</v>
      </c>
      <c r="J110" s="515">
        <f t="shared" si="21"/>
        <v>35527.249040000002</v>
      </c>
      <c r="K110" s="515">
        <f t="shared" si="21"/>
        <v>0</v>
      </c>
      <c r="L110" s="509">
        <f t="shared" ref="L110:L119" si="22">IFERROR(J110/H110,0)</f>
        <v>0.19467465795047004</v>
      </c>
      <c r="M110" s="950">
        <v>0.497</v>
      </c>
      <c r="N110" s="969" t="s">
        <v>2081</v>
      </c>
    </row>
    <row r="111" spans="1:14" x14ac:dyDescent="0.25">
      <c r="A111" s="945"/>
      <c r="B111" s="944"/>
      <c r="C111" s="947"/>
      <c r="D111" s="965"/>
      <c r="E111" s="966"/>
      <c r="F111" s="510" t="s">
        <v>124</v>
      </c>
      <c r="G111" s="511">
        <v>86583.5</v>
      </c>
      <c r="H111" s="516">
        <v>153113.70000000001</v>
      </c>
      <c r="I111" s="516">
        <v>65724.101060000001</v>
      </c>
      <c r="J111" s="517">
        <v>30198.161680000001</v>
      </c>
      <c r="K111" s="511">
        <v>0</v>
      </c>
      <c r="L111" s="513">
        <f t="shared" si="22"/>
        <v>0.19722703899128555</v>
      </c>
      <c r="M111" s="951"/>
      <c r="N111" s="970"/>
    </row>
    <row r="112" spans="1:14" x14ac:dyDescent="0.25">
      <c r="A112" s="945"/>
      <c r="B112" s="944"/>
      <c r="C112" s="947"/>
      <c r="D112" s="965"/>
      <c r="E112" s="966"/>
      <c r="F112" s="510" t="s">
        <v>377</v>
      </c>
      <c r="G112" s="511">
        <v>0</v>
      </c>
      <c r="H112" s="512">
        <v>0</v>
      </c>
      <c r="I112" s="512">
        <v>0</v>
      </c>
      <c r="J112" s="511">
        <f t="shared" ref="J112" si="23">I112</f>
        <v>0</v>
      </c>
      <c r="K112" s="511">
        <v>0</v>
      </c>
      <c r="L112" s="513">
        <f t="shared" si="22"/>
        <v>0</v>
      </c>
      <c r="M112" s="951"/>
      <c r="N112" s="970"/>
    </row>
    <row r="113" spans="1:14" x14ac:dyDescent="0.25">
      <c r="A113" s="945"/>
      <c r="B113" s="944"/>
      <c r="C113" s="947"/>
      <c r="D113" s="965"/>
      <c r="E113" s="966"/>
      <c r="F113" s="510" t="s">
        <v>5</v>
      </c>
      <c r="G113" s="511">
        <v>17985.900000000001</v>
      </c>
      <c r="H113" s="512">
        <v>29381.8</v>
      </c>
      <c r="I113" s="512">
        <v>11598.370779999999</v>
      </c>
      <c r="J113" s="511">
        <v>5329.0873600000004</v>
      </c>
      <c r="K113" s="511">
        <v>0</v>
      </c>
      <c r="L113" s="513">
        <f t="shared" si="22"/>
        <v>0.18137375382039223</v>
      </c>
      <c r="M113" s="951"/>
      <c r="N113" s="970"/>
    </row>
    <row r="114" spans="1:14" x14ac:dyDescent="0.25">
      <c r="A114" s="945"/>
      <c r="B114" s="944"/>
      <c r="C114" s="947"/>
      <c r="D114" s="965"/>
      <c r="E114" s="966"/>
      <c r="F114" s="510" t="s">
        <v>6</v>
      </c>
      <c r="G114" s="511">
        <v>0</v>
      </c>
      <c r="H114" s="512">
        <v>0</v>
      </c>
      <c r="I114" s="512">
        <v>0</v>
      </c>
      <c r="J114" s="511">
        <f t="shared" ref="J114" si="24">I114</f>
        <v>0</v>
      </c>
      <c r="K114" s="511">
        <v>0</v>
      </c>
      <c r="L114" s="513">
        <f t="shared" si="22"/>
        <v>0</v>
      </c>
      <c r="M114" s="951"/>
      <c r="N114" s="971"/>
    </row>
    <row r="115" spans="1:14" x14ac:dyDescent="0.25">
      <c r="A115" s="945" t="s">
        <v>2082</v>
      </c>
      <c r="B115" s="944" t="s">
        <v>2083</v>
      </c>
      <c r="C115" s="947" t="s">
        <v>2084</v>
      </c>
      <c r="D115" s="965" t="s">
        <v>2085</v>
      </c>
      <c r="E115" s="966">
        <v>138145.20000000001</v>
      </c>
      <c r="F115" s="514" t="s">
        <v>2</v>
      </c>
      <c r="G115" s="515">
        <f>G116+G117+G118+G119</f>
        <v>0</v>
      </c>
      <c r="H115" s="515">
        <f t="shared" si="21"/>
        <v>138144.1</v>
      </c>
      <c r="I115" s="515">
        <f t="shared" si="21"/>
        <v>108025.50801000001</v>
      </c>
      <c r="J115" s="515">
        <f t="shared" si="21"/>
        <v>108025.50801000001</v>
      </c>
      <c r="K115" s="515">
        <f t="shared" si="21"/>
        <v>0</v>
      </c>
      <c r="L115" s="509">
        <f t="shared" si="22"/>
        <v>0.78197699366096707</v>
      </c>
      <c r="M115" s="950">
        <v>0.78200000000000003</v>
      </c>
      <c r="N115" s="959" t="s">
        <v>2086</v>
      </c>
    </row>
    <row r="116" spans="1:14" x14ac:dyDescent="0.25">
      <c r="A116" s="945"/>
      <c r="B116" s="944"/>
      <c r="C116" s="947"/>
      <c r="D116" s="965"/>
      <c r="E116" s="966"/>
      <c r="F116" s="510" t="s">
        <v>124</v>
      </c>
      <c r="G116" s="511">
        <v>0</v>
      </c>
      <c r="H116" s="512">
        <v>117422.52</v>
      </c>
      <c r="I116" s="516">
        <v>91821.681800000006</v>
      </c>
      <c r="J116" s="517">
        <f t="shared" ref="J116:J119" si="25">I116</f>
        <v>91821.681800000006</v>
      </c>
      <c r="K116" s="511">
        <v>0</v>
      </c>
      <c r="L116" s="513">
        <f t="shared" si="22"/>
        <v>0.78197676050556575</v>
      </c>
      <c r="M116" s="951"/>
      <c r="N116" s="960"/>
    </row>
    <row r="117" spans="1:14" x14ac:dyDescent="0.25">
      <c r="A117" s="945"/>
      <c r="B117" s="944"/>
      <c r="C117" s="947"/>
      <c r="D117" s="965"/>
      <c r="E117" s="966"/>
      <c r="F117" s="510" t="s">
        <v>377</v>
      </c>
      <c r="G117" s="511">
        <v>0</v>
      </c>
      <c r="H117" s="512">
        <v>0</v>
      </c>
      <c r="I117" s="512">
        <v>0</v>
      </c>
      <c r="J117" s="511">
        <f t="shared" si="25"/>
        <v>0</v>
      </c>
      <c r="K117" s="511">
        <v>0</v>
      </c>
      <c r="L117" s="513">
        <f t="shared" si="22"/>
        <v>0</v>
      </c>
      <c r="M117" s="951"/>
      <c r="N117" s="960"/>
    </row>
    <row r="118" spans="1:14" x14ac:dyDescent="0.25">
      <c r="A118" s="945"/>
      <c r="B118" s="944"/>
      <c r="C118" s="947"/>
      <c r="D118" s="965"/>
      <c r="E118" s="966"/>
      <c r="F118" s="510" t="s">
        <v>5</v>
      </c>
      <c r="G118" s="511">
        <v>0</v>
      </c>
      <c r="H118" s="512">
        <v>20721.580000000002</v>
      </c>
      <c r="I118" s="518">
        <v>16203.826209999999</v>
      </c>
      <c r="J118" s="511">
        <f t="shared" si="25"/>
        <v>16203.826209999999</v>
      </c>
      <c r="K118" s="511">
        <v>0</v>
      </c>
      <c r="L118" s="513">
        <f t="shared" si="22"/>
        <v>0.78197831487753333</v>
      </c>
      <c r="M118" s="951"/>
      <c r="N118" s="960"/>
    </row>
    <row r="119" spans="1:14" x14ac:dyDescent="0.25">
      <c r="A119" s="945"/>
      <c r="B119" s="944"/>
      <c r="C119" s="947"/>
      <c r="D119" s="965"/>
      <c r="E119" s="966"/>
      <c r="F119" s="510" t="s">
        <v>6</v>
      </c>
      <c r="G119" s="511">
        <v>0</v>
      </c>
      <c r="H119" s="512">
        <v>0</v>
      </c>
      <c r="I119" s="512">
        <v>0</v>
      </c>
      <c r="J119" s="511">
        <f t="shared" si="25"/>
        <v>0</v>
      </c>
      <c r="K119" s="511">
        <v>0</v>
      </c>
      <c r="L119" s="513">
        <f t="shared" si="22"/>
        <v>0</v>
      </c>
      <c r="M119" s="951"/>
      <c r="N119" s="961"/>
    </row>
    <row r="120" spans="1:14" x14ac:dyDescent="0.25">
      <c r="A120" s="924" t="s">
        <v>2087</v>
      </c>
      <c r="B120" s="925"/>
      <c r="C120" s="925"/>
      <c r="D120" s="925"/>
      <c r="E120" s="925"/>
      <c r="F120" s="925"/>
      <c r="G120" s="925"/>
      <c r="H120" s="925"/>
      <c r="I120" s="925"/>
      <c r="J120" s="925"/>
      <c r="K120" s="925"/>
      <c r="L120" s="925"/>
      <c r="M120" s="925"/>
      <c r="N120" s="925"/>
    </row>
    <row r="121" spans="1:14" x14ac:dyDescent="0.25">
      <c r="A121" s="945" t="s">
        <v>2088</v>
      </c>
      <c r="B121" s="944" t="s">
        <v>2089</v>
      </c>
      <c r="C121" s="946" t="s">
        <v>641</v>
      </c>
      <c r="D121" s="958" t="s">
        <v>2090</v>
      </c>
      <c r="E121" s="962">
        <v>2180000</v>
      </c>
      <c r="F121" s="507" t="s">
        <v>2</v>
      </c>
      <c r="G121" s="508">
        <f>G122+G123+G124+G125</f>
        <v>40000</v>
      </c>
      <c r="H121" s="508">
        <f t="shared" ref="H121:K136" si="26">H122+H123+H124+H125</f>
        <v>1070000</v>
      </c>
      <c r="I121" s="508">
        <f t="shared" si="26"/>
        <v>1070000</v>
      </c>
      <c r="J121" s="508">
        <f t="shared" si="26"/>
        <v>1070000</v>
      </c>
      <c r="K121" s="508">
        <f t="shared" si="26"/>
        <v>0</v>
      </c>
      <c r="L121" s="519">
        <f>J121/H121</f>
        <v>1</v>
      </c>
      <c r="M121" s="950">
        <v>0.50900000000000001</v>
      </c>
      <c r="N121" s="944" t="s">
        <v>2091</v>
      </c>
    </row>
    <row r="122" spans="1:14" x14ac:dyDescent="0.25">
      <c r="A122" s="945"/>
      <c r="B122" s="944"/>
      <c r="C122" s="946"/>
      <c r="D122" s="958"/>
      <c r="E122" s="963"/>
      <c r="F122" s="510" t="s">
        <v>124</v>
      </c>
      <c r="G122" s="511">
        <v>1596</v>
      </c>
      <c r="H122" s="512">
        <v>331593</v>
      </c>
      <c r="I122" s="512">
        <v>331593</v>
      </c>
      <c r="J122" s="512">
        <v>331593</v>
      </c>
      <c r="K122" s="511">
        <v>0</v>
      </c>
      <c r="L122" s="513">
        <f>J122/H122</f>
        <v>1</v>
      </c>
      <c r="M122" s="950"/>
      <c r="N122" s="944"/>
    </row>
    <row r="123" spans="1:14" x14ac:dyDescent="0.25">
      <c r="A123" s="945"/>
      <c r="B123" s="944"/>
      <c r="C123" s="946"/>
      <c r="D123" s="958"/>
      <c r="E123" s="963"/>
      <c r="F123" s="510" t="s">
        <v>377</v>
      </c>
      <c r="G123" s="511">
        <v>38400</v>
      </c>
      <c r="H123" s="512">
        <v>738300</v>
      </c>
      <c r="I123" s="512">
        <v>738300</v>
      </c>
      <c r="J123" s="512">
        <v>738300</v>
      </c>
      <c r="K123" s="511">
        <v>0</v>
      </c>
      <c r="L123" s="513">
        <f>J123/H123</f>
        <v>1</v>
      </c>
      <c r="M123" s="950"/>
      <c r="N123" s="944"/>
    </row>
    <row r="124" spans="1:14" x14ac:dyDescent="0.25">
      <c r="A124" s="945"/>
      <c r="B124" s="944"/>
      <c r="C124" s="946"/>
      <c r="D124" s="958"/>
      <c r="E124" s="963"/>
      <c r="F124" s="510" t="s">
        <v>5</v>
      </c>
      <c r="G124" s="511">
        <v>4</v>
      </c>
      <c r="H124" s="512">
        <v>107</v>
      </c>
      <c r="I124" s="512">
        <v>107</v>
      </c>
      <c r="J124" s="512">
        <v>107</v>
      </c>
      <c r="K124" s="511">
        <v>0</v>
      </c>
      <c r="L124" s="513">
        <v>0</v>
      </c>
      <c r="M124" s="950"/>
      <c r="N124" s="944"/>
    </row>
    <row r="125" spans="1:14" x14ac:dyDescent="0.25">
      <c r="A125" s="945"/>
      <c r="B125" s="944"/>
      <c r="C125" s="946"/>
      <c r="D125" s="958"/>
      <c r="E125" s="964"/>
      <c r="F125" s="510" t="s">
        <v>6</v>
      </c>
      <c r="G125" s="511">
        <v>0</v>
      </c>
      <c r="H125" s="512">
        <v>0</v>
      </c>
      <c r="I125" s="512">
        <v>0</v>
      </c>
      <c r="J125" s="511">
        <v>0</v>
      </c>
      <c r="K125" s="511">
        <v>0</v>
      </c>
      <c r="L125" s="513">
        <v>0</v>
      </c>
      <c r="M125" s="950"/>
      <c r="N125" s="944"/>
    </row>
    <row r="126" spans="1:14" x14ac:dyDescent="0.25">
      <c r="A126" s="945" t="s">
        <v>2092</v>
      </c>
      <c r="B126" s="944" t="s">
        <v>642</v>
      </c>
      <c r="C126" s="946" t="s">
        <v>2093</v>
      </c>
      <c r="D126" s="958" t="s">
        <v>2094</v>
      </c>
      <c r="E126" s="947">
        <v>667030.30000000005</v>
      </c>
      <c r="F126" s="507" t="s">
        <v>2</v>
      </c>
      <c r="G126" s="508">
        <f>G127+G128+G129+G130</f>
        <v>20393.8</v>
      </c>
      <c r="H126" s="508">
        <f t="shared" si="26"/>
        <v>251707.50000000003</v>
      </c>
      <c r="I126" s="508">
        <f t="shared" si="26"/>
        <v>251707.50000000003</v>
      </c>
      <c r="J126" s="508">
        <f t="shared" si="26"/>
        <v>174.98390000000001</v>
      </c>
      <c r="K126" s="508">
        <f t="shared" si="26"/>
        <v>0</v>
      </c>
      <c r="L126" s="509">
        <f t="shared" ref="L126:L129" si="27">J126/H126*100</f>
        <v>6.951874695827498E-2</v>
      </c>
      <c r="M126" s="950">
        <v>0</v>
      </c>
      <c r="N126" s="944" t="s">
        <v>2095</v>
      </c>
    </row>
    <row r="127" spans="1:14" x14ac:dyDescent="0.25">
      <c r="A127" s="945"/>
      <c r="B127" s="944"/>
      <c r="C127" s="946"/>
      <c r="D127" s="958"/>
      <c r="E127" s="947"/>
      <c r="F127" s="510" t="s">
        <v>124</v>
      </c>
      <c r="G127" s="511">
        <v>20391.8</v>
      </c>
      <c r="H127" s="512">
        <v>78004.100000000006</v>
      </c>
      <c r="I127" s="512">
        <v>78004.100000000006</v>
      </c>
      <c r="J127" s="511">
        <v>54.232900000000001</v>
      </c>
      <c r="K127" s="511">
        <v>0</v>
      </c>
      <c r="L127" s="513">
        <f t="shared" si="27"/>
        <v>6.9525704418101103E-2</v>
      </c>
      <c r="M127" s="951"/>
      <c r="N127" s="944"/>
    </row>
    <row r="128" spans="1:14" x14ac:dyDescent="0.25">
      <c r="A128" s="945"/>
      <c r="B128" s="944"/>
      <c r="C128" s="946"/>
      <c r="D128" s="958"/>
      <c r="E128" s="947"/>
      <c r="F128" s="510" t="s">
        <v>377</v>
      </c>
      <c r="G128" s="511">
        <v>0</v>
      </c>
      <c r="H128" s="512">
        <v>173678.2</v>
      </c>
      <c r="I128" s="512">
        <v>173678.2</v>
      </c>
      <c r="J128" s="511">
        <v>120.751</v>
      </c>
      <c r="K128" s="511">
        <v>0</v>
      </c>
      <c r="L128" s="513">
        <f t="shared" si="27"/>
        <v>6.9525709041203795E-2</v>
      </c>
      <c r="M128" s="951"/>
      <c r="N128" s="944"/>
    </row>
    <row r="129" spans="1:14" x14ac:dyDescent="0.25">
      <c r="A129" s="945"/>
      <c r="B129" s="944"/>
      <c r="C129" s="946"/>
      <c r="D129" s="958"/>
      <c r="E129" s="947"/>
      <c r="F129" s="510" t="s">
        <v>5</v>
      </c>
      <c r="G129" s="511">
        <v>2</v>
      </c>
      <c r="H129" s="512">
        <v>25.2</v>
      </c>
      <c r="I129" s="512">
        <v>25.2</v>
      </c>
      <c r="J129" s="511">
        <v>0</v>
      </c>
      <c r="K129" s="511">
        <v>0</v>
      </c>
      <c r="L129" s="513">
        <f t="shared" si="27"/>
        <v>0</v>
      </c>
      <c r="M129" s="951"/>
      <c r="N129" s="944"/>
    </row>
    <row r="130" spans="1:14" x14ac:dyDescent="0.25">
      <c r="A130" s="945"/>
      <c r="B130" s="944"/>
      <c r="C130" s="946"/>
      <c r="D130" s="958"/>
      <c r="E130" s="947"/>
      <c r="F130" s="510" t="s">
        <v>6</v>
      </c>
      <c r="G130" s="511">
        <v>0</v>
      </c>
      <c r="H130" s="512">
        <v>0</v>
      </c>
      <c r="I130" s="512">
        <v>0</v>
      </c>
      <c r="J130" s="511">
        <v>0</v>
      </c>
      <c r="K130" s="511">
        <v>0</v>
      </c>
      <c r="L130" s="513">
        <v>0</v>
      </c>
      <c r="M130" s="951"/>
      <c r="N130" s="944"/>
    </row>
    <row r="131" spans="1:14" x14ac:dyDescent="0.25">
      <c r="A131" s="945" t="s">
        <v>2096</v>
      </c>
      <c r="B131" s="944" t="s">
        <v>2097</v>
      </c>
      <c r="C131" s="946" t="s">
        <v>643</v>
      </c>
      <c r="D131" s="955" t="s">
        <v>2098</v>
      </c>
      <c r="E131" s="947">
        <v>414714.7</v>
      </c>
      <c r="F131" s="507" t="s">
        <v>2</v>
      </c>
      <c r="G131" s="508">
        <f>G132+G133+G134+G135</f>
        <v>15448</v>
      </c>
      <c r="H131" s="508">
        <f t="shared" si="26"/>
        <v>175048.7</v>
      </c>
      <c r="I131" s="508">
        <f t="shared" si="26"/>
        <v>0</v>
      </c>
      <c r="J131" s="508">
        <f t="shared" si="26"/>
        <v>0</v>
      </c>
      <c r="K131" s="508">
        <f t="shared" si="26"/>
        <v>0</v>
      </c>
      <c r="L131" s="509">
        <v>0</v>
      </c>
      <c r="M131" s="950">
        <v>3.6999999999999998E-2</v>
      </c>
      <c r="N131" s="944" t="s">
        <v>2099</v>
      </c>
    </row>
    <row r="132" spans="1:14" x14ac:dyDescent="0.25">
      <c r="A132" s="945"/>
      <c r="B132" s="944"/>
      <c r="C132" s="946"/>
      <c r="D132" s="956"/>
      <c r="E132" s="947"/>
      <c r="F132" s="510" t="s">
        <v>124</v>
      </c>
      <c r="G132" s="511">
        <v>15446.5</v>
      </c>
      <c r="H132" s="479">
        <v>54247.6</v>
      </c>
      <c r="I132" s="479">
        <v>0</v>
      </c>
      <c r="J132" s="476">
        <v>0</v>
      </c>
      <c r="K132" s="478">
        <v>0</v>
      </c>
      <c r="L132" s="513">
        <v>0</v>
      </c>
      <c r="M132" s="950"/>
      <c r="N132" s="944"/>
    </row>
    <row r="133" spans="1:14" x14ac:dyDescent="0.25">
      <c r="A133" s="945"/>
      <c r="B133" s="944"/>
      <c r="C133" s="946"/>
      <c r="D133" s="956"/>
      <c r="E133" s="947"/>
      <c r="F133" s="510" t="s">
        <v>377</v>
      </c>
      <c r="G133" s="511">
        <v>0</v>
      </c>
      <c r="H133" s="479">
        <v>120783.6</v>
      </c>
      <c r="I133" s="479">
        <v>0</v>
      </c>
      <c r="J133" s="476">
        <v>0</v>
      </c>
      <c r="K133" s="478">
        <v>0</v>
      </c>
      <c r="L133" s="513">
        <v>0</v>
      </c>
      <c r="M133" s="950"/>
      <c r="N133" s="944"/>
    </row>
    <row r="134" spans="1:14" x14ac:dyDescent="0.25">
      <c r="A134" s="945"/>
      <c r="B134" s="944"/>
      <c r="C134" s="946"/>
      <c r="D134" s="956"/>
      <c r="E134" s="947"/>
      <c r="F134" s="510" t="s">
        <v>5</v>
      </c>
      <c r="G134" s="511">
        <v>1.5</v>
      </c>
      <c r="H134" s="479">
        <v>17.5</v>
      </c>
      <c r="I134" s="479">
        <v>0</v>
      </c>
      <c r="J134" s="476">
        <v>0</v>
      </c>
      <c r="K134" s="478">
        <v>0</v>
      </c>
      <c r="L134" s="513">
        <v>0</v>
      </c>
      <c r="M134" s="950"/>
      <c r="N134" s="944"/>
    </row>
    <row r="135" spans="1:14" x14ac:dyDescent="0.25">
      <c r="A135" s="945"/>
      <c r="B135" s="944"/>
      <c r="C135" s="946"/>
      <c r="D135" s="957"/>
      <c r="E135" s="947"/>
      <c r="F135" s="510" t="s">
        <v>6</v>
      </c>
      <c r="G135" s="511">
        <v>0</v>
      </c>
      <c r="H135" s="479">
        <v>0</v>
      </c>
      <c r="I135" s="479">
        <v>0</v>
      </c>
      <c r="J135" s="476">
        <v>0</v>
      </c>
      <c r="K135" s="478">
        <v>0</v>
      </c>
      <c r="L135" s="513">
        <v>0</v>
      </c>
      <c r="M135" s="950"/>
      <c r="N135" s="944"/>
    </row>
    <row r="136" spans="1:14" x14ac:dyDescent="0.25">
      <c r="A136" s="945" t="s">
        <v>2100</v>
      </c>
      <c r="B136" s="944" t="s">
        <v>2101</v>
      </c>
      <c r="C136" s="946" t="s">
        <v>2102</v>
      </c>
      <c r="D136" s="946" t="s">
        <v>2094</v>
      </c>
      <c r="E136" s="947">
        <v>776643.1</v>
      </c>
      <c r="F136" s="507" t="s">
        <v>2</v>
      </c>
      <c r="G136" s="508">
        <f>G137+G138+G139+G140</f>
        <v>15277</v>
      </c>
      <c r="H136" s="508">
        <f t="shared" si="26"/>
        <v>295934</v>
      </c>
      <c r="I136" s="508">
        <f t="shared" si="26"/>
        <v>76025.440000000002</v>
      </c>
      <c r="J136" s="508">
        <f t="shared" si="26"/>
        <v>76025.440000000002</v>
      </c>
      <c r="K136" s="508">
        <f t="shared" si="26"/>
        <v>0</v>
      </c>
      <c r="L136" s="509">
        <f>J136/H136</f>
        <v>0.25689998445599355</v>
      </c>
      <c r="M136" s="950">
        <v>0.11799999999999999</v>
      </c>
      <c r="N136" s="944" t="s">
        <v>2103</v>
      </c>
    </row>
    <row r="137" spans="1:14" x14ac:dyDescent="0.25">
      <c r="A137" s="945"/>
      <c r="B137" s="944"/>
      <c r="C137" s="946"/>
      <c r="D137" s="946"/>
      <c r="E137" s="947"/>
      <c r="F137" s="510" t="s">
        <v>124</v>
      </c>
      <c r="G137" s="511">
        <v>15275.5</v>
      </c>
      <c r="H137" s="512">
        <v>91709.9</v>
      </c>
      <c r="I137" s="512">
        <v>23560.27189</v>
      </c>
      <c r="J137" s="512">
        <v>23560.27189</v>
      </c>
      <c r="K137" s="511">
        <v>0</v>
      </c>
      <c r="L137" s="513">
        <v>0</v>
      </c>
      <c r="M137" s="951"/>
      <c r="N137" s="944"/>
    </row>
    <row r="138" spans="1:14" x14ac:dyDescent="0.25">
      <c r="A138" s="945"/>
      <c r="B138" s="944"/>
      <c r="C138" s="946"/>
      <c r="D138" s="946"/>
      <c r="E138" s="947"/>
      <c r="F138" s="510" t="s">
        <v>377</v>
      </c>
      <c r="G138" s="511">
        <v>0</v>
      </c>
      <c r="H138" s="512">
        <v>204194.5</v>
      </c>
      <c r="I138" s="512">
        <v>52457.563869999998</v>
      </c>
      <c r="J138" s="512">
        <v>52457.563869999998</v>
      </c>
      <c r="K138" s="511">
        <v>0</v>
      </c>
      <c r="L138" s="513">
        <v>0</v>
      </c>
      <c r="M138" s="951"/>
      <c r="N138" s="944"/>
    </row>
    <row r="139" spans="1:14" x14ac:dyDescent="0.25">
      <c r="A139" s="945"/>
      <c r="B139" s="944"/>
      <c r="C139" s="946"/>
      <c r="D139" s="946"/>
      <c r="E139" s="947"/>
      <c r="F139" s="510" t="s">
        <v>5</v>
      </c>
      <c r="G139" s="511">
        <v>1.5</v>
      </c>
      <c r="H139" s="512">
        <v>29.6</v>
      </c>
      <c r="I139" s="512">
        <v>7.6042399999999999</v>
      </c>
      <c r="J139" s="512">
        <v>7.6042399999999999</v>
      </c>
      <c r="K139" s="511">
        <v>0</v>
      </c>
      <c r="L139" s="513">
        <v>0</v>
      </c>
      <c r="M139" s="951"/>
      <c r="N139" s="944"/>
    </row>
    <row r="140" spans="1:14" x14ac:dyDescent="0.25">
      <c r="A140" s="945"/>
      <c r="B140" s="944"/>
      <c r="C140" s="946"/>
      <c r="D140" s="946"/>
      <c r="E140" s="947"/>
      <c r="F140" s="510" t="s">
        <v>6</v>
      </c>
      <c r="G140" s="511">
        <v>0</v>
      </c>
      <c r="H140" s="512">
        <v>0</v>
      </c>
      <c r="I140" s="512">
        <v>0</v>
      </c>
      <c r="J140" s="511">
        <v>0</v>
      </c>
      <c r="K140" s="511">
        <v>0</v>
      </c>
      <c r="L140" s="513">
        <v>0</v>
      </c>
      <c r="M140" s="951"/>
      <c r="N140" s="944"/>
    </row>
    <row r="141" spans="1:14" x14ac:dyDescent="0.25">
      <c r="A141" s="945" t="s">
        <v>2104</v>
      </c>
      <c r="B141" s="944" t="s">
        <v>2105</v>
      </c>
      <c r="C141" s="946" t="s">
        <v>2106</v>
      </c>
      <c r="D141" s="946" t="s">
        <v>2094</v>
      </c>
      <c r="E141" s="952">
        <v>414714.7</v>
      </c>
      <c r="F141" s="507" t="s">
        <v>2</v>
      </c>
      <c r="G141" s="508">
        <f>G142+G143+G144+G145</f>
        <v>15448</v>
      </c>
      <c r="H141" s="508">
        <f t="shared" ref="H141:K151" si="28">H142+H143+H144+H145</f>
        <v>175048.7</v>
      </c>
      <c r="I141" s="508">
        <f t="shared" si="28"/>
        <v>175048.7</v>
      </c>
      <c r="J141" s="508">
        <f t="shared" si="28"/>
        <v>175048.7</v>
      </c>
      <c r="K141" s="508">
        <f t="shared" si="28"/>
        <v>0</v>
      </c>
      <c r="L141" s="509">
        <f>J141/H141</f>
        <v>1</v>
      </c>
      <c r="M141" s="950">
        <v>0.45900000000000002</v>
      </c>
      <c r="N141" s="944" t="s">
        <v>2107</v>
      </c>
    </row>
    <row r="142" spans="1:14" x14ac:dyDescent="0.25">
      <c r="A142" s="945"/>
      <c r="B142" s="944"/>
      <c r="C142" s="946"/>
      <c r="D142" s="946"/>
      <c r="E142" s="953"/>
      <c r="F142" s="510" t="s">
        <v>124</v>
      </c>
      <c r="G142" s="511">
        <v>15446.5</v>
      </c>
      <c r="H142" s="512">
        <v>54247.6</v>
      </c>
      <c r="I142" s="512">
        <v>54247.6</v>
      </c>
      <c r="J142" s="512">
        <v>54247.6</v>
      </c>
      <c r="K142" s="511">
        <v>0</v>
      </c>
      <c r="L142" s="513">
        <v>0</v>
      </c>
      <c r="M142" s="951"/>
      <c r="N142" s="944"/>
    </row>
    <row r="143" spans="1:14" x14ac:dyDescent="0.25">
      <c r="A143" s="945"/>
      <c r="B143" s="944"/>
      <c r="C143" s="946"/>
      <c r="D143" s="946"/>
      <c r="E143" s="953"/>
      <c r="F143" s="510" t="s">
        <v>377</v>
      </c>
      <c r="G143" s="511">
        <v>0</v>
      </c>
      <c r="H143" s="512">
        <v>120783.6</v>
      </c>
      <c r="I143" s="512">
        <v>120783.6</v>
      </c>
      <c r="J143" s="512">
        <v>120783.6</v>
      </c>
      <c r="K143" s="511">
        <v>0</v>
      </c>
      <c r="L143" s="513">
        <v>0</v>
      </c>
      <c r="M143" s="951"/>
      <c r="N143" s="944"/>
    </row>
    <row r="144" spans="1:14" x14ac:dyDescent="0.25">
      <c r="A144" s="945"/>
      <c r="B144" s="944"/>
      <c r="C144" s="946"/>
      <c r="D144" s="946"/>
      <c r="E144" s="953"/>
      <c r="F144" s="510" t="s">
        <v>5</v>
      </c>
      <c r="G144" s="511">
        <v>1.5</v>
      </c>
      <c r="H144" s="512">
        <v>17.5</v>
      </c>
      <c r="I144" s="512">
        <v>17.5</v>
      </c>
      <c r="J144" s="512">
        <v>17.5</v>
      </c>
      <c r="K144" s="511">
        <v>0</v>
      </c>
      <c r="L144" s="513">
        <v>0</v>
      </c>
      <c r="M144" s="951"/>
      <c r="N144" s="944"/>
    </row>
    <row r="145" spans="1:14" x14ac:dyDescent="0.25">
      <c r="A145" s="945"/>
      <c r="B145" s="944"/>
      <c r="C145" s="946"/>
      <c r="D145" s="946"/>
      <c r="E145" s="954"/>
      <c r="F145" s="510" t="s">
        <v>6</v>
      </c>
      <c r="G145" s="511">
        <v>0</v>
      </c>
      <c r="H145" s="512">
        <v>0</v>
      </c>
      <c r="I145" s="512">
        <v>0</v>
      </c>
      <c r="J145" s="520">
        <v>0</v>
      </c>
      <c r="K145" s="511">
        <v>0</v>
      </c>
      <c r="L145" s="513">
        <v>0</v>
      </c>
      <c r="M145" s="951"/>
      <c r="N145" s="944"/>
    </row>
    <row r="146" spans="1:14" x14ac:dyDescent="0.25">
      <c r="A146" s="945" t="s">
        <v>2108</v>
      </c>
      <c r="B146" s="944" t="s">
        <v>2109</v>
      </c>
      <c r="C146" s="946" t="s">
        <v>2110</v>
      </c>
      <c r="D146" s="946" t="s">
        <v>2094</v>
      </c>
      <c r="E146" s="947">
        <v>1118981.8</v>
      </c>
      <c r="F146" s="507" t="s">
        <v>2</v>
      </c>
      <c r="G146" s="508">
        <f>G147+G148+G149+G150</f>
        <v>21505.1</v>
      </c>
      <c r="H146" s="508">
        <f t="shared" si="28"/>
        <v>408921.33485000004</v>
      </c>
      <c r="I146" s="508">
        <f t="shared" si="28"/>
        <v>408921.33485000004</v>
      </c>
      <c r="J146" s="508">
        <f t="shared" si="28"/>
        <v>408880.43485000002</v>
      </c>
      <c r="K146" s="508">
        <f t="shared" si="28"/>
        <v>0</v>
      </c>
      <c r="L146" s="509">
        <f>J146/H146</f>
        <v>0.99989998076276698</v>
      </c>
      <c r="M146" s="950">
        <v>0.38500000000000001</v>
      </c>
      <c r="N146" s="944" t="s">
        <v>2107</v>
      </c>
    </row>
    <row r="147" spans="1:14" x14ac:dyDescent="0.25">
      <c r="A147" s="945"/>
      <c r="B147" s="944"/>
      <c r="C147" s="946"/>
      <c r="D147" s="946"/>
      <c r="E147" s="947"/>
      <c r="F147" s="510" t="s">
        <v>124</v>
      </c>
      <c r="G147" s="511">
        <v>21503</v>
      </c>
      <c r="H147" s="512">
        <v>126724.69873</v>
      </c>
      <c r="I147" s="512">
        <v>126724.69873</v>
      </c>
      <c r="J147" s="512">
        <v>126724.69873</v>
      </c>
      <c r="K147" s="511">
        <v>0</v>
      </c>
      <c r="L147" s="513">
        <v>0</v>
      </c>
      <c r="M147" s="951"/>
      <c r="N147" s="944"/>
    </row>
    <row r="148" spans="1:14" x14ac:dyDescent="0.25">
      <c r="A148" s="945"/>
      <c r="B148" s="944"/>
      <c r="C148" s="946"/>
      <c r="D148" s="946"/>
      <c r="E148" s="947"/>
      <c r="F148" s="510" t="s">
        <v>377</v>
      </c>
      <c r="G148" s="511">
        <v>0</v>
      </c>
      <c r="H148" s="512">
        <v>282155.73612000002</v>
      </c>
      <c r="I148" s="512">
        <v>282155.73612000002</v>
      </c>
      <c r="J148" s="512">
        <v>282155.73612000002</v>
      </c>
      <c r="K148" s="511">
        <v>0</v>
      </c>
      <c r="L148" s="513">
        <v>0</v>
      </c>
      <c r="M148" s="951"/>
      <c r="N148" s="944"/>
    </row>
    <row r="149" spans="1:14" x14ac:dyDescent="0.25">
      <c r="A149" s="945"/>
      <c r="B149" s="944"/>
      <c r="C149" s="946"/>
      <c r="D149" s="946"/>
      <c r="E149" s="947"/>
      <c r="F149" s="510" t="s">
        <v>5</v>
      </c>
      <c r="G149" s="511">
        <v>2.1</v>
      </c>
      <c r="H149" s="512">
        <v>40.9</v>
      </c>
      <c r="I149" s="512">
        <v>40.9</v>
      </c>
      <c r="J149" s="520">
        <v>0</v>
      </c>
      <c r="K149" s="511">
        <v>0</v>
      </c>
      <c r="L149" s="513">
        <v>0</v>
      </c>
      <c r="M149" s="951"/>
      <c r="N149" s="944"/>
    </row>
    <row r="150" spans="1:14" x14ac:dyDescent="0.25">
      <c r="A150" s="945"/>
      <c r="B150" s="944"/>
      <c r="C150" s="946"/>
      <c r="D150" s="946"/>
      <c r="E150" s="947"/>
      <c r="F150" s="510" t="s">
        <v>6</v>
      </c>
      <c r="G150" s="511">
        <v>0</v>
      </c>
      <c r="H150" s="512">
        <v>0</v>
      </c>
      <c r="I150" s="512">
        <v>0</v>
      </c>
      <c r="J150" s="520">
        <v>0</v>
      </c>
      <c r="K150" s="511">
        <v>0</v>
      </c>
      <c r="L150" s="513">
        <v>0</v>
      </c>
      <c r="M150" s="951"/>
      <c r="N150" s="944"/>
    </row>
    <row r="151" spans="1:14" x14ac:dyDescent="0.25">
      <c r="A151" s="945" t="s">
        <v>2111</v>
      </c>
      <c r="B151" s="944" t="s">
        <v>2112</v>
      </c>
      <c r="C151" s="946" t="s">
        <v>644</v>
      </c>
      <c r="D151" s="946" t="s">
        <v>2094</v>
      </c>
      <c r="E151" s="942">
        <v>479748.8</v>
      </c>
      <c r="F151" s="507" t="s">
        <v>2</v>
      </c>
      <c r="G151" s="508">
        <f>G152+G153+G154+G155</f>
        <v>7238</v>
      </c>
      <c r="H151" s="508">
        <f t="shared" si="28"/>
        <v>206912.30000000002</v>
      </c>
      <c r="I151" s="508">
        <f t="shared" si="28"/>
        <v>206912.30000000002</v>
      </c>
      <c r="J151" s="508">
        <f t="shared" si="28"/>
        <v>206912.30000000002</v>
      </c>
      <c r="K151" s="508">
        <f t="shared" si="28"/>
        <v>0</v>
      </c>
      <c r="L151" s="509">
        <f>J151/H151</f>
        <v>1</v>
      </c>
      <c r="M151" s="950">
        <v>0.44600000000000001</v>
      </c>
      <c r="N151" s="944" t="s">
        <v>2095</v>
      </c>
    </row>
    <row r="152" spans="1:14" x14ac:dyDescent="0.25">
      <c r="A152" s="945"/>
      <c r="B152" s="944"/>
      <c r="C152" s="946"/>
      <c r="D152" s="946"/>
      <c r="E152" s="942"/>
      <c r="F152" s="510" t="s">
        <v>124</v>
      </c>
      <c r="G152" s="511">
        <v>7237.3</v>
      </c>
      <c r="H152" s="512">
        <v>64122.1</v>
      </c>
      <c r="I152" s="512">
        <v>64122.1</v>
      </c>
      <c r="J152" s="512">
        <v>64122.1</v>
      </c>
      <c r="K152" s="511">
        <v>0</v>
      </c>
      <c r="L152" s="513">
        <v>0</v>
      </c>
      <c r="M152" s="951"/>
      <c r="N152" s="944"/>
    </row>
    <row r="153" spans="1:14" x14ac:dyDescent="0.25">
      <c r="A153" s="945"/>
      <c r="B153" s="944"/>
      <c r="C153" s="946"/>
      <c r="D153" s="946"/>
      <c r="E153" s="942"/>
      <c r="F153" s="510" t="s">
        <v>377</v>
      </c>
      <c r="G153" s="511">
        <v>0</v>
      </c>
      <c r="H153" s="512">
        <v>142769.5</v>
      </c>
      <c r="I153" s="512">
        <v>142769.5</v>
      </c>
      <c r="J153" s="512">
        <v>142769.5</v>
      </c>
      <c r="K153" s="511">
        <v>0</v>
      </c>
      <c r="L153" s="513">
        <v>0</v>
      </c>
      <c r="M153" s="951"/>
      <c r="N153" s="944"/>
    </row>
    <row r="154" spans="1:14" x14ac:dyDescent="0.25">
      <c r="A154" s="945"/>
      <c r="B154" s="944"/>
      <c r="C154" s="946"/>
      <c r="D154" s="946"/>
      <c r="E154" s="942"/>
      <c r="F154" s="510" t="s">
        <v>5</v>
      </c>
      <c r="G154" s="511">
        <v>0.7</v>
      </c>
      <c r="H154" s="512">
        <v>20.7</v>
      </c>
      <c r="I154" s="512">
        <v>20.7</v>
      </c>
      <c r="J154" s="512">
        <v>20.7</v>
      </c>
      <c r="K154" s="511">
        <v>0</v>
      </c>
      <c r="L154" s="513">
        <v>0</v>
      </c>
      <c r="M154" s="951"/>
      <c r="N154" s="944"/>
    </row>
    <row r="155" spans="1:14" x14ac:dyDescent="0.25">
      <c r="A155" s="945"/>
      <c r="B155" s="944"/>
      <c r="C155" s="946"/>
      <c r="D155" s="946"/>
      <c r="E155" s="942"/>
      <c r="F155" s="510" t="s">
        <v>6</v>
      </c>
      <c r="G155" s="511">
        <v>0</v>
      </c>
      <c r="H155" s="512">
        <v>0</v>
      </c>
      <c r="I155" s="512">
        <v>0</v>
      </c>
      <c r="J155" s="520">
        <v>0</v>
      </c>
      <c r="K155" s="511">
        <v>0</v>
      </c>
      <c r="L155" s="513">
        <v>0</v>
      </c>
      <c r="M155" s="951"/>
      <c r="N155" s="944"/>
    </row>
    <row r="156" spans="1:14" x14ac:dyDescent="0.25">
      <c r="A156" s="924" t="s">
        <v>2113</v>
      </c>
      <c r="B156" s="925"/>
      <c r="C156" s="925"/>
      <c r="D156" s="925"/>
      <c r="E156" s="925"/>
      <c r="F156" s="925"/>
      <c r="G156" s="925"/>
      <c r="H156" s="925"/>
      <c r="I156" s="925"/>
      <c r="J156" s="925"/>
      <c r="K156" s="925"/>
      <c r="L156" s="925"/>
      <c r="M156" s="925"/>
      <c r="N156" s="925"/>
    </row>
    <row r="157" spans="1:14" x14ac:dyDescent="0.25">
      <c r="A157" s="945" t="s">
        <v>2114</v>
      </c>
      <c r="B157" s="944" t="s">
        <v>2115</v>
      </c>
      <c r="C157" s="946" t="s">
        <v>2067</v>
      </c>
      <c r="D157" s="946" t="s">
        <v>2116</v>
      </c>
      <c r="E157" s="947">
        <v>651571.9</v>
      </c>
      <c r="F157" s="514" t="s">
        <v>2</v>
      </c>
      <c r="G157" s="515">
        <f>G158+G159+G160+G161</f>
        <v>623965.69999999995</v>
      </c>
      <c r="H157" s="515">
        <f t="shared" ref="H157:K162" si="29">H158+H159+H160+H161</f>
        <v>27537.650310000001</v>
      </c>
      <c r="I157" s="515">
        <f t="shared" si="29"/>
        <v>27537.650310000001</v>
      </c>
      <c r="J157" s="515">
        <f t="shared" si="29"/>
        <v>27537.650310000001</v>
      </c>
      <c r="K157" s="515">
        <f t="shared" si="29"/>
        <v>0</v>
      </c>
      <c r="L157" s="509">
        <f t="shared" ref="L157:L171" si="30">IFERROR(J157/H157,0)</f>
        <v>1</v>
      </c>
      <c r="M157" s="948">
        <v>1</v>
      </c>
      <c r="N157" s="854" t="s">
        <v>2117</v>
      </c>
    </row>
    <row r="158" spans="1:14" x14ac:dyDescent="0.25">
      <c r="A158" s="945"/>
      <c r="B158" s="944"/>
      <c r="C158" s="946"/>
      <c r="D158" s="946"/>
      <c r="E158" s="947"/>
      <c r="F158" s="510" t="s">
        <v>124</v>
      </c>
      <c r="G158" s="511">
        <v>144671.69999999998</v>
      </c>
      <c r="H158" s="521">
        <v>27537.650310000001</v>
      </c>
      <c r="I158" s="521">
        <v>27537.650310000001</v>
      </c>
      <c r="J158" s="521">
        <v>27537.650310000001</v>
      </c>
      <c r="K158" s="511">
        <v>0</v>
      </c>
      <c r="L158" s="513">
        <f t="shared" si="30"/>
        <v>1</v>
      </c>
      <c r="M158" s="949"/>
      <c r="N158" s="855"/>
    </row>
    <row r="159" spans="1:14" x14ac:dyDescent="0.25">
      <c r="A159" s="945"/>
      <c r="B159" s="944"/>
      <c r="C159" s="946"/>
      <c r="D159" s="946"/>
      <c r="E159" s="947"/>
      <c r="F159" s="510" t="s">
        <v>377</v>
      </c>
      <c r="G159" s="511">
        <v>479294</v>
      </c>
      <c r="H159" s="521">
        <v>0</v>
      </c>
      <c r="I159" s="521">
        <v>0</v>
      </c>
      <c r="J159" s="522">
        <v>0</v>
      </c>
      <c r="K159" s="511">
        <v>0</v>
      </c>
      <c r="L159" s="513">
        <f t="shared" si="30"/>
        <v>0</v>
      </c>
      <c r="M159" s="949"/>
      <c r="N159" s="855"/>
    </row>
    <row r="160" spans="1:14" x14ac:dyDescent="0.25">
      <c r="A160" s="945"/>
      <c r="B160" s="944"/>
      <c r="C160" s="946"/>
      <c r="D160" s="946"/>
      <c r="E160" s="947"/>
      <c r="F160" s="510" t="s">
        <v>5</v>
      </c>
      <c r="G160" s="511">
        <v>0</v>
      </c>
      <c r="H160" s="521">
        <v>0</v>
      </c>
      <c r="I160" s="521">
        <v>0</v>
      </c>
      <c r="J160" s="522">
        <v>0</v>
      </c>
      <c r="K160" s="511">
        <v>0</v>
      </c>
      <c r="L160" s="513">
        <f t="shared" si="30"/>
        <v>0</v>
      </c>
      <c r="M160" s="949"/>
      <c r="N160" s="855"/>
    </row>
    <row r="161" spans="1:14" x14ac:dyDescent="0.25">
      <c r="A161" s="945"/>
      <c r="B161" s="944"/>
      <c r="C161" s="946"/>
      <c r="D161" s="946"/>
      <c r="E161" s="947"/>
      <c r="F161" s="510" t="s">
        <v>6</v>
      </c>
      <c r="G161" s="511">
        <v>0</v>
      </c>
      <c r="H161" s="521">
        <v>0</v>
      </c>
      <c r="I161" s="521">
        <v>0</v>
      </c>
      <c r="J161" s="522">
        <v>0</v>
      </c>
      <c r="K161" s="511">
        <v>0</v>
      </c>
      <c r="L161" s="513">
        <f t="shared" si="30"/>
        <v>0</v>
      </c>
      <c r="M161" s="949"/>
      <c r="N161" s="856"/>
    </row>
    <row r="162" spans="1:14" x14ac:dyDescent="0.25">
      <c r="A162" s="945" t="s">
        <v>2118</v>
      </c>
      <c r="B162" s="944" t="s">
        <v>2119</v>
      </c>
      <c r="C162" s="946" t="s">
        <v>2067</v>
      </c>
      <c r="D162" s="946" t="s">
        <v>2068</v>
      </c>
      <c r="E162" s="947">
        <v>1185925.1000000001</v>
      </c>
      <c r="F162" s="514" t="s">
        <v>2</v>
      </c>
      <c r="G162" s="515">
        <f>G163+G164+G165+G166</f>
        <v>638159.60000000009</v>
      </c>
      <c r="H162" s="515">
        <f t="shared" si="29"/>
        <v>546045.19999999995</v>
      </c>
      <c r="I162" s="515">
        <f t="shared" si="29"/>
        <v>194459.82988999999</v>
      </c>
      <c r="J162" s="515">
        <f t="shared" si="29"/>
        <v>194459.829</v>
      </c>
      <c r="K162" s="515">
        <f t="shared" si="29"/>
        <v>0</v>
      </c>
      <c r="L162" s="509">
        <f t="shared" si="30"/>
        <v>0.35612405163528588</v>
      </c>
      <c r="M162" s="948">
        <v>0.70199999999999996</v>
      </c>
      <c r="N162" s="944" t="s">
        <v>2120</v>
      </c>
    </row>
    <row r="163" spans="1:14" x14ac:dyDescent="0.25">
      <c r="A163" s="945"/>
      <c r="B163" s="944"/>
      <c r="C163" s="946"/>
      <c r="D163" s="946"/>
      <c r="E163" s="947"/>
      <c r="F163" s="510" t="s">
        <v>124</v>
      </c>
      <c r="G163" s="511">
        <v>515471.4</v>
      </c>
      <c r="H163" s="521">
        <v>546045.19999999995</v>
      </c>
      <c r="I163" s="521">
        <v>194459.82988999999</v>
      </c>
      <c r="J163" s="522">
        <v>194459.829</v>
      </c>
      <c r="K163" s="511">
        <v>0</v>
      </c>
      <c r="L163" s="513">
        <f t="shared" si="30"/>
        <v>0.35612405163528588</v>
      </c>
      <c r="M163" s="949"/>
      <c r="N163" s="944"/>
    </row>
    <row r="164" spans="1:14" x14ac:dyDescent="0.25">
      <c r="A164" s="945"/>
      <c r="B164" s="944"/>
      <c r="C164" s="946"/>
      <c r="D164" s="946"/>
      <c r="E164" s="947"/>
      <c r="F164" s="510" t="s">
        <v>377</v>
      </c>
      <c r="G164" s="511">
        <v>122688.20000000001</v>
      </c>
      <c r="H164" s="521">
        <v>0</v>
      </c>
      <c r="I164" s="521">
        <v>0</v>
      </c>
      <c r="J164" s="522">
        <v>0</v>
      </c>
      <c r="K164" s="511">
        <v>0</v>
      </c>
      <c r="L164" s="513">
        <f t="shared" si="30"/>
        <v>0</v>
      </c>
      <c r="M164" s="949"/>
      <c r="N164" s="944"/>
    </row>
    <row r="165" spans="1:14" x14ac:dyDescent="0.25">
      <c r="A165" s="945"/>
      <c r="B165" s="944"/>
      <c r="C165" s="946"/>
      <c r="D165" s="946"/>
      <c r="E165" s="947"/>
      <c r="F165" s="510" t="s">
        <v>5</v>
      </c>
      <c r="G165" s="511">
        <v>0</v>
      </c>
      <c r="H165" s="521">
        <v>0</v>
      </c>
      <c r="I165" s="521">
        <v>0</v>
      </c>
      <c r="J165" s="522">
        <v>0</v>
      </c>
      <c r="K165" s="511">
        <v>0</v>
      </c>
      <c r="L165" s="513">
        <f t="shared" si="30"/>
        <v>0</v>
      </c>
      <c r="M165" s="949"/>
      <c r="N165" s="944"/>
    </row>
    <row r="166" spans="1:14" x14ac:dyDescent="0.25">
      <c r="A166" s="945"/>
      <c r="B166" s="944"/>
      <c r="C166" s="946"/>
      <c r="D166" s="946"/>
      <c r="E166" s="947"/>
      <c r="F166" s="510" t="s">
        <v>6</v>
      </c>
      <c r="G166" s="511">
        <v>0</v>
      </c>
      <c r="H166" s="521">
        <v>0</v>
      </c>
      <c r="I166" s="521">
        <v>0</v>
      </c>
      <c r="J166" s="522">
        <v>0</v>
      </c>
      <c r="K166" s="511">
        <v>0</v>
      </c>
      <c r="L166" s="513">
        <f t="shared" si="30"/>
        <v>0</v>
      </c>
      <c r="M166" s="949"/>
      <c r="N166" s="944"/>
    </row>
    <row r="167" spans="1:14" x14ac:dyDescent="0.25">
      <c r="A167" s="945" t="s">
        <v>2121</v>
      </c>
      <c r="B167" s="944" t="s">
        <v>2122</v>
      </c>
      <c r="C167" s="946" t="s">
        <v>2067</v>
      </c>
      <c r="D167" s="946" t="s">
        <v>2123</v>
      </c>
      <c r="E167" s="947">
        <v>1330722.1000000001</v>
      </c>
      <c r="F167" s="514" t="s">
        <v>2</v>
      </c>
      <c r="G167" s="515">
        <f>G168+G169+G170+G171</f>
        <v>801791.96</v>
      </c>
      <c r="H167" s="515">
        <f t="shared" ref="H167:K167" si="31">H168+H169+H170+H171</f>
        <v>528930.17102000001</v>
      </c>
      <c r="I167" s="515">
        <f t="shared" si="31"/>
        <v>515535.08805000002</v>
      </c>
      <c r="J167" s="515">
        <f t="shared" si="31"/>
        <v>515535.08805000002</v>
      </c>
      <c r="K167" s="515">
        <f t="shared" si="31"/>
        <v>0</v>
      </c>
      <c r="L167" s="509">
        <f t="shared" si="30"/>
        <v>0.97467513916975346</v>
      </c>
      <c r="M167" s="948">
        <v>0.99</v>
      </c>
      <c r="N167" s="944" t="s">
        <v>2124</v>
      </c>
    </row>
    <row r="168" spans="1:14" x14ac:dyDescent="0.25">
      <c r="A168" s="945"/>
      <c r="B168" s="944"/>
      <c r="C168" s="946"/>
      <c r="D168" s="946"/>
      <c r="E168" s="947"/>
      <c r="F168" s="510" t="s">
        <v>124</v>
      </c>
      <c r="G168" s="511">
        <v>50949.599999999999</v>
      </c>
      <c r="H168" s="512">
        <v>528930.17102000001</v>
      </c>
      <c r="I168" s="512">
        <v>515535.08805000002</v>
      </c>
      <c r="J168" s="511">
        <v>515535.08805000002</v>
      </c>
      <c r="K168" s="511">
        <v>0</v>
      </c>
      <c r="L168" s="513">
        <f t="shared" si="30"/>
        <v>0.97467513916975346</v>
      </c>
      <c r="M168" s="949"/>
      <c r="N168" s="944"/>
    </row>
    <row r="169" spans="1:14" x14ac:dyDescent="0.25">
      <c r="A169" s="945"/>
      <c r="B169" s="944"/>
      <c r="C169" s="946"/>
      <c r="D169" s="946"/>
      <c r="E169" s="947"/>
      <c r="F169" s="510" t="s">
        <v>377</v>
      </c>
      <c r="G169" s="511">
        <v>750842.36</v>
      </c>
      <c r="H169" s="512">
        <v>0</v>
      </c>
      <c r="I169" s="512">
        <v>0</v>
      </c>
      <c r="J169" s="511">
        <f t="shared" ref="J169:J171" si="32">I169</f>
        <v>0</v>
      </c>
      <c r="K169" s="511">
        <v>0</v>
      </c>
      <c r="L169" s="513">
        <f t="shared" si="30"/>
        <v>0</v>
      </c>
      <c r="M169" s="949"/>
      <c r="N169" s="944"/>
    </row>
    <row r="170" spans="1:14" x14ac:dyDescent="0.25">
      <c r="A170" s="945"/>
      <c r="B170" s="944"/>
      <c r="C170" s="946"/>
      <c r="D170" s="946"/>
      <c r="E170" s="947"/>
      <c r="F170" s="510" t="s">
        <v>5</v>
      </c>
      <c r="G170" s="511">
        <v>0</v>
      </c>
      <c r="H170" s="512">
        <v>0</v>
      </c>
      <c r="I170" s="512">
        <v>0</v>
      </c>
      <c r="J170" s="511">
        <f t="shared" si="32"/>
        <v>0</v>
      </c>
      <c r="K170" s="511">
        <v>0</v>
      </c>
      <c r="L170" s="513">
        <f t="shared" si="30"/>
        <v>0</v>
      </c>
      <c r="M170" s="949"/>
      <c r="N170" s="944"/>
    </row>
    <row r="171" spans="1:14" x14ac:dyDescent="0.25">
      <c r="A171" s="945"/>
      <c r="B171" s="944"/>
      <c r="C171" s="946"/>
      <c r="D171" s="946"/>
      <c r="E171" s="947"/>
      <c r="F171" s="510" t="s">
        <v>6</v>
      </c>
      <c r="G171" s="511">
        <v>0</v>
      </c>
      <c r="H171" s="512">
        <v>0</v>
      </c>
      <c r="I171" s="512">
        <v>0</v>
      </c>
      <c r="J171" s="511">
        <f t="shared" si="32"/>
        <v>0</v>
      </c>
      <c r="K171" s="511">
        <v>0</v>
      </c>
      <c r="L171" s="513">
        <f t="shared" si="30"/>
        <v>0</v>
      </c>
      <c r="M171" s="949"/>
      <c r="N171" s="944"/>
    </row>
    <row r="172" spans="1:14" x14ac:dyDescent="0.25">
      <c r="A172" s="920" t="s">
        <v>523</v>
      </c>
      <c r="B172" s="921"/>
      <c r="C172" s="921"/>
      <c r="D172" s="921"/>
      <c r="E172" s="921"/>
      <c r="F172" s="470" t="s">
        <v>2</v>
      </c>
      <c r="G172" s="523">
        <f>SUM(G174)</f>
        <v>1396732.59</v>
      </c>
      <c r="H172" s="523">
        <f>SUM(H173:H174)</f>
        <v>451881.88</v>
      </c>
      <c r="I172" s="523">
        <f>SUM(I173:I174)</f>
        <v>0</v>
      </c>
      <c r="J172" s="523">
        <f>SUM(J173:J174)</f>
        <v>0</v>
      </c>
      <c r="K172" s="523">
        <v>0</v>
      </c>
      <c r="L172" s="524">
        <f>J172/H172</f>
        <v>0</v>
      </c>
      <c r="M172" s="938"/>
      <c r="N172" s="923"/>
    </row>
    <row r="173" spans="1:14" x14ac:dyDescent="0.25">
      <c r="A173" s="920"/>
      <c r="B173" s="921"/>
      <c r="C173" s="921"/>
      <c r="D173" s="921"/>
      <c r="E173" s="921"/>
      <c r="F173" s="473" t="s">
        <v>3</v>
      </c>
      <c r="G173" s="523">
        <v>0</v>
      </c>
      <c r="H173" s="523">
        <f>H177</f>
        <v>0</v>
      </c>
      <c r="I173" s="523">
        <f>I177</f>
        <v>0</v>
      </c>
      <c r="J173" s="523">
        <f>J177</f>
        <v>0</v>
      </c>
      <c r="K173" s="523">
        <v>0</v>
      </c>
      <c r="L173" s="524">
        <v>0</v>
      </c>
      <c r="M173" s="938"/>
      <c r="N173" s="923"/>
    </row>
    <row r="174" spans="1:14" x14ac:dyDescent="0.25">
      <c r="A174" s="921"/>
      <c r="B174" s="921"/>
      <c r="C174" s="921"/>
      <c r="D174" s="921"/>
      <c r="E174" s="921"/>
      <c r="F174" s="473" t="s">
        <v>6</v>
      </c>
      <c r="G174" s="525">
        <f>G180+G185</f>
        <v>1396732.59</v>
      </c>
      <c r="H174" s="525">
        <f>SUM(H180,H185)</f>
        <v>451881.88</v>
      </c>
      <c r="I174" s="525">
        <f>I180</f>
        <v>0</v>
      </c>
      <c r="J174" s="525">
        <f>J180</f>
        <v>0</v>
      </c>
      <c r="K174" s="525">
        <v>0</v>
      </c>
      <c r="L174" s="526">
        <f>J174/H174</f>
        <v>0</v>
      </c>
      <c r="M174" s="938"/>
      <c r="N174" s="923"/>
    </row>
    <row r="175" spans="1:14" x14ac:dyDescent="0.25">
      <c r="A175" s="924" t="s">
        <v>524</v>
      </c>
      <c r="B175" s="925"/>
      <c r="C175" s="925"/>
      <c r="D175" s="925"/>
      <c r="E175" s="925"/>
      <c r="F175" s="925"/>
      <c r="G175" s="925"/>
      <c r="H175" s="925"/>
      <c r="I175" s="925"/>
      <c r="J175" s="925"/>
      <c r="K175" s="925"/>
      <c r="L175" s="925"/>
      <c r="M175" s="925"/>
      <c r="N175" s="925"/>
    </row>
    <row r="176" spans="1:14" x14ac:dyDescent="0.25">
      <c r="A176" s="939" t="s">
        <v>2125</v>
      </c>
      <c r="B176" s="940" t="s">
        <v>620</v>
      </c>
      <c r="C176" s="941" t="s">
        <v>621</v>
      </c>
      <c r="D176" s="893" t="s">
        <v>622</v>
      </c>
      <c r="E176" s="942">
        <v>1624830.14</v>
      </c>
      <c r="F176" s="527" t="s">
        <v>2</v>
      </c>
      <c r="G176" s="528">
        <f>G177+G178+G179+G180</f>
        <v>1352847.59</v>
      </c>
      <c r="H176" s="528">
        <f>H177+H178+H179+H180</f>
        <v>104535.9</v>
      </c>
      <c r="I176" s="528">
        <f>I177+I178+I179+I180</f>
        <v>0</v>
      </c>
      <c r="J176" s="528">
        <f>J177+J178+J179+J180</f>
        <v>0</v>
      </c>
      <c r="K176" s="528">
        <f>K177+K178+K179+K180</f>
        <v>0</v>
      </c>
      <c r="L176" s="529">
        <f>J176/H176</f>
        <v>0</v>
      </c>
      <c r="M176" s="937">
        <v>0</v>
      </c>
      <c r="N176" s="896" t="s">
        <v>2126</v>
      </c>
    </row>
    <row r="177" spans="1:14" x14ac:dyDescent="0.25">
      <c r="A177" s="939"/>
      <c r="B177" s="940"/>
      <c r="C177" s="941"/>
      <c r="D177" s="893"/>
      <c r="E177" s="943"/>
      <c r="F177" s="530" t="s">
        <v>124</v>
      </c>
      <c r="G177" s="531">
        <v>0</v>
      </c>
      <c r="H177" s="531">
        <v>0</v>
      </c>
      <c r="I177" s="531">
        <v>0</v>
      </c>
      <c r="J177" s="531">
        <v>0</v>
      </c>
      <c r="K177" s="532">
        <v>0</v>
      </c>
      <c r="L177" s="95">
        <v>0</v>
      </c>
      <c r="M177" s="937"/>
      <c r="N177" s="896"/>
    </row>
    <row r="178" spans="1:14" x14ac:dyDescent="0.25">
      <c r="A178" s="939"/>
      <c r="B178" s="940"/>
      <c r="C178" s="941"/>
      <c r="D178" s="893"/>
      <c r="E178" s="943"/>
      <c r="F178" s="530" t="s">
        <v>377</v>
      </c>
      <c r="G178" s="531">
        <v>0</v>
      </c>
      <c r="H178" s="531">
        <v>0</v>
      </c>
      <c r="I178" s="531">
        <v>0</v>
      </c>
      <c r="J178" s="531">
        <v>0</v>
      </c>
      <c r="K178" s="532">
        <v>0</v>
      </c>
      <c r="L178" s="95">
        <v>0</v>
      </c>
      <c r="M178" s="937"/>
      <c r="N178" s="896"/>
    </row>
    <row r="179" spans="1:14" x14ac:dyDescent="0.25">
      <c r="A179" s="939"/>
      <c r="B179" s="940"/>
      <c r="C179" s="941"/>
      <c r="D179" s="893"/>
      <c r="E179" s="943"/>
      <c r="F179" s="530" t="s">
        <v>5</v>
      </c>
      <c r="G179" s="531">
        <v>0</v>
      </c>
      <c r="H179" s="531">
        <v>0</v>
      </c>
      <c r="I179" s="531">
        <v>0</v>
      </c>
      <c r="J179" s="531">
        <v>0</v>
      </c>
      <c r="K179" s="532">
        <v>0</v>
      </c>
      <c r="L179" s="95">
        <v>0</v>
      </c>
      <c r="M179" s="937"/>
      <c r="N179" s="896"/>
    </row>
    <row r="180" spans="1:14" x14ac:dyDescent="0.25">
      <c r="A180" s="939"/>
      <c r="B180" s="940"/>
      <c r="C180" s="941"/>
      <c r="D180" s="893"/>
      <c r="E180" s="943"/>
      <c r="F180" s="530" t="s">
        <v>6</v>
      </c>
      <c r="G180" s="531">
        <f>1326488.79+26358.8</f>
        <v>1352847.59</v>
      </c>
      <c r="H180" s="98">
        <v>104535.9</v>
      </c>
      <c r="I180" s="531">
        <v>0</v>
      </c>
      <c r="J180" s="531">
        <v>0</v>
      </c>
      <c r="K180" s="531">
        <v>0</v>
      </c>
      <c r="L180" s="95">
        <f>J180/H180</f>
        <v>0</v>
      </c>
      <c r="M180" s="937"/>
      <c r="N180" s="896"/>
    </row>
    <row r="181" spans="1:14" x14ac:dyDescent="0.25">
      <c r="A181" s="926" t="s">
        <v>2127</v>
      </c>
      <c r="B181" s="929" t="s">
        <v>2128</v>
      </c>
      <c r="C181" s="930" t="s">
        <v>2129</v>
      </c>
      <c r="D181" s="933" t="s">
        <v>2130</v>
      </c>
      <c r="E181" s="936">
        <v>842785.98</v>
      </c>
      <c r="F181" s="527" t="s">
        <v>2</v>
      </c>
      <c r="G181" s="533">
        <f t="shared" ref="G181:K181" si="33">G182+G183+G184+G185</f>
        <v>43885</v>
      </c>
      <c r="H181" s="533">
        <f t="shared" si="33"/>
        <v>347345.98</v>
      </c>
      <c r="I181" s="533">
        <f t="shared" si="33"/>
        <v>0</v>
      </c>
      <c r="J181" s="533">
        <f t="shared" si="33"/>
        <v>0</v>
      </c>
      <c r="K181" s="533">
        <f t="shared" si="33"/>
        <v>0</v>
      </c>
      <c r="L181" s="486">
        <f>J181/H181*100</f>
        <v>0</v>
      </c>
      <c r="M181" s="937">
        <v>0.05</v>
      </c>
      <c r="N181" s="854" t="s">
        <v>2131</v>
      </c>
    </row>
    <row r="182" spans="1:14" x14ac:dyDescent="0.25">
      <c r="A182" s="927"/>
      <c r="B182" s="929"/>
      <c r="C182" s="931"/>
      <c r="D182" s="934"/>
      <c r="E182" s="936"/>
      <c r="F182" s="530" t="s">
        <v>124</v>
      </c>
      <c r="G182" s="534">
        <v>0</v>
      </c>
      <c r="H182" s="534">
        <v>0</v>
      </c>
      <c r="I182" s="534">
        <v>0</v>
      </c>
      <c r="J182" s="534">
        <v>0</v>
      </c>
      <c r="K182" s="534">
        <v>0</v>
      </c>
      <c r="L182" s="479" t="s">
        <v>27</v>
      </c>
      <c r="M182" s="937"/>
      <c r="N182" s="855"/>
    </row>
    <row r="183" spans="1:14" x14ac:dyDescent="0.25">
      <c r="A183" s="927"/>
      <c r="B183" s="929"/>
      <c r="C183" s="931"/>
      <c r="D183" s="934"/>
      <c r="E183" s="936"/>
      <c r="F183" s="530" t="s">
        <v>377</v>
      </c>
      <c r="G183" s="534">
        <v>0</v>
      </c>
      <c r="H183" s="534">
        <v>0</v>
      </c>
      <c r="I183" s="534">
        <v>0</v>
      </c>
      <c r="J183" s="534">
        <v>0</v>
      </c>
      <c r="K183" s="534">
        <v>0</v>
      </c>
      <c r="L183" s="479" t="s">
        <v>27</v>
      </c>
      <c r="M183" s="937"/>
      <c r="N183" s="855"/>
    </row>
    <row r="184" spans="1:14" x14ac:dyDescent="0.25">
      <c r="A184" s="927"/>
      <c r="B184" s="929"/>
      <c r="C184" s="931"/>
      <c r="D184" s="934"/>
      <c r="E184" s="936"/>
      <c r="F184" s="530" t="s">
        <v>5</v>
      </c>
      <c r="G184" s="534">
        <v>0</v>
      </c>
      <c r="H184" s="534">
        <v>0</v>
      </c>
      <c r="I184" s="534">
        <v>0</v>
      </c>
      <c r="J184" s="534">
        <v>0</v>
      </c>
      <c r="K184" s="534">
        <v>0</v>
      </c>
      <c r="L184" s="479" t="s">
        <v>27</v>
      </c>
      <c r="M184" s="937"/>
      <c r="N184" s="855"/>
    </row>
    <row r="185" spans="1:14" x14ac:dyDescent="0.25">
      <c r="A185" s="928"/>
      <c r="B185" s="929"/>
      <c r="C185" s="932"/>
      <c r="D185" s="935"/>
      <c r="E185" s="936"/>
      <c r="F185" s="530" t="s">
        <v>6</v>
      </c>
      <c r="G185" s="534">
        <v>43885</v>
      </c>
      <c r="H185" s="479">
        <v>347345.98</v>
      </c>
      <c r="I185" s="534">
        <v>0</v>
      </c>
      <c r="J185" s="534">
        <v>0</v>
      </c>
      <c r="K185" s="534">
        <v>0</v>
      </c>
      <c r="L185" s="479">
        <f>J185/H185*100</f>
        <v>0</v>
      </c>
      <c r="M185" s="937"/>
      <c r="N185" s="856"/>
    </row>
    <row r="186" spans="1:14" x14ac:dyDescent="0.25">
      <c r="A186" s="920" t="s">
        <v>518</v>
      </c>
      <c r="B186" s="921"/>
      <c r="C186" s="921"/>
      <c r="D186" s="921"/>
      <c r="E186" s="921"/>
      <c r="F186" s="470" t="s">
        <v>2</v>
      </c>
      <c r="G186" s="523">
        <f>SUM(G187:G189)</f>
        <v>2802258.8400300001</v>
      </c>
      <c r="H186" s="523">
        <f>SUM(H187:H189)</f>
        <v>6261650.0827100007</v>
      </c>
      <c r="I186" s="523">
        <f>SUM(I187:I189)</f>
        <v>15123.123039999999</v>
      </c>
      <c r="J186" s="523">
        <f>SUM(J187:J189)</f>
        <v>15123.123039999999</v>
      </c>
      <c r="K186" s="523">
        <v>0</v>
      </c>
      <c r="L186" s="524">
        <f>J186/H186</f>
        <v>2.4151977258772038E-3</v>
      </c>
      <c r="M186" s="922"/>
      <c r="N186" s="923"/>
    </row>
    <row r="187" spans="1:14" x14ac:dyDescent="0.25">
      <c r="A187" s="921"/>
      <c r="B187" s="921"/>
      <c r="C187" s="921"/>
      <c r="D187" s="921"/>
      <c r="E187" s="921"/>
      <c r="F187" s="473" t="s">
        <v>124</v>
      </c>
      <c r="G187" s="525">
        <f>G192+G198+G204+G214</f>
        <v>2802258.8400300001</v>
      </c>
      <c r="H187" s="525">
        <f>H198+H204+H209+H214</f>
        <v>6261650.0827100007</v>
      </c>
      <c r="I187" s="525">
        <f>I204+I214</f>
        <v>15123.123039999999</v>
      </c>
      <c r="J187" s="525">
        <f>J204+J214</f>
        <v>15123.123039999999</v>
      </c>
      <c r="K187" s="525">
        <v>0</v>
      </c>
      <c r="L187" s="526">
        <f>J187/H187</f>
        <v>2.4151977258772038E-3</v>
      </c>
      <c r="M187" s="922"/>
      <c r="N187" s="923"/>
    </row>
    <row r="188" spans="1:14" x14ac:dyDescent="0.25">
      <c r="A188" s="921"/>
      <c r="B188" s="921"/>
      <c r="C188" s="921"/>
      <c r="D188" s="921"/>
      <c r="E188" s="921"/>
      <c r="F188" s="473" t="s">
        <v>377</v>
      </c>
      <c r="G188" s="525">
        <v>0</v>
      </c>
      <c r="H188" s="525">
        <v>0</v>
      </c>
      <c r="I188" s="525">
        <v>0</v>
      </c>
      <c r="J188" s="525">
        <v>0</v>
      </c>
      <c r="K188" s="525">
        <v>0</v>
      </c>
      <c r="L188" s="526">
        <v>0</v>
      </c>
      <c r="M188" s="922"/>
      <c r="N188" s="923"/>
    </row>
    <row r="189" spans="1:14" x14ac:dyDescent="0.25">
      <c r="A189" s="921"/>
      <c r="B189" s="921"/>
      <c r="C189" s="921"/>
      <c r="D189" s="921"/>
      <c r="E189" s="921"/>
      <c r="F189" s="473" t="s">
        <v>5</v>
      </c>
      <c r="G189" s="525">
        <v>0</v>
      </c>
      <c r="H189" s="525">
        <v>0</v>
      </c>
      <c r="I189" s="525">
        <v>0</v>
      </c>
      <c r="J189" s="525">
        <v>0</v>
      </c>
      <c r="K189" s="525">
        <v>0</v>
      </c>
      <c r="L189" s="526">
        <v>0</v>
      </c>
      <c r="M189" s="922"/>
      <c r="N189" s="923"/>
    </row>
    <row r="190" spans="1:14" x14ac:dyDescent="0.25">
      <c r="A190" s="924" t="s">
        <v>2132</v>
      </c>
      <c r="B190" s="925"/>
      <c r="C190" s="925"/>
      <c r="D190" s="925"/>
      <c r="E190" s="925"/>
      <c r="F190" s="925"/>
      <c r="G190" s="925"/>
      <c r="H190" s="925"/>
      <c r="I190" s="925"/>
      <c r="J190" s="925"/>
      <c r="K190" s="925"/>
      <c r="L190" s="925"/>
      <c r="M190" s="925"/>
      <c r="N190" s="925"/>
    </row>
    <row r="191" spans="1:14" x14ac:dyDescent="0.25">
      <c r="A191" s="899" t="s">
        <v>2133</v>
      </c>
      <c r="B191" s="900" t="s">
        <v>2134</v>
      </c>
      <c r="C191" s="900" t="s">
        <v>2135</v>
      </c>
      <c r="D191" s="915" t="s">
        <v>2136</v>
      </c>
      <c r="E191" s="535">
        <v>1187720.6000000001</v>
      </c>
      <c r="F191" s="536" t="s">
        <v>2</v>
      </c>
      <c r="G191" s="537">
        <f t="shared" ref="G191:K191" si="34">SUM(G192:G195)</f>
        <v>1187720.6000000001</v>
      </c>
      <c r="H191" s="537">
        <f t="shared" si="34"/>
        <v>0</v>
      </c>
      <c r="I191" s="537">
        <f t="shared" si="34"/>
        <v>0</v>
      </c>
      <c r="J191" s="537">
        <f t="shared" si="34"/>
        <v>0</v>
      </c>
      <c r="K191" s="537">
        <f t="shared" si="34"/>
        <v>0</v>
      </c>
      <c r="L191" s="538">
        <f>IFERROR(J191/H191,0)</f>
        <v>0</v>
      </c>
      <c r="M191" s="918">
        <v>1</v>
      </c>
      <c r="N191" s="842" t="s">
        <v>2137</v>
      </c>
    </row>
    <row r="192" spans="1:14" x14ac:dyDescent="0.25">
      <c r="A192" s="899"/>
      <c r="B192" s="900"/>
      <c r="C192" s="900"/>
      <c r="D192" s="916"/>
      <c r="E192" s="911" t="s">
        <v>2055</v>
      </c>
      <c r="F192" s="536" t="s">
        <v>3</v>
      </c>
      <c r="G192" s="539">
        <v>1187720.6000000001</v>
      </c>
      <c r="H192" s="537">
        <v>0</v>
      </c>
      <c r="I192" s="537">
        <v>0</v>
      </c>
      <c r="J192" s="537">
        <v>0</v>
      </c>
      <c r="K192" s="537">
        <v>0</v>
      </c>
      <c r="L192" s="538">
        <f>IFERROR(J192/H192,0)</f>
        <v>0</v>
      </c>
      <c r="M192" s="919"/>
      <c r="N192" s="842"/>
    </row>
    <row r="193" spans="1:14" x14ac:dyDescent="0.25">
      <c r="A193" s="899"/>
      <c r="B193" s="900"/>
      <c r="C193" s="900"/>
      <c r="D193" s="916"/>
      <c r="E193" s="912"/>
      <c r="F193" s="536" t="s">
        <v>4</v>
      </c>
      <c r="G193" s="539">
        <v>0</v>
      </c>
      <c r="H193" s="537">
        <v>0</v>
      </c>
      <c r="I193" s="537">
        <v>0</v>
      </c>
      <c r="J193" s="537">
        <v>0</v>
      </c>
      <c r="K193" s="537">
        <v>0</v>
      </c>
      <c r="L193" s="538">
        <f>IFERROR(J193/H193,0)</f>
        <v>0</v>
      </c>
      <c r="M193" s="919"/>
      <c r="N193" s="842"/>
    </row>
    <row r="194" spans="1:14" x14ac:dyDescent="0.25">
      <c r="A194" s="899"/>
      <c r="B194" s="900"/>
      <c r="C194" s="900"/>
      <c r="D194" s="916"/>
      <c r="E194" s="912"/>
      <c r="F194" s="536" t="s">
        <v>5</v>
      </c>
      <c r="G194" s="539">
        <v>0</v>
      </c>
      <c r="H194" s="537">
        <v>0</v>
      </c>
      <c r="I194" s="537">
        <v>0</v>
      </c>
      <c r="J194" s="537">
        <v>0</v>
      </c>
      <c r="K194" s="537">
        <v>0</v>
      </c>
      <c r="L194" s="538">
        <f>IFERROR(J194/H194,0)</f>
        <v>0</v>
      </c>
      <c r="M194" s="919"/>
      <c r="N194" s="842"/>
    </row>
    <row r="195" spans="1:14" x14ac:dyDescent="0.25">
      <c r="A195" s="899"/>
      <c r="B195" s="900"/>
      <c r="C195" s="900"/>
      <c r="D195" s="917"/>
      <c r="E195" s="913"/>
      <c r="F195" s="536" t="s">
        <v>6</v>
      </c>
      <c r="G195" s="539">
        <v>0</v>
      </c>
      <c r="H195" s="537">
        <v>0</v>
      </c>
      <c r="I195" s="537">
        <v>0</v>
      </c>
      <c r="J195" s="537">
        <v>0</v>
      </c>
      <c r="K195" s="537">
        <v>0</v>
      </c>
      <c r="L195" s="538">
        <f>IFERROR(J195/H195,0)</f>
        <v>0</v>
      </c>
      <c r="M195" s="919"/>
      <c r="N195" s="842"/>
    </row>
    <row r="196" spans="1:14" x14ac:dyDescent="0.25">
      <c r="A196" s="909" t="s">
        <v>2138</v>
      </c>
      <c r="B196" s="914"/>
      <c r="C196" s="914"/>
      <c r="D196" s="914"/>
      <c r="E196" s="914"/>
      <c r="F196" s="914"/>
      <c r="G196" s="914"/>
      <c r="H196" s="914"/>
      <c r="I196" s="914"/>
      <c r="J196" s="914"/>
      <c r="K196" s="914"/>
      <c r="L196" s="914"/>
      <c r="M196" s="914"/>
      <c r="N196" s="914"/>
    </row>
    <row r="197" spans="1:14" x14ac:dyDescent="0.25">
      <c r="A197" s="899" t="s">
        <v>2139</v>
      </c>
      <c r="B197" s="900" t="s">
        <v>2140</v>
      </c>
      <c r="C197" s="900" t="s">
        <v>2135</v>
      </c>
      <c r="D197" s="915" t="s">
        <v>2141</v>
      </c>
      <c r="E197" s="535">
        <v>7725388</v>
      </c>
      <c r="F197" s="536" t="s">
        <v>2</v>
      </c>
      <c r="G197" s="537">
        <f t="shared" ref="G197:K197" si="35">SUM(G198:G201)</f>
        <v>1549500</v>
      </c>
      <c r="H197" s="537">
        <f t="shared" si="35"/>
        <v>6175888.0480000004</v>
      </c>
      <c r="I197" s="537">
        <f t="shared" si="35"/>
        <v>0</v>
      </c>
      <c r="J197" s="537">
        <f t="shared" si="35"/>
        <v>0</v>
      </c>
      <c r="K197" s="537">
        <f t="shared" si="35"/>
        <v>0</v>
      </c>
      <c r="L197" s="538">
        <f t="shared" ref="L197:L201" si="36">IFERROR(J197/H197,0)</f>
        <v>0</v>
      </c>
      <c r="M197" s="918">
        <v>0.19400000000000001</v>
      </c>
      <c r="N197" s="842" t="s">
        <v>1450</v>
      </c>
    </row>
    <row r="198" spans="1:14" x14ac:dyDescent="0.25">
      <c r="A198" s="899"/>
      <c r="B198" s="900"/>
      <c r="C198" s="900"/>
      <c r="D198" s="916"/>
      <c r="E198" s="911" t="s">
        <v>2055</v>
      </c>
      <c r="F198" s="536" t="s">
        <v>3</v>
      </c>
      <c r="G198" s="539">
        <v>1549500</v>
      </c>
      <c r="H198" s="537">
        <v>6175888.0480000004</v>
      </c>
      <c r="I198" s="537">
        <v>0</v>
      </c>
      <c r="J198" s="537">
        <v>0</v>
      </c>
      <c r="K198" s="537">
        <v>0</v>
      </c>
      <c r="L198" s="538">
        <f t="shared" si="36"/>
        <v>0</v>
      </c>
      <c r="M198" s="919"/>
      <c r="N198" s="842"/>
    </row>
    <row r="199" spans="1:14" x14ac:dyDescent="0.25">
      <c r="A199" s="899"/>
      <c r="B199" s="900"/>
      <c r="C199" s="900"/>
      <c r="D199" s="916"/>
      <c r="E199" s="912"/>
      <c r="F199" s="536" t="s">
        <v>4</v>
      </c>
      <c r="G199" s="539">
        <v>0</v>
      </c>
      <c r="H199" s="537">
        <v>0</v>
      </c>
      <c r="I199" s="537">
        <v>0</v>
      </c>
      <c r="J199" s="537">
        <v>0</v>
      </c>
      <c r="K199" s="537">
        <v>0</v>
      </c>
      <c r="L199" s="538">
        <f t="shared" si="36"/>
        <v>0</v>
      </c>
      <c r="M199" s="919"/>
      <c r="N199" s="842"/>
    </row>
    <row r="200" spans="1:14" x14ac:dyDescent="0.25">
      <c r="A200" s="899"/>
      <c r="B200" s="900"/>
      <c r="C200" s="900"/>
      <c r="D200" s="916"/>
      <c r="E200" s="912"/>
      <c r="F200" s="536" t="s">
        <v>5</v>
      </c>
      <c r="G200" s="539">
        <v>0</v>
      </c>
      <c r="H200" s="537">
        <v>0</v>
      </c>
      <c r="I200" s="537">
        <v>0</v>
      </c>
      <c r="J200" s="537">
        <v>0</v>
      </c>
      <c r="K200" s="537">
        <v>0</v>
      </c>
      <c r="L200" s="538">
        <f t="shared" si="36"/>
        <v>0</v>
      </c>
      <c r="M200" s="919"/>
      <c r="N200" s="842"/>
    </row>
    <row r="201" spans="1:14" x14ac:dyDescent="0.25">
      <c r="A201" s="899"/>
      <c r="B201" s="900"/>
      <c r="C201" s="900"/>
      <c r="D201" s="917"/>
      <c r="E201" s="913"/>
      <c r="F201" s="536" t="s">
        <v>6</v>
      </c>
      <c r="G201" s="539">
        <v>0</v>
      </c>
      <c r="H201" s="537">
        <v>0</v>
      </c>
      <c r="I201" s="537">
        <v>0</v>
      </c>
      <c r="J201" s="537">
        <v>0</v>
      </c>
      <c r="K201" s="537">
        <v>0</v>
      </c>
      <c r="L201" s="538">
        <f t="shared" si="36"/>
        <v>0</v>
      </c>
      <c r="M201" s="919"/>
      <c r="N201" s="842"/>
    </row>
    <row r="202" spans="1:14" x14ac:dyDescent="0.25">
      <c r="A202" s="909" t="s">
        <v>2142</v>
      </c>
      <c r="B202" s="910"/>
      <c r="C202" s="910"/>
      <c r="D202" s="910"/>
      <c r="E202" s="910"/>
      <c r="F202" s="910"/>
      <c r="G202" s="910"/>
      <c r="H202" s="910"/>
      <c r="I202" s="910"/>
      <c r="J202" s="910"/>
      <c r="K202" s="910"/>
      <c r="L202" s="910"/>
      <c r="M202" s="910"/>
      <c r="N202" s="910"/>
    </row>
    <row r="203" spans="1:14" x14ac:dyDescent="0.25">
      <c r="A203" s="899" t="s">
        <v>2143</v>
      </c>
      <c r="B203" s="900" t="s">
        <v>376</v>
      </c>
      <c r="C203" s="900" t="s">
        <v>2135</v>
      </c>
      <c r="D203" s="901" t="s">
        <v>2144</v>
      </c>
      <c r="E203" s="908" t="s">
        <v>27</v>
      </c>
      <c r="F203" s="536" t="s">
        <v>2</v>
      </c>
      <c r="G203" s="537">
        <f t="shared" ref="G203:K203" si="37">SUM(G204:G207)</f>
        <v>52385.327160000001</v>
      </c>
      <c r="H203" s="537">
        <f>H204</f>
        <v>29536.928540000001</v>
      </c>
      <c r="I203" s="537">
        <f>I204</f>
        <v>13005.971299999999</v>
      </c>
      <c r="J203" s="537">
        <f>J204</f>
        <v>13005.971299999999</v>
      </c>
      <c r="K203" s="537">
        <f t="shared" si="37"/>
        <v>0</v>
      </c>
      <c r="L203" s="538">
        <f t="shared" ref="L203:L217" si="38">IFERROR(J203/H203,0)</f>
        <v>0.44032917242518405</v>
      </c>
      <c r="M203" s="905" t="s">
        <v>27</v>
      </c>
      <c r="N203" s="863" t="s">
        <v>2145</v>
      </c>
    </row>
    <row r="204" spans="1:14" x14ac:dyDescent="0.25">
      <c r="A204" s="899"/>
      <c r="B204" s="900"/>
      <c r="C204" s="900"/>
      <c r="D204" s="902"/>
      <c r="E204" s="902"/>
      <c r="F204" s="536" t="s">
        <v>3</v>
      </c>
      <c r="G204" s="539">
        <v>52385.327160000001</v>
      </c>
      <c r="H204" s="537">
        <v>29536.928540000001</v>
      </c>
      <c r="I204" s="537">
        <v>13005.971299999999</v>
      </c>
      <c r="J204" s="537">
        <f>I204</f>
        <v>13005.971299999999</v>
      </c>
      <c r="K204" s="537">
        <v>0</v>
      </c>
      <c r="L204" s="538">
        <f t="shared" si="38"/>
        <v>0.44032917242518405</v>
      </c>
      <c r="M204" s="906"/>
      <c r="N204" s="897"/>
    </row>
    <row r="205" spans="1:14" x14ac:dyDescent="0.25">
      <c r="A205" s="899"/>
      <c r="B205" s="900"/>
      <c r="C205" s="900"/>
      <c r="D205" s="902"/>
      <c r="E205" s="902"/>
      <c r="F205" s="536" t="s">
        <v>4</v>
      </c>
      <c r="G205" s="539">
        <v>0</v>
      </c>
      <c r="H205" s="537">
        <v>0</v>
      </c>
      <c r="I205" s="537">
        <v>0</v>
      </c>
      <c r="J205" s="537">
        <v>0</v>
      </c>
      <c r="K205" s="537">
        <v>0</v>
      </c>
      <c r="L205" s="538">
        <f t="shared" si="38"/>
        <v>0</v>
      </c>
      <c r="M205" s="906"/>
      <c r="N205" s="897"/>
    </row>
    <row r="206" spans="1:14" x14ac:dyDescent="0.25">
      <c r="A206" s="899"/>
      <c r="B206" s="900"/>
      <c r="C206" s="900"/>
      <c r="D206" s="902"/>
      <c r="E206" s="902"/>
      <c r="F206" s="536" t="s">
        <v>5</v>
      </c>
      <c r="G206" s="539">
        <v>0</v>
      </c>
      <c r="H206" s="537">
        <v>0</v>
      </c>
      <c r="I206" s="537">
        <v>0</v>
      </c>
      <c r="J206" s="537">
        <v>0</v>
      </c>
      <c r="K206" s="537">
        <v>0</v>
      </c>
      <c r="L206" s="538">
        <f t="shared" si="38"/>
        <v>0</v>
      </c>
      <c r="M206" s="906"/>
      <c r="N206" s="897"/>
    </row>
    <row r="207" spans="1:14" x14ac:dyDescent="0.25">
      <c r="A207" s="899">
        <v>3</v>
      </c>
      <c r="B207" s="900" t="s">
        <v>2059</v>
      </c>
      <c r="C207" s="900"/>
      <c r="D207" s="902"/>
      <c r="E207" s="902"/>
      <c r="F207" s="536" t="s">
        <v>6</v>
      </c>
      <c r="G207" s="539">
        <v>0</v>
      </c>
      <c r="H207" s="537">
        <v>0</v>
      </c>
      <c r="I207" s="537">
        <v>0</v>
      </c>
      <c r="J207" s="537">
        <v>0</v>
      </c>
      <c r="K207" s="537">
        <v>0</v>
      </c>
      <c r="L207" s="538">
        <f t="shared" si="38"/>
        <v>0</v>
      </c>
      <c r="M207" s="907"/>
      <c r="N207" s="898"/>
    </row>
    <row r="208" spans="1:14" x14ac:dyDescent="0.25">
      <c r="A208" s="899" t="s">
        <v>2146</v>
      </c>
      <c r="B208" s="900" t="s">
        <v>2147</v>
      </c>
      <c r="C208" s="900" t="s">
        <v>2135</v>
      </c>
      <c r="D208" s="901">
        <v>2024</v>
      </c>
      <c r="E208" s="908" t="s">
        <v>27</v>
      </c>
      <c r="F208" s="536" t="s">
        <v>2</v>
      </c>
      <c r="G208" s="537">
        <f>SUM(G209:G212)</f>
        <v>0</v>
      </c>
      <c r="H208" s="537">
        <f>H209</f>
        <v>1567.9785899999999</v>
      </c>
      <c r="I208" s="537">
        <f>I209</f>
        <v>0</v>
      </c>
      <c r="J208" s="537">
        <f>SUM(J209:J212)</f>
        <v>0</v>
      </c>
      <c r="K208" s="537">
        <f>SUM(K209:K212)</f>
        <v>0</v>
      </c>
      <c r="L208" s="538">
        <f t="shared" si="38"/>
        <v>0</v>
      </c>
      <c r="M208" s="905" t="s">
        <v>27</v>
      </c>
      <c r="N208" s="863" t="s">
        <v>2148</v>
      </c>
    </row>
    <row r="209" spans="1:14" x14ac:dyDescent="0.25">
      <c r="A209" s="899"/>
      <c r="B209" s="900"/>
      <c r="C209" s="900"/>
      <c r="D209" s="902"/>
      <c r="E209" s="902"/>
      <c r="F209" s="536" t="s">
        <v>3</v>
      </c>
      <c r="G209" s="539">
        <v>0</v>
      </c>
      <c r="H209" s="537">
        <v>1567.9785899999999</v>
      </c>
      <c r="I209" s="537">
        <v>0</v>
      </c>
      <c r="J209" s="537">
        <v>0</v>
      </c>
      <c r="K209" s="537">
        <v>0</v>
      </c>
      <c r="L209" s="538">
        <f t="shared" si="38"/>
        <v>0</v>
      </c>
      <c r="M209" s="906"/>
      <c r="N209" s="897"/>
    </row>
    <row r="210" spans="1:14" x14ac:dyDescent="0.25">
      <c r="A210" s="899"/>
      <c r="B210" s="900"/>
      <c r="C210" s="900"/>
      <c r="D210" s="902"/>
      <c r="E210" s="902"/>
      <c r="F210" s="536" t="s">
        <v>4</v>
      </c>
      <c r="G210" s="539">
        <v>0</v>
      </c>
      <c r="H210" s="537">
        <v>0</v>
      </c>
      <c r="I210" s="537">
        <v>0</v>
      </c>
      <c r="J210" s="537">
        <v>0</v>
      </c>
      <c r="K210" s="537">
        <v>0</v>
      </c>
      <c r="L210" s="538">
        <f t="shared" si="38"/>
        <v>0</v>
      </c>
      <c r="M210" s="906"/>
      <c r="N210" s="897"/>
    </row>
    <row r="211" spans="1:14" x14ac:dyDescent="0.25">
      <c r="A211" s="899"/>
      <c r="B211" s="900"/>
      <c r="C211" s="900"/>
      <c r="D211" s="902"/>
      <c r="E211" s="902"/>
      <c r="F211" s="536" t="s">
        <v>5</v>
      </c>
      <c r="G211" s="539">
        <v>0</v>
      </c>
      <c r="H211" s="537">
        <v>0</v>
      </c>
      <c r="I211" s="537">
        <v>0</v>
      </c>
      <c r="J211" s="537">
        <v>0</v>
      </c>
      <c r="K211" s="537">
        <v>0</v>
      </c>
      <c r="L211" s="538">
        <f t="shared" si="38"/>
        <v>0</v>
      </c>
      <c r="M211" s="906"/>
      <c r="N211" s="897"/>
    </row>
    <row r="212" spans="1:14" x14ac:dyDescent="0.25">
      <c r="A212" s="899">
        <v>3</v>
      </c>
      <c r="B212" s="900" t="s">
        <v>2059</v>
      </c>
      <c r="C212" s="900"/>
      <c r="D212" s="902"/>
      <c r="E212" s="902"/>
      <c r="F212" s="536" t="s">
        <v>6</v>
      </c>
      <c r="G212" s="539">
        <v>0</v>
      </c>
      <c r="H212" s="537">
        <v>0</v>
      </c>
      <c r="I212" s="537">
        <v>0</v>
      </c>
      <c r="J212" s="537">
        <v>0</v>
      </c>
      <c r="K212" s="537">
        <v>0</v>
      </c>
      <c r="L212" s="538">
        <f t="shared" si="38"/>
        <v>0</v>
      </c>
      <c r="M212" s="907"/>
      <c r="N212" s="898"/>
    </row>
    <row r="213" spans="1:14" x14ac:dyDescent="0.25">
      <c r="A213" s="899" t="s">
        <v>2149</v>
      </c>
      <c r="B213" s="900" t="s">
        <v>2134</v>
      </c>
      <c r="C213" s="900" t="s">
        <v>2135</v>
      </c>
      <c r="D213" s="901" t="s">
        <v>2150</v>
      </c>
      <c r="E213" s="903" t="s">
        <v>2151</v>
      </c>
      <c r="F213" s="536" t="s">
        <v>2</v>
      </c>
      <c r="G213" s="537">
        <f>SUM(G214:G217)</f>
        <v>12652.91287</v>
      </c>
      <c r="H213" s="537">
        <f>H214</f>
        <v>54657.12758</v>
      </c>
      <c r="I213" s="537">
        <f>I214</f>
        <v>2117.1517399999998</v>
      </c>
      <c r="J213" s="537">
        <f>SUM(J214:J217)</f>
        <v>2117.1517399999998</v>
      </c>
      <c r="K213" s="537">
        <f>SUM(K214:K217)</f>
        <v>0</v>
      </c>
      <c r="L213" s="538">
        <f t="shared" si="38"/>
        <v>3.8735144595756305E-2</v>
      </c>
      <c r="M213" s="905" t="s">
        <v>27</v>
      </c>
      <c r="N213" s="842" t="s">
        <v>2152</v>
      </c>
    </row>
    <row r="214" spans="1:14" x14ac:dyDescent="0.25">
      <c r="A214" s="899"/>
      <c r="B214" s="900"/>
      <c r="C214" s="900"/>
      <c r="D214" s="902"/>
      <c r="E214" s="904"/>
      <c r="F214" s="536" t="s">
        <v>3</v>
      </c>
      <c r="G214" s="539">
        <v>12652.91287</v>
      </c>
      <c r="H214" s="537">
        <v>54657.12758</v>
      </c>
      <c r="I214" s="537">
        <v>2117.1517399999998</v>
      </c>
      <c r="J214" s="537">
        <f>I214</f>
        <v>2117.1517399999998</v>
      </c>
      <c r="K214" s="537">
        <v>0</v>
      </c>
      <c r="L214" s="538">
        <f t="shared" si="38"/>
        <v>3.8735144595756305E-2</v>
      </c>
      <c r="M214" s="906"/>
      <c r="N214" s="842"/>
    </row>
    <row r="215" spans="1:14" x14ac:dyDescent="0.25">
      <c r="A215" s="899"/>
      <c r="B215" s="900"/>
      <c r="C215" s="900"/>
      <c r="D215" s="902"/>
      <c r="E215" s="904"/>
      <c r="F215" s="536" t="s">
        <v>4</v>
      </c>
      <c r="G215" s="539">
        <v>0</v>
      </c>
      <c r="H215" s="537">
        <v>0</v>
      </c>
      <c r="I215" s="537">
        <v>0</v>
      </c>
      <c r="J215" s="537">
        <v>0</v>
      </c>
      <c r="K215" s="537">
        <v>0</v>
      </c>
      <c r="L215" s="538">
        <f t="shared" si="38"/>
        <v>0</v>
      </c>
      <c r="M215" s="906"/>
      <c r="N215" s="842"/>
    </row>
    <row r="216" spans="1:14" x14ac:dyDescent="0.25">
      <c r="A216" s="899"/>
      <c r="B216" s="900"/>
      <c r="C216" s="900"/>
      <c r="D216" s="902"/>
      <c r="E216" s="904"/>
      <c r="F216" s="536" t="s">
        <v>5</v>
      </c>
      <c r="G216" s="539">
        <v>0</v>
      </c>
      <c r="H216" s="537">
        <v>0</v>
      </c>
      <c r="I216" s="537">
        <v>0</v>
      </c>
      <c r="J216" s="537">
        <v>0</v>
      </c>
      <c r="K216" s="537">
        <v>0</v>
      </c>
      <c r="L216" s="538">
        <f t="shared" si="38"/>
        <v>0</v>
      </c>
      <c r="M216" s="906"/>
      <c r="N216" s="842"/>
    </row>
    <row r="217" spans="1:14" x14ac:dyDescent="0.25">
      <c r="A217" s="899">
        <v>3</v>
      </c>
      <c r="B217" s="900" t="s">
        <v>2059</v>
      </c>
      <c r="C217" s="900"/>
      <c r="D217" s="902"/>
      <c r="E217" s="904"/>
      <c r="F217" s="536" t="s">
        <v>6</v>
      </c>
      <c r="G217" s="539">
        <v>0</v>
      </c>
      <c r="H217" s="537">
        <v>0</v>
      </c>
      <c r="I217" s="537">
        <v>0</v>
      </c>
      <c r="J217" s="537">
        <v>0</v>
      </c>
      <c r="K217" s="537">
        <v>0</v>
      </c>
      <c r="L217" s="538">
        <f t="shared" si="38"/>
        <v>0</v>
      </c>
      <c r="M217" s="907"/>
      <c r="N217" s="842"/>
    </row>
    <row r="218" spans="1:14" x14ac:dyDescent="0.25">
      <c r="A218" s="869" t="s">
        <v>604</v>
      </c>
      <c r="B218" s="870"/>
      <c r="C218" s="870"/>
      <c r="D218" s="870"/>
      <c r="E218" s="871"/>
      <c r="F218" s="470" t="s">
        <v>2</v>
      </c>
      <c r="G218" s="523">
        <f>G219+G220</f>
        <v>381188.1</v>
      </c>
      <c r="H218" s="523">
        <f t="shared" ref="H218:K218" si="39">H219+H220</f>
        <v>58326.9</v>
      </c>
      <c r="I218" s="523">
        <f t="shared" si="39"/>
        <v>74750.5</v>
      </c>
      <c r="J218" s="523">
        <f t="shared" si="39"/>
        <v>74750.5</v>
      </c>
      <c r="K218" s="523">
        <f t="shared" si="39"/>
        <v>0</v>
      </c>
      <c r="L218" s="524">
        <f>J218/H218</f>
        <v>1.2815784826555157</v>
      </c>
      <c r="M218" s="878"/>
      <c r="N218" s="881"/>
    </row>
    <row r="219" spans="1:14" x14ac:dyDescent="0.25">
      <c r="A219" s="872"/>
      <c r="B219" s="873"/>
      <c r="C219" s="873"/>
      <c r="D219" s="873"/>
      <c r="E219" s="874"/>
      <c r="F219" s="276" t="s">
        <v>124</v>
      </c>
      <c r="G219" s="435">
        <f>G223</f>
        <v>300000</v>
      </c>
      <c r="H219" s="435">
        <f t="shared" ref="H219:K220" si="40">H223</f>
        <v>0</v>
      </c>
      <c r="I219" s="435">
        <f t="shared" si="40"/>
        <v>0</v>
      </c>
      <c r="J219" s="435">
        <f t="shared" si="40"/>
        <v>0</v>
      </c>
      <c r="K219" s="435">
        <f t="shared" si="40"/>
        <v>0</v>
      </c>
      <c r="L219" s="526">
        <v>0</v>
      </c>
      <c r="M219" s="879"/>
      <c r="N219" s="882"/>
    </row>
    <row r="220" spans="1:14" x14ac:dyDescent="0.25">
      <c r="A220" s="875"/>
      <c r="B220" s="876"/>
      <c r="C220" s="876"/>
      <c r="D220" s="876"/>
      <c r="E220" s="877"/>
      <c r="F220" s="473" t="s">
        <v>6</v>
      </c>
      <c r="G220" s="435">
        <f>G224</f>
        <v>81188.100000000006</v>
      </c>
      <c r="H220" s="435">
        <f t="shared" si="40"/>
        <v>58326.9</v>
      </c>
      <c r="I220" s="435">
        <f t="shared" si="40"/>
        <v>74750.5</v>
      </c>
      <c r="J220" s="435">
        <f t="shared" si="40"/>
        <v>74750.5</v>
      </c>
      <c r="K220" s="435">
        <f t="shared" si="40"/>
        <v>0</v>
      </c>
      <c r="L220" s="526">
        <f t="shared" ref="L220" si="41">J220/H220</f>
        <v>1.2815784826555157</v>
      </c>
      <c r="M220" s="880"/>
      <c r="N220" s="883"/>
    </row>
    <row r="221" spans="1:14" x14ac:dyDescent="0.25">
      <c r="A221" s="884" t="s">
        <v>2153</v>
      </c>
      <c r="B221" s="885"/>
      <c r="C221" s="885"/>
      <c r="D221" s="885"/>
      <c r="E221" s="885"/>
      <c r="F221" s="885"/>
      <c r="G221" s="885"/>
      <c r="H221" s="885"/>
      <c r="I221" s="885"/>
      <c r="J221" s="885"/>
      <c r="K221" s="885"/>
      <c r="L221" s="885"/>
      <c r="M221" s="885"/>
      <c r="N221" s="886"/>
    </row>
    <row r="222" spans="1:14" x14ac:dyDescent="0.25">
      <c r="A222" s="891" t="s">
        <v>2154</v>
      </c>
      <c r="B222" s="892" t="s">
        <v>606</v>
      </c>
      <c r="C222" s="891" t="s">
        <v>607</v>
      </c>
      <c r="D222" s="893" t="s">
        <v>2155</v>
      </c>
      <c r="E222" s="894">
        <v>2724924.4</v>
      </c>
      <c r="F222" s="540" t="s">
        <v>2</v>
      </c>
      <c r="G222" s="476">
        <f>G223+G224</f>
        <v>381188.1</v>
      </c>
      <c r="H222" s="476">
        <f t="shared" ref="H222:K222" si="42">H223+H224</f>
        <v>58326.9</v>
      </c>
      <c r="I222" s="476">
        <f t="shared" si="42"/>
        <v>74750.5</v>
      </c>
      <c r="J222" s="476">
        <f t="shared" si="42"/>
        <v>74750.5</v>
      </c>
      <c r="K222" s="476">
        <f t="shared" si="42"/>
        <v>0</v>
      </c>
      <c r="L222" s="541">
        <f t="shared" ref="L222:L229" si="43">J222/H222</f>
        <v>1.2815784826555157</v>
      </c>
      <c r="M222" s="895">
        <v>5.7000000000000002E-2</v>
      </c>
      <c r="N222" s="896" t="s">
        <v>608</v>
      </c>
    </row>
    <row r="223" spans="1:14" x14ac:dyDescent="0.25">
      <c r="A223" s="891"/>
      <c r="B223" s="892"/>
      <c r="C223" s="891"/>
      <c r="D223" s="893"/>
      <c r="E223" s="894"/>
      <c r="F223" s="542" t="s">
        <v>124</v>
      </c>
      <c r="G223" s="478">
        <v>300000</v>
      </c>
      <c r="H223" s="478">
        <v>0</v>
      </c>
      <c r="I223" s="478">
        <v>0</v>
      </c>
      <c r="J223" s="478">
        <v>0</v>
      </c>
      <c r="K223" s="543">
        <v>0</v>
      </c>
      <c r="L223" s="477">
        <v>0</v>
      </c>
      <c r="M223" s="895"/>
      <c r="N223" s="896"/>
    </row>
    <row r="224" spans="1:14" x14ac:dyDescent="0.25">
      <c r="A224" s="891"/>
      <c r="B224" s="892"/>
      <c r="C224" s="891"/>
      <c r="D224" s="893"/>
      <c r="E224" s="894"/>
      <c r="F224" s="542" t="s">
        <v>605</v>
      </c>
      <c r="G224" s="478">
        <v>81188.100000000006</v>
      </c>
      <c r="H224" s="478">
        <v>58326.9</v>
      </c>
      <c r="I224" s="478">
        <v>74750.5</v>
      </c>
      <c r="J224" s="478">
        <v>74750.5</v>
      </c>
      <c r="K224" s="543">
        <v>0</v>
      </c>
      <c r="L224" s="477">
        <f t="shared" si="43"/>
        <v>1.2815784826555157</v>
      </c>
      <c r="M224" s="895"/>
      <c r="N224" s="896"/>
    </row>
    <row r="225" spans="1:14" x14ac:dyDescent="0.25">
      <c r="A225" s="869" t="s">
        <v>2156</v>
      </c>
      <c r="B225" s="870"/>
      <c r="C225" s="870"/>
      <c r="D225" s="870"/>
      <c r="E225" s="871"/>
      <c r="F225" s="470" t="s">
        <v>2</v>
      </c>
      <c r="G225" s="523">
        <f>SUM(G226:G229)</f>
        <v>1105520.8400000003</v>
      </c>
      <c r="H225" s="523">
        <f>SUM(H226:H229)</f>
        <v>882542.06</v>
      </c>
      <c r="I225" s="523">
        <f>SUM(I226:I229)</f>
        <v>823983.92</v>
      </c>
      <c r="J225" s="523">
        <f>SUM(J226:J229)</f>
        <v>693574</v>
      </c>
      <c r="K225" s="523">
        <f t="shared" ref="K225" si="44">K226+K229</f>
        <v>0</v>
      </c>
      <c r="L225" s="524">
        <f t="shared" si="43"/>
        <v>0.78588209155720001</v>
      </c>
      <c r="M225" s="878"/>
      <c r="N225" s="881"/>
    </row>
    <row r="226" spans="1:14" x14ac:dyDescent="0.25">
      <c r="A226" s="872"/>
      <c r="B226" s="873"/>
      <c r="C226" s="873"/>
      <c r="D226" s="873"/>
      <c r="E226" s="874"/>
      <c r="F226" s="276" t="s">
        <v>124</v>
      </c>
      <c r="G226" s="435">
        <f>G253+G258+G263+G268+G273+G278+G283+G288+G293+G298+G303</f>
        <v>1084913.1200000001</v>
      </c>
      <c r="H226" s="435">
        <f>H232+H237+H242+H247+H253+H258+H263+H268+H273+H278+H283+H288+H293+H298+H303</f>
        <v>462438.76</v>
      </c>
      <c r="I226" s="435">
        <f>I232+I237+I242+I247+I253+I258+I263+I268+I273+I278+I283+I288+I293+I298+I303</f>
        <v>462438.72</v>
      </c>
      <c r="J226" s="435">
        <f>J232+J237+J242+J247+J253+J258+J263+J303</f>
        <v>341922.5</v>
      </c>
      <c r="K226" s="435">
        <f t="shared" ref="K226" si="45">K308</f>
        <v>0</v>
      </c>
      <c r="L226" s="277">
        <f t="shared" si="43"/>
        <v>0.73938979509416558</v>
      </c>
      <c r="M226" s="879"/>
      <c r="N226" s="882"/>
    </row>
    <row r="227" spans="1:14" x14ac:dyDescent="0.25">
      <c r="A227" s="872"/>
      <c r="B227" s="873"/>
      <c r="C227" s="873"/>
      <c r="D227" s="873"/>
      <c r="E227" s="874"/>
      <c r="F227" s="276" t="s">
        <v>4</v>
      </c>
      <c r="G227" s="435">
        <v>0</v>
      </c>
      <c r="H227" s="435">
        <f>H233+H238+H243+H248+H254+H259+H264+H269+H274+H279+H284+H289</f>
        <v>289647.8</v>
      </c>
      <c r="I227" s="435">
        <f>I233+I238+I243+I248</f>
        <v>289647.8</v>
      </c>
      <c r="J227" s="435">
        <f>J233+J238+J243+J248</f>
        <v>289647.8</v>
      </c>
      <c r="K227" s="435">
        <v>0</v>
      </c>
      <c r="L227" s="277">
        <f t="shared" si="43"/>
        <v>1</v>
      </c>
      <c r="M227" s="879"/>
      <c r="N227" s="882"/>
    </row>
    <row r="228" spans="1:14" x14ac:dyDescent="0.25">
      <c r="A228" s="872"/>
      <c r="B228" s="873"/>
      <c r="C228" s="873"/>
      <c r="D228" s="873"/>
      <c r="E228" s="874"/>
      <c r="F228" s="276" t="s">
        <v>5</v>
      </c>
      <c r="G228" s="435">
        <f>G255+G260+G265+G270+G275+G280+G285+G295</f>
        <v>792.6099999999999</v>
      </c>
      <c r="H228" s="435">
        <f>H255+H260+H265+H270+H275+H280</f>
        <v>1369.3500000000001</v>
      </c>
      <c r="I228" s="435">
        <f>I255+I260+I265+I270+I275+I280</f>
        <v>1369.5000000000002</v>
      </c>
      <c r="J228" s="435">
        <f>J255+J260+J265</f>
        <v>571.20000000000005</v>
      </c>
      <c r="K228" s="435">
        <v>0</v>
      </c>
      <c r="L228" s="277">
        <f t="shared" si="43"/>
        <v>0.41713221601489758</v>
      </c>
      <c r="M228" s="879"/>
      <c r="N228" s="882"/>
    </row>
    <row r="229" spans="1:14" x14ac:dyDescent="0.25">
      <c r="A229" s="875"/>
      <c r="B229" s="876"/>
      <c r="C229" s="876"/>
      <c r="D229" s="876"/>
      <c r="E229" s="877"/>
      <c r="F229" s="473" t="s">
        <v>6</v>
      </c>
      <c r="G229" s="435">
        <f>G256+G261+G266+G271+G276+G281</f>
        <v>19815.11</v>
      </c>
      <c r="H229" s="435">
        <f>H235+H240+H245+H250+H256+H261+H266+H271+H276+H281</f>
        <v>129086.15000000002</v>
      </c>
      <c r="I229" s="435">
        <f>I235+I240+I256+I261+I266+I271+I276+I281</f>
        <v>70527.899999999994</v>
      </c>
      <c r="J229" s="435">
        <f>J235+J240+J256+J261+J266+J271+J276+J281</f>
        <v>61432.5</v>
      </c>
      <c r="K229" s="435">
        <f t="shared" ref="K229" si="46">K309</f>
        <v>0</v>
      </c>
      <c r="L229" s="526">
        <f t="shared" si="43"/>
        <v>0.47590310811810554</v>
      </c>
      <c r="M229" s="880"/>
      <c r="N229" s="883"/>
    </row>
    <row r="230" spans="1:14" x14ac:dyDescent="0.25">
      <c r="A230" s="884" t="s">
        <v>2157</v>
      </c>
      <c r="B230" s="885"/>
      <c r="C230" s="885"/>
      <c r="D230" s="885"/>
      <c r="E230" s="885"/>
      <c r="F230" s="885"/>
      <c r="G230" s="885"/>
      <c r="H230" s="885"/>
      <c r="I230" s="885"/>
      <c r="J230" s="885"/>
      <c r="K230" s="885"/>
      <c r="L230" s="885"/>
      <c r="M230" s="885"/>
      <c r="N230" s="886"/>
    </row>
    <row r="231" spans="1:14" x14ac:dyDescent="0.25">
      <c r="A231" s="860" t="s">
        <v>2158</v>
      </c>
      <c r="B231" s="868" t="s">
        <v>2159</v>
      </c>
      <c r="C231" s="846" t="s">
        <v>601</v>
      </c>
      <c r="D231" s="846" t="s">
        <v>2160</v>
      </c>
      <c r="E231" s="849">
        <v>307076.51</v>
      </c>
      <c r="F231" s="491" t="s">
        <v>2</v>
      </c>
      <c r="G231" s="492">
        <f t="shared" ref="G231:K231" si="47">SUM(G232:G235)</f>
        <v>0</v>
      </c>
      <c r="H231" s="492">
        <f t="shared" si="47"/>
        <v>307076.51</v>
      </c>
      <c r="I231" s="544">
        <f>SUM(I232:I235)</f>
        <v>281735.90000000002</v>
      </c>
      <c r="J231" s="544">
        <f t="shared" si="47"/>
        <v>281735.90000000002</v>
      </c>
      <c r="K231" s="544">
        <f t="shared" si="47"/>
        <v>0</v>
      </c>
      <c r="L231" s="545">
        <f>J231/H231</f>
        <v>0.91747786243890816</v>
      </c>
      <c r="M231" s="857">
        <v>0.91749999999999998</v>
      </c>
      <c r="N231" s="863" t="s">
        <v>2161</v>
      </c>
    </row>
    <row r="232" spans="1:14" x14ac:dyDescent="0.25">
      <c r="A232" s="887"/>
      <c r="B232" s="887"/>
      <c r="C232" s="887"/>
      <c r="D232" s="887"/>
      <c r="E232" s="887"/>
      <c r="F232" s="495" t="s">
        <v>3</v>
      </c>
      <c r="G232" s="493">
        <v>0</v>
      </c>
      <c r="H232" s="493">
        <v>99103.83</v>
      </c>
      <c r="I232" s="500">
        <v>99103.8</v>
      </c>
      <c r="J232" s="500">
        <v>99103.8</v>
      </c>
      <c r="K232" s="500">
        <v>0</v>
      </c>
      <c r="L232" s="546">
        <f>J232/H232</f>
        <v>0.99999969728717852</v>
      </c>
      <c r="M232" s="887"/>
      <c r="N232" s="889"/>
    </row>
    <row r="233" spans="1:14" x14ac:dyDescent="0.25">
      <c r="A233" s="887"/>
      <c r="B233" s="887"/>
      <c r="C233" s="887"/>
      <c r="D233" s="887"/>
      <c r="E233" s="887"/>
      <c r="F233" s="495" t="s">
        <v>4</v>
      </c>
      <c r="G233" s="493">
        <v>0</v>
      </c>
      <c r="H233" s="493">
        <v>156793.20000000001</v>
      </c>
      <c r="I233" s="500">
        <v>156793.20000000001</v>
      </c>
      <c r="J233" s="500">
        <v>156793.20000000001</v>
      </c>
      <c r="K233" s="500">
        <v>0</v>
      </c>
      <c r="L233" s="546">
        <f>J233/H233</f>
        <v>1</v>
      </c>
      <c r="M233" s="887"/>
      <c r="N233" s="889"/>
    </row>
    <row r="234" spans="1:14" x14ac:dyDescent="0.25">
      <c r="A234" s="887"/>
      <c r="B234" s="887"/>
      <c r="C234" s="887"/>
      <c r="D234" s="887"/>
      <c r="E234" s="887"/>
      <c r="F234" s="495" t="s">
        <v>5</v>
      </c>
      <c r="G234" s="493">
        <v>0</v>
      </c>
      <c r="H234" s="493">
        <v>0</v>
      </c>
      <c r="I234" s="500">
        <v>0</v>
      </c>
      <c r="J234" s="500">
        <v>0</v>
      </c>
      <c r="K234" s="500">
        <v>0</v>
      </c>
      <c r="L234" s="546">
        <v>0</v>
      </c>
      <c r="M234" s="887"/>
      <c r="N234" s="889"/>
    </row>
    <row r="235" spans="1:14" x14ac:dyDescent="0.25">
      <c r="A235" s="888"/>
      <c r="B235" s="888"/>
      <c r="C235" s="888"/>
      <c r="D235" s="888"/>
      <c r="E235" s="888"/>
      <c r="F235" s="495" t="s">
        <v>6</v>
      </c>
      <c r="G235" s="493">
        <v>0</v>
      </c>
      <c r="H235" s="493">
        <v>51179.48</v>
      </c>
      <c r="I235" s="500">
        <v>25838.9</v>
      </c>
      <c r="J235" s="500">
        <v>25838.9</v>
      </c>
      <c r="K235" s="500">
        <v>0</v>
      </c>
      <c r="L235" s="546">
        <f>IFERROR(J235/H235,0)</f>
        <v>0.50486835739636271</v>
      </c>
      <c r="M235" s="888"/>
      <c r="N235" s="890"/>
    </row>
    <row r="236" spans="1:14" x14ac:dyDescent="0.25">
      <c r="A236" s="860" t="s">
        <v>2162</v>
      </c>
      <c r="B236" s="846" t="s">
        <v>2163</v>
      </c>
      <c r="C236" s="846" t="s">
        <v>601</v>
      </c>
      <c r="D236" s="846" t="s">
        <v>2160</v>
      </c>
      <c r="E236" s="849">
        <v>178705.6</v>
      </c>
      <c r="F236" s="491" t="s">
        <v>2</v>
      </c>
      <c r="G236" s="492">
        <f t="shared" ref="G236:K236" si="48">SUM(G237:G240)</f>
        <v>0</v>
      </c>
      <c r="H236" s="492">
        <f t="shared" si="48"/>
        <v>178705.6</v>
      </c>
      <c r="I236" s="544">
        <f t="shared" si="48"/>
        <v>183434.86000000002</v>
      </c>
      <c r="J236" s="544">
        <f t="shared" si="48"/>
        <v>183434.86000000002</v>
      </c>
      <c r="K236" s="544">
        <f t="shared" si="48"/>
        <v>0</v>
      </c>
      <c r="L236" s="545">
        <f>J236/H236</f>
        <v>1.0264639720299755</v>
      </c>
      <c r="M236" s="857">
        <v>1.0265</v>
      </c>
      <c r="N236" s="863" t="s">
        <v>2164</v>
      </c>
    </row>
    <row r="237" spans="1:14" x14ac:dyDescent="0.25">
      <c r="A237" s="861"/>
      <c r="B237" s="847"/>
      <c r="C237" s="847"/>
      <c r="D237" s="847"/>
      <c r="E237" s="850"/>
      <c r="F237" s="495" t="s">
        <v>3</v>
      </c>
      <c r="G237" s="493">
        <v>0</v>
      </c>
      <c r="H237" s="493">
        <v>57674.26</v>
      </c>
      <c r="I237" s="493">
        <v>57674.26</v>
      </c>
      <c r="J237" s="493">
        <v>57674.26</v>
      </c>
      <c r="K237" s="500">
        <v>0</v>
      </c>
      <c r="L237" s="546">
        <f>J237/H237</f>
        <v>1</v>
      </c>
      <c r="M237" s="858"/>
      <c r="N237" s="864"/>
    </row>
    <row r="238" spans="1:14" x14ac:dyDescent="0.25">
      <c r="A238" s="861"/>
      <c r="B238" s="847"/>
      <c r="C238" s="847"/>
      <c r="D238" s="847"/>
      <c r="E238" s="850"/>
      <c r="F238" s="495" t="s">
        <v>4</v>
      </c>
      <c r="G238" s="493">
        <v>0</v>
      </c>
      <c r="H238" s="493">
        <v>91247</v>
      </c>
      <c r="I238" s="493">
        <v>91247</v>
      </c>
      <c r="J238" s="493">
        <v>91247</v>
      </c>
      <c r="K238" s="500">
        <v>0</v>
      </c>
      <c r="L238" s="546">
        <f>J238/H238</f>
        <v>1</v>
      </c>
      <c r="M238" s="858"/>
      <c r="N238" s="864"/>
    </row>
    <row r="239" spans="1:14" x14ac:dyDescent="0.25">
      <c r="A239" s="861"/>
      <c r="B239" s="847"/>
      <c r="C239" s="847"/>
      <c r="D239" s="847"/>
      <c r="E239" s="850"/>
      <c r="F239" s="495" t="s">
        <v>5</v>
      </c>
      <c r="G239" s="493">
        <v>0</v>
      </c>
      <c r="H239" s="493">
        <v>0</v>
      </c>
      <c r="I239" s="500">
        <v>0</v>
      </c>
      <c r="J239" s="500">
        <v>0</v>
      </c>
      <c r="K239" s="500">
        <v>0</v>
      </c>
      <c r="L239" s="546">
        <v>0</v>
      </c>
      <c r="M239" s="858"/>
      <c r="N239" s="864"/>
    </row>
    <row r="240" spans="1:14" x14ac:dyDescent="0.25">
      <c r="A240" s="862"/>
      <c r="B240" s="847"/>
      <c r="C240" s="847"/>
      <c r="D240" s="847"/>
      <c r="E240" s="850"/>
      <c r="F240" s="495" t="s">
        <v>6</v>
      </c>
      <c r="G240" s="493">
        <v>0</v>
      </c>
      <c r="H240" s="493">
        <v>29784.34</v>
      </c>
      <c r="I240" s="500">
        <v>34513.599999999999</v>
      </c>
      <c r="J240" s="500">
        <v>34513.599999999999</v>
      </c>
      <c r="K240" s="500">
        <v>0</v>
      </c>
      <c r="L240" s="546">
        <f>IFERROR(J240/H240,0)</f>
        <v>1.1587834412311973</v>
      </c>
      <c r="M240" s="859"/>
      <c r="N240" s="865"/>
    </row>
    <row r="241" spans="1:14" x14ac:dyDescent="0.25">
      <c r="A241" s="860" t="s">
        <v>2165</v>
      </c>
      <c r="B241" s="846" t="s">
        <v>2166</v>
      </c>
      <c r="C241" s="846" t="s">
        <v>601</v>
      </c>
      <c r="D241" s="846" t="s">
        <v>2167</v>
      </c>
      <c r="E241" s="849">
        <v>78846.460000000006</v>
      </c>
      <c r="F241" s="491" t="s">
        <v>2</v>
      </c>
      <c r="G241" s="492">
        <f t="shared" ref="G241:K241" si="49">SUM(G242:G245)</f>
        <v>0</v>
      </c>
      <c r="H241" s="492">
        <f t="shared" si="49"/>
        <v>41022.32</v>
      </c>
      <c r="I241" s="544">
        <f t="shared" si="49"/>
        <v>34132.25</v>
      </c>
      <c r="J241" s="544">
        <f t="shared" si="49"/>
        <v>34132.25</v>
      </c>
      <c r="K241" s="544">
        <f t="shared" si="49"/>
        <v>0</v>
      </c>
      <c r="L241" s="545">
        <f>J241/H241</f>
        <v>0.83204094746469726</v>
      </c>
      <c r="M241" s="857">
        <v>0.43290000000000001</v>
      </c>
      <c r="N241" s="863" t="s">
        <v>2168</v>
      </c>
    </row>
    <row r="242" spans="1:14" x14ac:dyDescent="0.25">
      <c r="A242" s="861"/>
      <c r="B242" s="847"/>
      <c r="C242" s="847"/>
      <c r="D242" s="847"/>
      <c r="E242" s="850"/>
      <c r="F242" s="495" t="s">
        <v>3</v>
      </c>
      <c r="G242" s="493">
        <v>0</v>
      </c>
      <c r="H242" s="493">
        <v>13218.75</v>
      </c>
      <c r="I242" s="493">
        <v>13218.75</v>
      </c>
      <c r="J242" s="493">
        <v>13218.75</v>
      </c>
      <c r="K242" s="500">
        <v>0</v>
      </c>
      <c r="L242" s="546">
        <f>J242/H242</f>
        <v>1</v>
      </c>
      <c r="M242" s="858"/>
      <c r="N242" s="864"/>
    </row>
    <row r="243" spans="1:14" x14ac:dyDescent="0.25">
      <c r="A243" s="861"/>
      <c r="B243" s="847"/>
      <c r="C243" s="847"/>
      <c r="D243" s="847"/>
      <c r="E243" s="850"/>
      <c r="F243" s="495" t="s">
        <v>4</v>
      </c>
      <c r="G243" s="493">
        <v>0</v>
      </c>
      <c r="H243" s="493">
        <v>20913.5</v>
      </c>
      <c r="I243" s="493">
        <v>20913.5</v>
      </c>
      <c r="J243" s="493">
        <v>20913.5</v>
      </c>
      <c r="K243" s="500">
        <v>0</v>
      </c>
      <c r="L243" s="546">
        <f>J243/H243</f>
        <v>1</v>
      </c>
      <c r="M243" s="858"/>
      <c r="N243" s="864"/>
    </row>
    <row r="244" spans="1:14" x14ac:dyDescent="0.25">
      <c r="A244" s="861"/>
      <c r="B244" s="847"/>
      <c r="C244" s="847"/>
      <c r="D244" s="847"/>
      <c r="E244" s="850"/>
      <c r="F244" s="495" t="s">
        <v>5</v>
      </c>
      <c r="G244" s="493">
        <v>0</v>
      </c>
      <c r="H244" s="493">
        <v>0</v>
      </c>
      <c r="I244" s="500">
        <v>0</v>
      </c>
      <c r="J244" s="500">
        <v>0</v>
      </c>
      <c r="K244" s="500">
        <v>0</v>
      </c>
      <c r="L244" s="546">
        <v>0</v>
      </c>
      <c r="M244" s="858"/>
      <c r="N244" s="864"/>
    </row>
    <row r="245" spans="1:14" x14ac:dyDescent="0.25">
      <c r="A245" s="862"/>
      <c r="B245" s="847"/>
      <c r="C245" s="847"/>
      <c r="D245" s="847"/>
      <c r="E245" s="850"/>
      <c r="F245" s="495" t="s">
        <v>6</v>
      </c>
      <c r="G245" s="493">
        <v>0</v>
      </c>
      <c r="H245" s="493">
        <v>6890.07</v>
      </c>
      <c r="I245" s="500">
        <v>0</v>
      </c>
      <c r="J245" s="500">
        <v>0</v>
      </c>
      <c r="K245" s="500">
        <v>0</v>
      </c>
      <c r="L245" s="546">
        <f>IFERROR(J245/H245,0)</f>
        <v>0</v>
      </c>
      <c r="M245" s="859"/>
      <c r="N245" s="865"/>
    </row>
    <row r="246" spans="1:14" x14ac:dyDescent="0.25">
      <c r="A246" s="860" t="s">
        <v>2169</v>
      </c>
      <c r="B246" s="868" t="s">
        <v>2170</v>
      </c>
      <c r="C246" s="846" t="s">
        <v>601</v>
      </c>
      <c r="D246" s="846" t="s">
        <v>2160</v>
      </c>
      <c r="E246" s="849">
        <v>40772.76</v>
      </c>
      <c r="F246" s="491" t="s">
        <v>2</v>
      </c>
      <c r="G246" s="492">
        <f t="shared" ref="G246:K246" si="50">SUM(G247:G250)</f>
        <v>0</v>
      </c>
      <c r="H246" s="492">
        <f t="shared" si="50"/>
        <v>40772.759999999995</v>
      </c>
      <c r="I246" s="544">
        <f t="shared" si="50"/>
        <v>33774.17</v>
      </c>
      <c r="J246" s="544">
        <f t="shared" si="50"/>
        <v>33774.17</v>
      </c>
      <c r="K246" s="544">
        <f t="shared" si="50"/>
        <v>0</v>
      </c>
      <c r="L246" s="545">
        <f>J246/H246</f>
        <v>0.82835133064330213</v>
      </c>
      <c r="M246" s="857">
        <v>0.82840000000000003</v>
      </c>
      <c r="N246" s="863" t="s">
        <v>2171</v>
      </c>
    </row>
    <row r="247" spans="1:14" x14ac:dyDescent="0.25">
      <c r="A247" s="861"/>
      <c r="B247" s="847"/>
      <c r="C247" s="847"/>
      <c r="D247" s="847"/>
      <c r="E247" s="850"/>
      <c r="F247" s="495" t="s">
        <v>3</v>
      </c>
      <c r="G247" s="493">
        <v>0</v>
      </c>
      <c r="H247" s="493">
        <v>13080.07</v>
      </c>
      <c r="I247" s="493">
        <v>13080.07</v>
      </c>
      <c r="J247" s="493">
        <v>13080.07</v>
      </c>
      <c r="K247" s="500">
        <v>0</v>
      </c>
      <c r="L247" s="546">
        <f>J247/H247</f>
        <v>1</v>
      </c>
      <c r="M247" s="858"/>
      <c r="N247" s="864"/>
    </row>
    <row r="248" spans="1:14" x14ac:dyDescent="0.25">
      <c r="A248" s="861"/>
      <c r="B248" s="847"/>
      <c r="C248" s="847"/>
      <c r="D248" s="847"/>
      <c r="E248" s="850"/>
      <c r="F248" s="495" t="s">
        <v>4</v>
      </c>
      <c r="G248" s="493">
        <v>0</v>
      </c>
      <c r="H248" s="493">
        <v>20694.099999999999</v>
      </c>
      <c r="I248" s="493">
        <v>20694.099999999999</v>
      </c>
      <c r="J248" s="493">
        <v>20694.099999999999</v>
      </c>
      <c r="K248" s="500">
        <v>0</v>
      </c>
      <c r="L248" s="546">
        <f>J248/H248</f>
        <v>1</v>
      </c>
      <c r="M248" s="858"/>
      <c r="N248" s="864"/>
    </row>
    <row r="249" spans="1:14" x14ac:dyDescent="0.25">
      <c r="A249" s="861"/>
      <c r="B249" s="847"/>
      <c r="C249" s="847"/>
      <c r="D249" s="847"/>
      <c r="E249" s="850"/>
      <c r="F249" s="495" t="s">
        <v>5</v>
      </c>
      <c r="G249" s="493">
        <v>0</v>
      </c>
      <c r="H249" s="493">
        <v>0</v>
      </c>
      <c r="I249" s="500">
        <v>0</v>
      </c>
      <c r="J249" s="500">
        <v>0</v>
      </c>
      <c r="K249" s="500">
        <v>0</v>
      </c>
      <c r="L249" s="546">
        <v>0</v>
      </c>
      <c r="M249" s="858"/>
      <c r="N249" s="864"/>
    </row>
    <row r="250" spans="1:14" x14ac:dyDescent="0.25">
      <c r="A250" s="862"/>
      <c r="B250" s="847"/>
      <c r="C250" s="847"/>
      <c r="D250" s="847"/>
      <c r="E250" s="850"/>
      <c r="F250" s="495" t="s">
        <v>6</v>
      </c>
      <c r="G250" s="493">
        <v>0</v>
      </c>
      <c r="H250" s="493">
        <v>6998.59</v>
      </c>
      <c r="I250" s="500">
        <v>0</v>
      </c>
      <c r="J250" s="500">
        <v>0</v>
      </c>
      <c r="K250" s="500">
        <v>0</v>
      </c>
      <c r="L250" s="546">
        <f>IFERROR(J250/H250,0)</f>
        <v>0</v>
      </c>
      <c r="M250" s="859"/>
      <c r="N250" s="865"/>
    </row>
    <row r="251" spans="1:14" x14ac:dyDescent="0.25">
      <c r="A251" s="866" t="s">
        <v>2172</v>
      </c>
      <c r="B251" s="867"/>
      <c r="C251" s="867"/>
      <c r="D251" s="867"/>
      <c r="E251" s="867"/>
      <c r="F251" s="867"/>
      <c r="G251" s="867"/>
      <c r="H251" s="867"/>
      <c r="I251" s="867"/>
      <c r="J251" s="867"/>
      <c r="K251" s="867"/>
      <c r="L251" s="867"/>
      <c r="M251" s="867"/>
      <c r="N251" s="867"/>
    </row>
    <row r="252" spans="1:14" x14ac:dyDescent="0.25">
      <c r="A252" s="843" t="s">
        <v>2173</v>
      </c>
      <c r="B252" s="846" t="s">
        <v>2174</v>
      </c>
      <c r="C252" s="846" t="s">
        <v>2175</v>
      </c>
      <c r="D252" s="846" t="s">
        <v>2176</v>
      </c>
      <c r="E252" s="849">
        <f>G252+H252</f>
        <v>70188.209999999992</v>
      </c>
      <c r="F252" s="491" t="s">
        <v>2</v>
      </c>
      <c r="G252" s="492">
        <f t="shared" ref="G252:K252" si="51">SUM(G253:G256)</f>
        <v>29194.37</v>
      </c>
      <c r="H252" s="492">
        <f t="shared" si="51"/>
        <v>40993.839999999997</v>
      </c>
      <c r="I252" s="544">
        <f t="shared" si="51"/>
        <v>33703.799999999996</v>
      </c>
      <c r="J252" s="544">
        <f t="shared" si="51"/>
        <v>30465.100000000002</v>
      </c>
      <c r="K252" s="544">
        <f t="shared" si="51"/>
        <v>0</v>
      </c>
      <c r="L252" s="547">
        <f>J252/H252</f>
        <v>0.74316287520271351</v>
      </c>
      <c r="M252" s="852">
        <v>0.434</v>
      </c>
      <c r="N252" s="854" t="s">
        <v>2177</v>
      </c>
    </row>
    <row r="253" spans="1:14" x14ac:dyDescent="0.25">
      <c r="A253" s="844"/>
      <c r="B253" s="847"/>
      <c r="C253" s="847"/>
      <c r="D253" s="847"/>
      <c r="E253" s="850"/>
      <c r="F253" s="495" t="s">
        <v>3</v>
      </c>
      <c r="G253" s="497">
        <v>23121.94</v>
      </c>
      <c r="H253" s="493">
        <v>32467.119999999999</v>
      </c>
      <c r="I253" s="500">
        <v>32467.1</v>
      </c>
      <c r="J253" s="548">
        <v>29982.2</v>
      </c>
      <c r="K253" s="500">
        <v>0</v>
      </c>
      <c r="L253" s="494">
        <f t="shared" ref="L253:L288" si="52">J253/H253</f>
        <v>0.92346349168019837</v>
      </c>
      <c r="M253" s="853"/>
      <c r="N253" s="855"/>
    </row>
    <row r="254" spans="1:14" x14ac:dyDescent="0.25">
      <c r="A254" s="844"/>
      <c r="B254" s="847"/>
      <c r="C254" s="847"/>
      <c r="D254" s="847"/>
      <c r="E254" s="850"/>
      <c r="F254" s="495" t="s">
        <v>4</v>
      </c>
      <c r="G254" s="497">
        <v>0</v>
      </c>
      <c r="H254" s="493">
        <v>0</v>
      </c>
      <c r="I254" s="500">
        <v>0</v>
      </c>
      <c r="J254" s="500">
        <v>0</v>
      </c>
      <c r="K254" s="500">
        <v>0</v>
      </c>
      <c r="L254" s="494">
        <v>0</v>
      </c>
      <c r="M254" s="853"/>
      <c r="N254" s="855"/>
    </row>
    <row r="255" spans="1:14" x14ac:dyDescent="0.25">
      <c r="A255" s="844"/>
      <c r="B255" s="847"/>
      <c r="C255" s="847"/>
      <c r="D255" s="847"/>
      <c r="E255" s="850"/>
      <c r="F255" s="495" t="s">
        <v>5</v>
      </c>
      <c r="G255" s="497">
        <v>233.56</v>
      </c>
      <c r="H255" s="493">
        <v>327.95</v>
      </c>
      <c r="I255" s="548">
        <v>328</v>
      </c>
      <c r="J255" s="500">
        <v>302.89999999999998</v>
      </c>
      <c r="K255" s="500">
        <v>0</v>
      </c>
      <c r="L255" s="494">
        <f t="shared" si="52"/>
        <v>0.92361640493977737</v>
      </c>
      <c r="M255" s="853"/>
      <c r="N255" s="855"/>
    </row>
    <row r="256" spans="1:14" x14ac:dyDescent="0.25">
      <c r="A256" s="844"/>
      <c r="B256" s="847"/>
      <c r="C256" s="847"/>
      <c r="D256" s="847"/>
      <c r="E256" s="850"/>
      <c r="F256" s="495" t="s">
        <v>6</v>
      </c>
      <c r="G256" s="497">
        <v>5838.87</v>
      </c>
      <c r="H256" s="493">
        <v>8198.77</v>
      </c>
      <c r="I256" s="500">
        <v>908.7</v>
      </c>
      <c r="J256" s="500">
        <v>180</v>
      </c>
      <c r="K256" s="500">
        <v>0</v>
      </c>
      <c r="L256" s="494">
        <f t="shared" si="52"/>
        <v>2.1954512689098486E-2</v>
      </c>
      <c r="M256" s="853"/>
      <c r="N256" s="856"/>
    </row>
    <row r="257" spans="1:14" x14ac:dyDescent="0.25">
      <c r="A257" s="843" t="s">
        <v>2178</v>
      </c>
      <c r="B257" s="846" t="s">
        <v>2179</v>
      </c>
      <c r="C257" s="846" t="s">
        <v>2175</v>
      </c>
      <c r="D257" s="846" t="s">
        <v>2176</v>
      </c>
      <c r="E257" s="849">
        <f>G257+H257</f>
        <v>21388.86</v>
      </c>
      <c r="F257" s="491" t="s">
        <v>2</v>
      </c>
      <c r="G257" s="492">
        <f t="shared" ref="G257:K257" si="53">SUM(G258:G261)</f>
        <v>12681.510000000002</v>
      </c>
      <c r="H257" s="492">
        <f t="shared" si="53"/>
        <v>8707.35</v>
      </c>
      <c r="I257" s="544">
        <f t="shared" si="53"/>
        <v>8145.9</v>
      </c>
      <c r="J257" s="544">
        <f t="shared" si="53"/>
        <v>2780</v>
      </c>
      <c r="K257" s="544">
        <f t="shared" si="53"/>
        <v>0</v>
      </c>
      <c r="L257" s="547">
        <f t="shared" si="52"/>
        <v>0.31927050135804808</v>
      </c>
      <c r="M257" s="852">
        <v>0.13</v>
      </c>
      <c r="N257" s="854" t="s">
        <v>2177</v>
      </c>
    </row>
    <row r="258" spans="1:14" x14ac:dyDescent="0.25">
      <c r="A258" s="844"/>
      <c r="B258" s="847"/>
      <c r="C258" s="847"/>
      <c r="D258" s="847"/>
      <c r="E258" s="850"/>
      <c r="F258" s="495" t="s">
        <v>3</v>
      </c>
      <c r="G258" s="497">
        <v>10043.76</v>
      </c>
      <c r="H258" s="493">
        <v>6896.22</v>
      </c>
      <c r="I258" s="500">
        <v>6896.2</v>
      </c>
      <c r="J258" s="500">
        <v>2574</v>
      </c>
      <c r="K258" s="500">
        <v>0</v>
      </c>
      <c r="L258" s="494">
        <f t="shared" si="52"/>
        <v>0.37324795322655019</v>
      </c>
      <c r="M258" s="853"/>
      <c r="N258" s="855"/>
    </row>
    <row r="259" spans="1:14" x14ac:dyDescent="0.25">
      <c r="A259" s="844"/>
      <c r="B259" s="847"/>
      <c r="C259" s="847"/>
      <c r="D259" s="847"/>
      <c r="E259" s="850"/>
      <c r="F259" s="495" t="s">
        <v>4</v>
      </c>
      <c r="G259" s="497">
        <v>0</v>
      </c>
      <c r="H259" s="493">
        <v>0</v>
      </c>
      <c r="I259" s="500">
        <v>0</v>
      </c>
      <c r="J259" s="500">
        <v>0</v>
      </c>
      <c r="K259" s="500">
        <v>0</v>
      </c>
      <c r="L259" s="494">
        <v>0</v>
      </c>
      <c r="M259" s="853"/>
      <c r="N259" s="855"/>
    </row>
    <row r="260" spans="1:14" x14ac:dyDescent="0.25">
      <c r="A260" s="844"/>
      <c r="B260" s="847"/>
      <c r="C260" s="847"/>
      <c r="D260" s="847"/>
      <c r="E260" s="850"/>
      <c r="F260" s="495" t="s">
        <v>5</v>
      </c>
      <c r="G260" s="497">
        <v>101.45</v>
      </c>
      <c r="H260" s="493">
        <v>69.66</v>
      </c>
      <c r="I260" s="500">
        <v>69.7</v>
      </c>
      <c r="J260" s="500">
        <v>26</v>
      </c>
      <c r="K260" s="500">
        <v>0</v>
      </c>
      <c r="L260" s="494">
        <f t="shared" si="52"/>
        <v>0.37324145851277635</v>
      </c>
      <c r="M260" s="853"/>
      <c r="N260" s="855"/>
    </row>
    <row r="261" spans="1:14" x14ac:dyDescent="0.25">
      <c r="A261" s="844"/>
      <c r="B261" s="847"/>
      <c r="C261" s="847"/>
      <c r="D261" s="847"/>
      <c r="E261" s="850"/>
      <c r="F261" s="495" t="s">
        <v>6</v>
      </c>
      <c r="G261" s="497">
        <v>2536.3000000000002</v>
      </c>
      <c r="H261" s="493">
        <v>1741.47</v>
      </c>
      <c r="I261" s="500">
        <v>1180</v>
      </c>
      <c r="J261" s="500">
        <v>180</v>
      </c>
      <c r="K261" s="500">
        <v>0</v>
      </c>
      <c r="L261" s="494">
        <f t="shared" si="52"/>
        <v>0.10336095367706592</v>
      </c>
      <c r="M261" s="853"/>
      <c r="N261" s="856"/>
    </row>
    <row r="262" spans="1:14" x14ac:dyDescent="0.25">
      <c r="A262" s="843" t="s">
        <v>2180</v>
      </c>
      <c r="B262" s="846" t="s">
        <v>2181</v>
      </c>
      <c r="C262" s="846" t="s">
        <v>2175</v>
      </c>
      <c r="D262" s="846" t="s">
        <v>2176</v>
      </c>
      <c r="E262" s="849">
        <f>G262+H262</f>
        <v>54665.969999999994</v>
      </c>
      <c r="F262" s="491" t="s">
        <v>2</v>
      </c>
      <c r="G262" s="549">
        <f t="shared" ref="G262:K262" si="54">SUM(G263:G266)</f>
        <v>25818.309999999998</v>
      </c>
      <c r="H262" s="492">
        <f t="shared" si="54"/>
        <v>28847.659999999996</v>
      </c>
      <c r="I262" s="544">
        <f t="shared" si="54"/>
        <v>23870.799999999999</v>
      </c>
      <c r="J262" s="544">
        <f t="shared" si="54"/>
        <v>24408</v>
      </c>
      <c r="K262" s="544">
        <f t="shared" si="54"/>
        <v>0</v>
      </c>
      <c r="L262" s="547">
        <f t="shared" si="52"/>
        <v>0.84609982230794467</v>
      </c>
      <c r="M262" s="852">
        <v>0.44600000000000001</v>
      </c>
      <c r="N262" s="854" t="s">
        <v>2177</v>
      </c>
    </row>
    <row r="263" spans="1:14" x14ac:dyDescent="0.25">
      <c r="A263" s="844"/>
      <c r="B263" s="847"/>
      <c r="C263" s="847"/>
      <c r="D263" s="847"/>
      <c r="E263" s="850"/>
      <c r="F263" s="495" t="s">
        <v>3</v>
      </c>
      <c r="G263" s="497">
        <v>20448.099999999999</v>
      </c>
      <c r="H263" s="493">
        <v>22847.35</v>
      </c>
      <c r="I263" s="500">
        <v>22847.4</v>
      </c>
      <c r="J263" s="500">
        <v>23985.7</v>
      </c>
      <c r="K263" s="500">
        <v>0</v>
      </c>
      <c r="L263" s="494">
        <f t="shared" si="52"/>
        <v>1.0498241590381381</v>
      </c>
      <c r="M263" s="853"/>
      <c r="N263" s="855"/>
    </row>
    <row r="264" spans="1:14" x14ac:dyDescent="0.25">
      <c r="A264" s="844"/>
      <c r="B264" s="847"/>
      <c r="C264" s="847"/>
      <c r="D264" s="847"/>
      <c r="E264" s="850"/>
      <c r="F264" s="495" t="s">
        <v>4</v>
      </c>
      <c r="G264" s="497">
        <v>0</v>
      </c>
      <c r="H264" s="493">
        <v>0</v>
      </c>
      <c r="I264" s="500">
        <v>0</v>
      </c>
      <c r="J264" s="500">
        <v>0</v>
      </c>
      <c r="K264" s="500">
        <v>0</v>
      </c>
      <c r="L264" s="494">
        <v>0</v>
      </c>
      <c r="M264" s="853"/>
      <c r="N264" s="855"/>
    </row>
    <row r="265" spans="1:14" x14ac:dyDescent="0.25">
      <c r="A265" s="844"/>
      <c r="B265" s="847"/>
      <c r="C265" s="847"/>
      <c r="D265" s="847"/>
      <c r="E265" s="850"/>
      <c r="F265" s="495" t="s">
        <v>5</v>
      </c>
      <c r="G265" s="497">
        <v>206.55</v>
      </c>
      <c r="H265" s="493">
        <v>230.78</v>
      </c>
      <c r="I265" s="500">
        <v>230.8</v>
      </c>
      <c r="J265" s="500">
        <v>242.3</v>
      </c>
      <c r="K265" s="500">
        <v>0</v>
      </c>
      <c r="L265" s="494">
        <f t="shared" si="52"/>
        <v>1.0499176705087097</v>
      </c>
      <c r="M265" s="853"/>
      <c r="N265" s="855"/>
    </row>
    <row r="266" spans="1:14" x14ac:dyDescent="0.25">
      <c r="A266" s="844"/>
      <c r="B266" s="847"/>
      <c r="C266" s="847"/>
      <c r="D266" s="847"/>
      <c r="E266" s="850"/>
      <c r="F266" s="495" t="s">
        <v>6</v>
      </c>
      <c r="G266" s="493">
        <v>5163.66</v>
      </c>
      <c r="H266" s="493">
        <v>5769.53</v>
      </c>
      <c r="I266" s="500">
        <v>792.6</v>
      </c>
      <c r="J266" s="500">
        <v>180</v>
      </c>
      <c r="K266" s="500">
        <v>0</v>
      </c>
      <c r="L266" s="494">
        <f t="shared" si="52"/>
        <v>3.1198381843928362E-2</v>
      </c>
      <c r="M266" s="853"/>
      <c r="N266" s="856"/>
    </row>
    <row r="267" spans="1:14" x14ac:dyDescent="0.25">
      <c r="A267" s="843" t="s">
        <v>2182</v>
      </c>
      <c r="B267" s="846" t="s">
        <v>2183</v>
      </c>
      <c r="C267" s="846" t="s">
        <v>2175</v>
      </c>
      <c r="D267" s="846" t="s">
        <v>2176</v>
      </c>
      <c r="E267" s="849">
        <f>G267+H267</f>
        <v>50487.7</v>
      </c>
      <c r="F267" s="491" t="s">
        <v>2</v>
      </c>
      <c r="G267" s="492">
        <f t="shared" ref="G267:K267" si="55">SUM(G268:G271)</f>
        <v>21083.459999999995</v>
      </c>
      <c r="H267" s="492">
        <f t="shared" si="55"/>
        <v>29404.239999999998</v>
      </c>
      <c r="I267" s="544">
        <f t="shared" si="55"/>
        <v>28208</v>
      </c>
      <c r="J267" s="544">
        <f t="shared" si="55"/>
        <v>180</v>
      </c>
      <c r="K267" s="544">
        <f t="shared" si="55"/>
        <v>0</v>
      </c>
      <c r="L267" s="547">
        <f t="shared" si="52"/>
        <v>6.1215661414816373E-3</v>
      </c>
      <c r="M267" s="852">
        <v>4.0000000000000001E-3</v>
      </c>
      <c r="N267" s="854" t="s">
        <v>2184</v>
      </c>
    </row>
    <row r="268" spans="1:14" x14ac:dyDescent="0.25">
      <c r="A268" s="844"/>
      <c r="B268" s="847"/>
      <c r="C268" s="847"/>
      <c r="D268" s="847"/>
      <c r="E268" s="850"/>
      <c r="F268" s="495" t="s">
        <v>3</v>
      </c>
      <c r="G268" s="493">
        <v>16698.099999999999</v>
      </c>
      <c r="H268" s="493">
        <v>23288.16</v>
      </c>
      <c r="I268" s="500">
        <v>23288.2</v>
      </c>
      <c r="J268" s="500">
        <v>0</v>
      </c>
      <c r="K268" s="500">
        <v>0</v>
      </c>
      <c r="L268" s="494">
        <f t="shared" si="52"/>
        <v>0</v>
      </c>
      <c r="M268" s="853"/>
      <c r="N268" s="855"/>
    </row>
    <row r="269" spans="1:14" x14ac:dyDescent="0.25">
      <c r="A269" s="844"/>
      <c r="B269" s="847"/>
      <c r="C269" s="847"/>
      <c r="D269" s="847"/>
      <c r="E269" s="850"/>
      <c r="F269" s="495" t="s">
        <v>4</v>
      </c>
      <c r="G269" s="493">
        <v>0</v>
      </c>
      <c r="H269" s="493">
        <v>0</v>
      </c>
      <c r="I269" s="500">
        <v>0</v>
      </c>
      <c r="J269" s="500">
        <v>0</v>
      </c>
      <c r="K269" s="500">
        <v>0</v>
      </c>
      <c r="L269" s="494">
        <v>0</v>
      </c>
      <c r="M269" s="853"/>
      <c r="N269" s="855"/>
    </row>
    <row r="270" spans="1:14" x14ac:dyDescent="0.25">
      <c r="A270" s="844"/>
      <c r="B270" s="847"/>
      <c r="C270" s="847"/>
      <c r="D270" s="847"/>
      <c r="E270" s="850"/>
      <c r="F270" s="495" t="s">
        <v>5</v>
      </c>
      <c r="G270" s="493">
        <v>168.67</v>
      </c>
      <c r="H270" s="493">
        <v>235.23</v>
      </c>
      <c r="I270" s="500">
        <v>235.2</v>
      </c>
      <c r="J270" s="500">
        <v>0</v>
      </c>
      <c r="K270" s="500">
        <v>0</v>
      </c>
      <c r="L270" s="494">
        <f t="shared" si="52"/>
        <v>0</v>
      </c>
      <c r="M270" s="853"/>
      <c r="N270" s="855"/>
    </row>
    <row r="271" spans="1:14" x14ac:dyDescent="0.25">
      <c r="A271" s="844"/>
      <c r="B271" s="847"/>
      <c r="C271" s="847"/>
      <c r="D271" s="847"/>
      <c r="E271" s="850"/>
      <c r="F271" s="495" t="s">
        <v>6</v>
      </c>
      <c r="G271" s="493">
        <v>4216.6899999999996</v>
      </c>
      <c r="H271" s="493">
        <v>5880.85</v>
      </c>
      <c r="I271" s="500">
        <v>4684.6000000000004</v>
      </c>
      <c r="J271" s="500">
        <v>180</v>
      </c>
      <c r="K271" s="500">
        <v>0</v>
      </c>
      <c r="L271" s="494">
        <f t="shared" si="52"/>
        <v>3.0607820298086161E-2</v>
      </c>
      <c r="M271" s="853"/>
      <c r="N271" s="856"/>
    </row>
    <row r="272" spans="1:14" x14ac:dyDescent="0.25">
      <c r="A272" s="843" t="s">
        <v>2185</v>
      </c>
      <c r="B272" s="846" t="s">
        <v>2186</v>
      </c>
      <c r="C272" s="846" t="s">
        <v>2175</v>
      </c>
      <c r="D272" s="846" t="s">
        <v>2176</v>
      </c>
      <c r="E272" s="849">
        <f>G272+H272</f>
        <v>45652.240000000005</v>
      </c>
      <c r="F272" s="491" t="s">
        <v>2</v>
      </c>
      <c r="G272" s="549">
        <f t="shared" ref="G272:K272" si="56">SUM(G273:G276)</f>
        <v>6395.1100000000006</v>
      </c>
      <c r="H272" s="492">
        <f t="shared" si="56"/>
        <v>39257.130000000005</v>
      </c>
      <c r="I272" s="544">
        <f t="shared" si="56"/>
        <v>32635.899999999998</v>
      </c>
      <c r="J272" s="544">
        <f t="shared" si="56"/>
        <v>180</v>
      </c>
      <c r="K272" s="544">
        <f t="shared" si="56"/>
        <v>0</v>
      </c>
      <c r="L272" s="547">
        <f t="shared" si="52"/>
        <v>4.58515434011605E-3</v>
      </c>
      <c r="M272" s="852">
        <v>4.0000000000000001E-3</v>
      </c>
      <c r="N272" s="854" t="s">
        <v>2177</v>
      </c>
    </row>
    <row r="273" spans="1:14" x14ac:dyDescent="0.25">
      <c r="A273" s="844"/>
      <c r="B273" s="847"/>
      <c r="C273" s="847"/>
      <c r="D273" s="847"/>
      <c r="E273" s="850"/>
      <c r="F273" s="495" t="s">
        <v>3</v>
      </c>
      <c r="G273" s="497">
        <v>5064.93</v>
      </c>
      <c r="H273" s="493">
        <v>31091.64</v>
      </c>
      <c r="I273" s="500">
        <v>31091.599999999999</v>
      </c>
      <c r="J273" s="500">
        <v>0</v>
      </c>
      <c r="K273" s="500">
        <v>0</v>
      </c>
      <c r="L273" s="494">
        <f t="shared" si="52"/>
        <v>0</v>
      </c>
      <c r="M273" s="853"/>
      <c r="N273" s="855"/>
    </row>
    <row r="274" spans="1:14" x14ac:dyDescent="0.25">
      <c r="A274" s="844"/>
      <c r="B274" s="847"/>
      <c r="C274" s="847"/>
      <c r="D274" s="847"/>
      <c r="E274" s="850"/>
      <c r="F274" s="495" t="s">
        <v>4</v>
      </c>
      <c r="G274" s="497">
        <v>0</v>
      </c>
      <c r="H274" s="493">
        <v>0</v>
      </c>
      <c r="I274" s="500">
        <v>0</v>
      </c>
      <c r="J274" s="500">
        <v>0</v>
      </c>
      <c r="K274" s="500">
        <v>0</v>
      </c>
      <c r="L274" s="494">
        <v>0</v>
      </c>
      <c r="M274" s="853"/>
      <c r="N274" s="855"/>
    </row>
    <row r="275" spans="1:14" x14ac:dyDescent="0.25">
      <c r="A275" s="844"/>
      <c r="B275" s="847"/>
      <c r="C275" s="847"/>
      <c r="D275" s="847"/>
      <c r="E275" s="850"/>
      <c r="F275" s="495" t="s">
        <v>5</v>
      </c>
      <c r="G275" s="493">
        <v>51.16</v>
      </c>
      <c r="H275" s="493">
        <v>314.06</v>
      </c>
      <c r="I275" s="500">
        <v>314.10000000000002</v>
      </c>
      <c r="J275" s="500">
        <v>0</v>
      </c>
      <c r="K275" s="500">
        <v>0</v>
      </c>
      <c r="L275" s="494">
        <f t="shared" si="52"/>
        <v>0</v>
      </c>
      <c r="M275" s="853"/>
      <c r="N275" s="855"/>
    </row>
    <row r="276" spans="1:14" x14ac:dyDescent="0.25">
      <c r="A276" s="844"/>
      <c r="B276" s="847"/>
      <c r="C276" s="847"/>
      <c r="D276" s="847"/>
      <c r="E276" s="850"/>
      <c r="F276" s="495" t="s">
        <v>6</v>
      </c>
      <c r="G276" s="493">
        <v>1279.02</v>
      </c>
      <c r="H276" s="493">
        <v>7851.43</v>
      </c>
      <c r="I276" s="500">
        <v>1230.2</v>
      </c>
      <c r="J276" s="500">
        <v>180</v>
      </c>
      <c r="K276" s="500">
        <v>0</v>
      </c>
      <c r="L276" s="494">
        <f t="shared" si="52"/>
        <v>2.2925760020786022E-2</v>
      </c>
      <c r="M276" s="853"/>
      <c r="N276" s="856"/>
    </row>
    <row r="277" spans="1:14" x14ac:dyDescent="0.25">
      <c r="A277" s="843" t="s">
        <v>2187</v>
      </c>
      <c r="B277" s="846" t="s">
        <v>2188</v>
      </c>
      <c r="C277" s="846" t="s">
        <v>2175</v>
      </c>
      <c r="D277" s="846" t="s">
        <v>2176</v>
      </c>
      <c r="E277" s="849">
        <f>G277+H277</f>
        <v>27860.959999999995</v>
      </c>
      <c r="F277" s="491" t="s">
        <v>2</v>
      </c>
      <c r="G277" s="492">
        <f t="shared" ref="G277:K277" si="57">SUM(G278:G281)</f>
        <v>3902.85</v>
      </c>
      <c r="H277" s="492">
        <f t="shared" si="57"/>
        <v>23958.109999999997</v>
      </c>
      <c r="I277" s="544">
        <f t="shared" si="57"/>
        <v>20545.8</v>
      </c>
      <c r="J277" s="544">
        <f t="shared" si="57"/>
        <v>180</v>
      </c>
      <c r="K277" s="544">
        <f t="shared" si="57"/>
        <v>0</v>
      </c>
      <c r="L277" s="547">
        <f t="shared" si="52"/>
        <v>7.5131135135451015E-3</v>
      </c>
      <c r="M277" s="852">
        <v>6.0000000000000001E-3</v>
      </c>
      <c r="N277" s="854" t="s">
        <v>2177</v>
      </c>
    </row>
    <row r="278" spans="1:14" x14ac:dyDescent="0.25">
      <c r="A278" s="844"/>
      <c r="B278" s="847"/>
      <c r="C278" s="847"/>
      <c r="D278" s="847"/>
      <c r="E278" s="850"/>
      <c r="F278" s="495" t="s">
        <v>3</v>
      </c>
      <c r="G278" s="493">
        <v>3091.06</v>
      </c>
      <c r="H278" s="493">
        <v>18974.82</v>
      </c>
      <c r="I278" s="500">
        <v>18974.8</v>
      </c>
      <c r="J278" s="500">
        <v>0</v>
      </c>
      <c r="K278" s="500">
        <v>0</v>
      </c>
      <c r="L278" s="494">
        <f t="shared" si="52"/>
        <v>0</v>
      </c>
      <c r="M278" s="853"/>
      <c r="N278" s="855"/>
    </row>
    <row r="279" spans="1:14" x14ac:dyDescent="0.25">
      <c r="A279" s="844"/>
      <c r="B279" s="847"/>
      <c r="C279" s="847"/>
      <c r="D279" s="847"/>
      <c r="E279" s="850"/>
      <c r="F279" s="495" t="s">
        <v>4</v>
      </c>
      <c r="G279" s="493">
        <v>0</v>
      </c>
      <c r="H279" s="493">
        <v>0</v>
      </c>
      <c r="I279" s="500">
        <v>0</v>
      </c>
      <c r="J279" s="500">
        <v>0</v>
      </c>
      <c r="K279" s="500">
        <v>0</v>
      </c>
      <c r="L279" s="494">
        <v>0</v>
      </c>
      <c r="M279" s="853"/>
      <c r="N279" s="855"/>
    </row>
    <row r="280" spans="1:14" x14ac:dyDescent="0.25">
      <c r="A280" s="844"/>
      <c r="B280" s="847"/>
      <c r="C280" s="847"/>
      <c r="D280" s="847"/>
      <c r="E280" s="850"/>
      <c r="F280" s="495" t="s">
        <v>5</v>
      </c>
      <c r="G280" s="493">
        <v>31.22</v>
      </c>
      <c r="H280" s="493">
        <v>191.67</v>
      </c>
      <c r="I280" s="500">
        <v>191.7</v>
      </c>
      <c r="J280" s="500">
        <v>0</v>
      </c>
      <c r="K280" s="500">
        <v>0</v>
      </c>
      <c r="L280" s="494">
        <f t="shared" si="52"/>
        <v>0</v>
      </c>
      <c r="M280" s="853"/>
      <c r="N280" s="855"/>
    </row>
    <row r="281" spans="1:14" x14ac:dyDescent="0.25">
      <c r="A281" s="844"/>
      <c r="B281" s="847"/>
      <c r="C281" s="847"/>
      <c r="D281" s="847"/>
      <c r="E281" s="850"/>
      <c r="F281" s="495" t="s">
        <v>6</v>
      </c>
      <c r="G281" s="493">
        <v>780.57</v>
      </c>
      <c r="H281" s="493">
        <v>4791.62</v>
      </c>
      <c r="I281" s="500">
        <v>1379.3</v>
      </c>
      <c r="J281" s="500">
        <v>180</v>
      </c>
      <c r="K281" s="500">
        <v>0</v>
      </c>
      <c r="L281" s="494">
        <f t="shared" si="52"/>
        <v>3.7565583247419453E-2</v>
      </c>
      <c r="M281" s="853"/>
      <c r="N281" s="856"/>
    </row>
    <row r="282" spans="1:14" x14ac:dyDescent="0.25">
      <c r="A282" s="843" t="s">
        <v>2189</v>
      </c>
      <c r="B282" s="846" t="s">
        <v>2190</v>
      </c>
      <c r="C282" s="846" t="s">
        <v>2191</v>
      </c>
      <c r="D282" s="846" t="s">
        <v>2192</v>
      </c>
      <c r="E282" s="849">
        <f>G282+H282</f>
        <v>23622.870000000003</v>
      </c>
      <c r="F282" s="491" t="s">
        <v>2</v>
      </c>
      <c r="G282" s="549">
        <f t="shared" ref="G282:K282" si="58">SUM(G283:G286)</f>
        <v>11811.44</v>
      </c>
      <c r="H282" s="492">
        <f t="shared" si="58"/>
        <v>11811.43</v>
      </c>
      <c r="I282" s="544">
        <f t="shared" si="58"/>
        <v>11811.43</v>
      </c>
      <c r="J282" s="544">
        <f t="shared" si="58"/>
        <v>0</v>
      </c>
      <c r="K282" s="544">
        <f t="shared" si="58"/>
        <v>0</v>
      </c>
      <c r="L282" s="547">
        <f t="shared" si="52"/>
        <v>0</v>
      </c>
      <c r="M282" s="852">
        <v>0</v>
      </c>
      <c r="N282" s="842" t="s">
        <v>2193</v>
      </c>
    </row>
    <row r="283" spans="1:14" x14ac:dyDescent="0.25">
      <c r="A283" s="844"/>
      <c r="B283" s="847"/>
      <c r="C283" s="847"/>
      <c r="D283" s="847"/>
      <c r="E283" s="850"/>
      <c r="F283" s="495" t="s">
        <v>3</v>
      </c>
      <c r="G283" s="497">
        <v>11811.44</v>
      </c>
      <c r="H283" s="493">
        <v>11811.43</v>
      </c>
      <c r="I283" s="500">
        <v>11811.43</v>
      </c>
      <c r="J283" s="500">
        <v>0</v>
      </c>
      <c r="K283" s="500">
        <v>0</v>
      </c>
      <c r="L283" s="494">
        <f t="shared" si="52"/>
        <v>0</v>
      </c>
      <c r="M283" s="853"/>
      <c r="N283" s="842"/>
    </row>
    <row r="284" spans="1:14" x14ac:dyDescent="0.25">
      <c r="A284" s="844"/>
      <c r="B284" s="847"/>
      <c r="C284" s="847"/>
      <c r="D284" s="847"/>
      <c r="E284" s="850"/>
      <c r="F284" s="495" t="s">
        <v>4</v>
      </c>
      <c r="G284" s="497">
        <v>0</v>
      </c>
      <c r="H284" s="493">
        <v>0</v>
      </c>
      <c r="I284" s="500">
        <v>0</v>
      </c>
      <c r="J284" s="500">
        <v>0</v>
      </c>
      <c r="K284" s="500">
        <v>0</v>
      </c>
      <c r="L284" s="494">
        <v>0</v>
      </c>
      <c r="M284" s="853"/>
      <c r="N284" s="842"/>
    </row>
    <row r="285" spans="1:14" x14ac:dyDescent="0.25">
      <c r="A285" s="844"/>
      <c r="B285" s="847"/>
      <c r="C285" s="847"/>
      <c r="D285" s="847"/>
      <c r="E285" s="850"/>
      <c r="F285" s="495" t="s">
        <v>5</v>
      </c>
      <c r="G285" s="497">
        <v>0</v>
      </c>
      <c r="H285" s="493">
        <v>0</v>
      </c>
      <c r="I285" s="500">
        <v>0</v>
      </c>
      <c r="J285" s="500">
        <v>0</v>
      </c>
      <c r="K285" s="500">
        <v>0</v>
      </c>
      <c r="L285" s="494">
        <v>0</v>
      </c>
      <c r="M285" s="853"/>
      <c r="N285" s="842"/>
    </row>
    <row r="286" spans="1:14" x14ac:dyDescent="0.25">
      <c r="A286" s="844"/>
      <c r="B286" s="847"/>
      <c r="C286" s="847"/>
      <c r="D286" s="847"/>
      <c r="E286" s="850"/>
      <c r="F286" s="495" t="s">
        <v>6</v>
      </c>
      <c r="G286" s="497">
        <v>0</v>
      </c>
      <c r="H286" s="493">
        <v>0</v>
      </c>
      <c r="I286" s="500">
        <v>0</v>
      </c>
      <c r="J286" s="500">
        <v>0</v>
      </c>
      <c r="K286" s="500">
        <v>0</v>
      </c>
      <c r="L286" s="494">
        <v>0</v>
      </c>
      <c r="M286" s="853"/>
      <c r="N286" s="842"/>
    </row>
    <row r="287" spans="1:14" x14ac:dyDescent="0.25">
      <c r="A287" s="843" t="s">
        <v>2194</v>
      </c>
      <c r="B287" s="846" t="s">
        <v>2195</v>
      </c>
      <c r="C287" s="846" t="s">
        <v>2191</v>
      </c>
      <c r="D287" s="846" t="s">
        <v>2192</v>
      </c>
      <c r="E287" s="849">
        <f>G287+H287</f>
        <v>24714.799999999999</v>
      </c>
      <c r="F287" s="491" t="s">
        <v>2</v>
      </c>
      <c r="G287" s="549">
        <f t="shared" ref="G287:K287" si="59">SUM(G288:G291)</f>
        <v>12357.4</v>
      </c>
      <c r="H287" s="492">
        <f t="shared" si="59"/>
        <v>12357.4</v>
      </c>
      <c r="I287" s="544">
        <f t="shared" si="59"/>
        <v>12357.4</v>
      </c>
      <c r="J287" s="544">
        <f t="shared" si="59"/>
        <v>0</v>
      </c>
      <c r="K287" s="544">
        <f t="shared" si="59"/>
        <v>0</v>
      </c>
      <c r="L287" s="547">
        <f t="shared" si="52"/>
        <v>0</v>
      </c>
      <c r="M287" s="852">
        <v>0</v>
      </c>
      <c r="N287" s="842" t="s">
        <v>2193</v>
      </c>
    </row>
    <row r="288" spans="1:14" x14ac:dyDescent="0.25">
      <c r="A288" s="844"/>
      <c r="B288" s="847"/>
      <c r="C288" s="847"/>
      <c r="D288" s="847"/>
      <c r="E288" s="850"/>
      <c r="F288" s="495" t="s">
        <v>3</v>
      </c>
      <c r="G288" s="497">
        <v>12357.4</v>
      </c>
      <c r="H288" s="493">
        <v>12357.4</v>
      </c>
      <c r="I288" s="500">
        <v>12357.4</v>
      </c>
      <c r="J288" s="500">
        <v>0</v>
      </c>
      <c r="K288" s="500">
        <v>0</v>
      </c>
      <c r="L288" s="494">
        <f t="shared" si="52"/>
        <v>0</v>
      </c>
      <c r="M288" s="853"/>
      <c r="N288" s="842"/>
    </row>
    <row r="289" spans="1:14" x14ac:dyDescent="0.25">
      <c r="A289" s="844"/>
      <c r="B289" s="847"/>
      <c r="C289" s="847"/>
      <c r="D289" s="847"/>
      <c r="E289" s="850"/>
      <c r="F289" s="495" t="s">
        <v>4</v>
      </c>
      <c r="G289" s="497">
        <v>0</v>
      </c>
      <c r="H289" s="493">
        <v>0</v>
      </c>
      <c r="I289" s="500">
        <v>0</v>
      </c>
      <c r="J289" s="500">
        <v>0</v>
      </c>
      <c r="K289" s="500">
        <v>0</v>
      </c>
      <c r="L289" s="494">
        <v>0</v>
      </c>
      <c r="M289" s="853"/>
      <c r="N289" s="842"/>
    </row>
    <row r="290" spans="1:14" x14ac:dyDescent="0.25">
      <c r="A290" s="844"/>
      <c r="B290" s="847"/>
      <c r="C290" s="847"/>
      <c r="D290" s="847"/>
      <c r="E290" s="850"/>
      <c r="F290" s="495" t="s">
        <v>5</v>
      </c>
      <c r="G290" s="497">
        <v>0</v>
      </c>
      <c r="H290" s="493">
        <v>0</v>
      </c>
      <c r="I290" s="500">
        <v>0</v>
      </c>
      <c r="J290" s="500">
        <v>0</v>
      </c>
      <c r="K290" s="500">
        <v>0</v>
      </c>
      <c r="L290" s="494">
        <v>0</v>
      </c>
      <c r="M290" s="853"/>
      <c r="N290" s="842"/>
    </row>
    <row r="291" spans="1:14" x14ac:dyDescent="0.25">
      <c r="A291" s="844"/>
      <c r="B291" s="847"/>
      <c r="C291" s="847"/>
      <c r="D291" s="847"/>
      <c r="E291" s="850"/>
      <c r="F291" s="495" t="s">
        <v>6</v>
      </c>
      <c r="G291" s="497">
        <v>0</v>
      </c>
      <c r="H291" s="493">
        <v>0</v>
      </c>
      <c r="I291" s="500">
        <v>0</v>
      </c>
      <c r="J291" s="500">
        <v>0</v>
      </c>
      <c r="K291" s="500">
        <v>0</v>
      </c>
      <c r="L291" s="494">
        <v>0</v>
      </c>
      <c r="M291" s="853"/>
      <c r="N291" s="842"/>
    </row>
    <row r="292" spans="1:14" x14ac:dyDescent="0.25">
      <c r="A292" s="843" t="s">
        <v>2196</v>
      </c>
      <c r="B292" s="846" t="s">
        <v>2197</v>
      </c>
      <c r="C292" s="846" t="s">
        <v>2191</v>
      </c>
      <c r="D292" s="846" t="s">
        <v>2192</v>
      </c>
      <c r="E292" s="849">
        <f>G292+H292</f>
        <v>18171.439999999999</v>
      </c>
      <c r="F292" s="491" t="s">
        <v>2</v>
      </c>
      <c r="G292" s="549">
        <f t="shared" ref="G292:K292" si="60">SUM(G293:G296)</f>
        <v>9085.7199999999993</v>
      </c>
      <c r="H292" s="492">
        <f t="shared" si="60"/>
        <v>9085.7199999999993</v>
      </c>
      <c r="I292" s="544">
        <f t="shared" si="60"/>
        <v>9085.7199999999993</v>
      </c>
      <c r="J292" s="544">
        <f t="shared" si="60"/>
        <v>0</v>
      </c>
      <c r="K292" s="544">
        <f t="shared" si="60"/>
        <v>0</v>
      </c>
      <c r="L292" s="547">
        <f t="shared" ref="L292:L306" si="61">IFERROR(J292/H292,0)</f>
        <v>0</v>
      </c>
      <c r="M292" s="852">
        <v>0</v>
      </c>
      <c r="N292" s="842" t="s">
        <v>2193</v>
      </c>
    </row>
    <row r="293" spans="1:14" x14ac:dyDescent="0.25">
      <c r="A293" s="844"/>
      <c r="B293" s="847"/>
      <c r="C293" s="847"/>
      <c r="D293" s="847"/>
      <c r="E293" s="850"/>
      <c r="F293" s="495" t="s">
        <v>3</v>
      </c>
      <c r="G293" s="497">
        <v>9085.7199999999993</v>
      </c>
      <c r="H293" s="493">
        <v>9085.7199999999993</v>
      </c>
      <c r="I293" s="500">
        <v>9085.7199999999993</v>
      </c>
      <c r="J293" s="500">
        <v>0</v>
      </c>
      <c r="K293" s="500">
        <v>0</v>
      </c>
      <c r="L293" s="494">
        <f t="shared" si="61"/>
        <v>0</v>
      </c>
      <c r="M293" s="853"/>
      <c r="N293" s="842"/>
    </row>
    <row r="294" spans="1:14" x14ac:dyDescent="0.25">
      <c r="A294" s="844"/>
      <c r="B294" s="847"/>
      <c r="C294" s="847"/>
      <c r="D294" s="847"/>
      <c r="E294" s="850"/>
      <c r="F294" s="495" t="s">
        <v>4</v>
      </c>
      <c r="G294" s="497">
        <v>0</v>
      </c>
      <c r="H294" s="493">
        <v>0</v>
      </c>
      <c r="I294" s="500">
        <v>0</v>
      </c>
      <c r="J294" s="500">
        <v>0</v>
      </c>
      <c r="K294" s="500">
        <v>0</v>
      </c>
      <c r="L294" s="494">
        <f t="shared" si="61"/>
        <v>0</v>
      </c>
      <c r="M294" s="853"/>
      <c r="N294" s="842"/>
    </row>
    <row r="295" spans="1:14" x14ac:dyDescent="0.25">
      <c r="A295" s="844"/>
      <c r="B295" s="847"/>
      <c r="C295" s="847"/>
      <c r="D295" s="847"/>
      <c r="E295" s="850"/>
      <c r="F295" s="495" t="s">
        <v>5</v>
      </c>
      <c r="G295" s="497">
        <v>0</v>
      </c>
      <c r="H295" s="493">
        <v>0</v>
      </c>
      <c r="I295" s="500">
        <v>0</v>
      </c>
      <c r="J295" s="500">
        <v>0</v>
      </c>
      <c r="K295" s="500">
        <v>0</v>
      </c>
      <c r="L295" s="494">
        <f t="shared" si="61"/>
        <v>0</v>
      </c>
      <c r="M295" s="853"/>
      <c r="N295" s="842"/>
    </row>
    <row r="296" spans="1:14" x14ac:dyDescent="0.25">
      <c r="A296" s="844"/>
      <c r="B296" s="847"/>
      <c r="C296" s="847"/>
      <c r="D296" s="847"/>
      <c r="E296" s="850"/>
      <c r="F296" s="495" t="s">
        <v>6</v>
      </c>
      <c r="G296" s="497">
        <v>0</v>
      </c>
      <c r="H296" s="493">
        <v>0</v>
      </c>
      <c r="I296" s="500">
        <v>0</v>
      </c>
      <c r="J296" s="500">
        <v>0</v>
      </c>
      <c r="K296" s="500">
        <v>0</v>
      </c>
      <c r="L296" s="494">
        <f t="shared" si="61"/>
        <v>0</v>
      </c>
      <c r="M296" s="853"/>
      <c r="N296" s="842"/>
    </row>
    <row r="297" spans="1:14" x14ac:dyDescent="0.25">
      <c r="A297" s="843" t="s">
        <v>2198</v>
      </c>
      <c r="B297" s="846" t="s">
        <v>2199</v>
      </c>
      <c r="C297" s="846" t="s">
        <v>2191</v>
      </c>
      <c r="D297" s="846" t="s">
        <v>2192</v>
      </c>
      <c r="E297" s="849">
        <f>G297+H297</f>
        <v>16476.54</v>
      </c>
      <c r="F297" s="491" t="s">
        <v>2</v>
      </c>
      <c r="G297" s="549">
        <f t="shared" ref="G297:K297" si="62">SUM(G298:G301)</f>
        <v>8238.27</v>
      </c>
      <c r="H297" s="492">
        <f t="shared" si="62"/>
        <v>8238.27</v>
      </c>
      <c r="I297" s="544">
        <f t="shared" si="62"/>
        <v>8238.27</v>
      </c>
      <c r="J297" s="544">
        <f t="shared" si="62"/>
        <v>0</v>
      </c>
      <c r="K297" s="544">
        <f t="shared" si="62"/>
        <v>0</v>
      </c>
      <c r="L297" s="547">
        <f t="shared" si="61"/>
        <v>0</v>
      </c>
      <c r="M297" s="852">
        <v>0</v>
      </c>
      <c r="N297" s="842" t="s">
        <v>2200</v>
      </c>
    </row>
    <row r="298" spans="1:14" x14ac:dyDescent="0.25">
      <c r="A298" s="844"/>
      <c r="B298" s="847"/>
      <c r="C298" s="847"/>
      <c r="D298" s="847"/>
      <c r="E298" s="850"/>
      <c r="F298" s="495" t="s">
        <v>3</v>
      </c>
      <c r="G298" s="497">
        <v>8238.27</v>
      </c>
      <c r="H298" s="493">
        <v>8238.27</v>
      </c>
      <c r="I298" s="500">
        <v>8238.27</v>
      </c>
      <c r="J298" s="500">
        <v>0</v>
      </c>
      <c r="K298" s="500">
        <v>0</v>
      </c>
      <c r="L298" s="494">
        <f t="shared" si="61"/>
        <v>0</v>
      </c>
      <c r="M298" s="853"/>
      <c r="N298" s="842"/>
    </row>
    <row r="299" spans="1:14" x14ac:dyDescent="0.25">
      <c r="A299" s="844"/>
      <c r="B299" s="847"/>
      <c r="C299" s="847"/>
      <c r="D299" s="847"/>
      <c r="E299" s="850"/>
      <c r="F299" s="495" t="s">
        <v>4</v>
      </c>
      <c r="G299" s="497">
        <v>0</v>
      </c>
      <c r="H299" s="493">
        <v>0</v>
      </c>
      <c r="I299" s="500">
        <v>0</v>
      </c>
      <c r="J299" s="500">
        <v>0</v>
      </c>
      <c r="K299" s="500">
        <v>0</v>
      </c>
      <c r="L299" s="494">
        <f t="shared" si="61"/>
        <v>0</v>
      </c>
      <c r="M299" s="853"/>
      <c r="N299" s="842"/>
    </row>
    <row r="300" spans="1:14" x14ac:dyDescent="0.25">
      <c r="A300" s="844"/>
      <c r="B300" s="847"/>
      <c r="C300" s="847"/>
      <c r="D300" s="847"/>
      <c r="E300" s="850"/>
      <c r="F300" s="495" t="s">
        <v>5</v>
      </c>
      <c r="G300" s="497">
        <v>0</v>
      </c>
      <c r="H300" s="493">
        <v>0</v>
      </c>
      <c r="I300" s="500">
        <v>0</v>
      </c>
      <c r="J300" s="500">
        <v>0</v>
      </c>
      <c r="K300" s="500">
        <v>0</v>
      </c>
      <c r="L300" s="494">
        <f t="shared" si="61"/>
        <v>0</v>
      </c>
      <c r="M300" s="853"/>
      <c r="N300" s="842"/>
    </row>
    <row r="301" spans="1:14" x14ac:dyDescent="0.25">
      <c r="A301" s="844"/>
      <c r="B301" s="848"/>
      <c r="C301" s="847"/>
      <c r="D301" s="848"/>
      <c r="E301" s="851"/>
      <c r="F301" s="495" t="s">
        <v>6</v>
      </c>
      <c r="G301" s="497">
        <v>0</v>
      </c>
      <c r="H301" s="493">
        <v>0</v>
      </c>
      <c r="I301" s="500">
        <v>0</v>
      </c>
      <c r="J301" s="500">
        <v>0</v>
      </c>
      <c r="K301" s="500">
        <v>0</v>
      </c>
      <c r="L301" s="494">
        <f t="shared" si="61"/>
        <v>0</v>
      </c>
      <c r="M301" s="853"/>
      <c r="N301" s="842"/>
    </row>
    <row r="302" spans="1:14" x14ac:dyDescent="0.25">
      <c r="A302" s="843" t="s">
        <v>2201</v>
      </c>
      <c r="B302" s="846" t="s">
        <v>522</v>
      </c>
      <c r="C302" s="846" t="s">
        <v>2202</v>
      </c>
      <c r="D302" s="846" t="s">
        <v>2203</v>
      </c>
      <c r="E302" s="849">
        <v>1192732.8</v>
      </c>
      <c r="F302" s="491" t="s">
        <v>2</v>
      </c>
      <c r="G302" s="549">
        <f t="shared" ref="G302:K302" si="63">SUM(G303:G306)</f>
        <v>964952.4</v>
      </c>
      <c r="H302" s="492">
        <f t="shared" si="63"/>
        <v>102303.72</v>
      </c>
      <c r="I302" s="544">
        <f t="shared" si="63"/>
        <v>102303.72</v>
      </c>
      <c r="J302" s="544">
        <f t="shared" si="63"/>
        <v>102303.72</v>
      </c>
      <c r="K302" s="544">
        <f t="shared" si="63"/>
        <v>0</v>
      </c>
      <c r="L302" s="547">
        <f t="shared" si="61"/>
        <v>1</v>
      </c>
      <c r="M302" s="852">
        <v>0.89500000000000002</v>
      </c>
      <c r="N302" s="842" t="s">
        <v>2204</v>
      </c>
    </row>
    <row r="303" spans="1:14" x14ac:dyDescent="0.25">
      <c r="A303" s="844"/>
      <c r="B303" s="847"/>
      <c r="C303" s="847"/>
      <c r="D303" s="847"/>
      <c r="E303" s="850"/>
      <c r="F303" s="495" t="s">
        <v>3</v>
      </c>
      <c r="G303" s="497">
        <v>964952.4</v>
      </c>
      <c r="H303" s="493">
        <v>102303.72</v>
      </c>
      <c r="I303" s="500">
        <v>102303.72</v>
      </c>
      <c r="J303" s="500">
        <v>102303.72</v>
      </c>
      <c r="K303" s="500">
        <v>0</v>
      </c>
      <c r="L303" s="494">
        <f t="shared" si="61"/>
        <v>1</v>
      </c>
      <c r="M303" s="853"/>
      <c r="N303" s="842"/>
    </row>
    <row r="304" spans="1:14" x14ac:dyDescent="0.25">
      <c r="A304" s="844"/>
      <c r="B304" s="847"/>
      <c r="C304" s="847"/>
      <c r="D304" s="847"/>
      <c r="E304" s="850"/>
      <c r="F304" s="495" t="s">
        <v>4</v>
      </c>
      <c r="G304" s="497">
        <v>0</v>
      </c>
      <c r="H304" s="493"/>
      <c r="I304" s="500">
        <v>0</v>
      </c>
      <c r="J304" s="500">
        <v>0</v>
      </c>
      <c r="K304" s="500">
        <v>0</v>
      </c>
      <c r="L304" s="494">
        <f t="shared" si="61"/>
        <v>0</v>
      </c>
      <c r="M304" s="853"/>
      <c r="N304" s="842"/>
    </row>
    <row r="305" spans="1:14" x14ac:dyDescent="0.25">
      <c r="A305" s="844"/>
      <c r="B305" s="847"/>
      <c r="C305" s="847"/>
      <c r="D305" s="847"/>
      <c r="E305" s="850"/>
      <c r="F305" s="495" t="s">
        <v>5</v>
      </c>
      <c r="G305" s="497">
        <v>0</v>
      </c>
      <c r="H305" s="493"/>
      <c r="I305" s="500">
        <v>0</v>
      </c>
      <c r="J305" s="500">
        <v>0</v>
      </c>
      <c r="K305" s="500">
        <v>0</v>
      </c>
      <c r="L305" s="494">
        <f t="shared" si="61"/>
        <v>0</v>
      </c>
      <c r="M305" s="853"/>
      <c r="N305" s="842"/>
    </row>
    <row r="306" spans="1:14" x14ac:dyDescent="0.25">
      <c r="A306" s="845"/>
      <c r="B306" s="848"/>
      <c r="C306" s="848"/>
      <c r="D306" s="848"/>
      <c r="E306" s="851"/>
      <c r="F306" s="495" t="s">
        <v>6</v>
      </c>
      <c r="G306" s="497">
        <v>0</v>
      </c>
      <c r="H306" s="493"/>
      <c r="I306" s="500">
        <v>0</v>
      </c>
      <c r="J306" s="500">
        <v>0</v>
      </c>
      <c r="K306" s="500">
        <v>0</v>
      </c>
      <c r="L306" s="494">
        <f t="shared" si="61"/>
        <v>0</v>
      </c>
      <c r="M306" s="853"/>
      <c r="N306" s="842"/>
    </row>
  </sheetData>
  <mergeCells count="403">
    <mergeCell ref="A2:N2"/>
    <mergeCell ref="A3:A4"/>
    <mergeCell ref="B3:B4"/>
    <mergeCell ref="C3:C4"/>
    <mergeCell ref="D3:D4"/>
    <mergeCell ref="E3:E4"/>
    <mergeCell ref="F3:F4"/>
    <mergeCell ref="G3:G4"/>
    <mergeCell ref="H3:L3"/>
    <mergeCell ref="M3:M4"/>
    <mergeCell ref="A15:N15"/>
    <mergeCell ref="A16:A20"/>
    <mergeCell ref="B16:B20"/>
    <mergeCell ref="C16:C20"/>
    <mergeCell ref="D16:D20"/>
    <mergeCell ref="E16:E20"/>
    <mergeCell ref="M16:M20"/>
    <mergeCell ref="N16:N20"/>
    <mergeCell ref="N3:N4"/>
    <mergeCell ref="A5:E9"/>
    <mergeCell ref="M5:M9"/>
    <mergeCell ref="N5:N9"/>
    <mergeCell ref="A10:E14"/>
    <mergeCell ref="M10:M11"/>
    <mergeCell ref="N10:N11"/>
    <mergeCell ref="N21:N25"/>
    <mergeCell ref="A26:A30"/>
    <mergeCell ref="B26:B30"/>
    <mergeCell ref="C26:C30"/>
    <mergeCell ref="D26:D30"/>
    <mergeCell ref="E26:E30"/>
    <mergeCell ref="L26:L30"/>
    <mergeCell ref="M26:M30"/>
    <mergeCell ref="N26:N30"/>
    <mergeCell ref="A21:A25"/>
    <mergeCell ref="B21:B25"/>
    <mergeCell ref="C21:C25"/>
    <mergeCell ref="D21:D25"/>
    <mergeCell ref="E21:E25"/>
    <mergeCell ref="M21:M25"/>
    <mergeCell ref="N37:N41"/>
    <mergeCell ref="A42:A46"/>
    <mergeCell ref="B42:B46"/>
    <mergeCell ref="C42:C46"/>
    <mergeCell ref="D42:D46"/>
    <mergeCell ref="E42:E46"/>
    <mergeCell ref="M42:M46"/>
    <mergeCell ref="N42:N46"/>
    <mergeCell ref="A31:E35"/>
    <mergeCell ref="M31:M35"/>
    <mergeCell ref="N31:N35"/>
    <mergeCell ref="A36:N36"/>
    <mergeCell ref="A37:A41"/>
    <mergeCell ref="B37:B41"/>
    <mergeCell ref="C37:C41"/>
    <mergeCell ref="D37:D41"/>
    <mergeCell ref="E37:E41"/>
    <mergeCell ref="M37:M41"/>
    <mergeCell ref="N47:N51"/>
    <mergeCell ref="A52:A56"/>
    <mergeCell ref="B52:B56"/>
    <mergeCell ref="C52:C56"/>
    <mergeCell ref="D52:D56"/>
    <mergeCell ref="E52:E56"/>
    <mergeCell ref="M52:M56"/>
    <mergeCell ref="N52:N56"/>
    <mergeCell ref="A47:A51"/>
    <mergeCell ref="B47:B51"/>
    <mergeCell ref="C47:C51"/>
    <mergeCell ref="D47:D51"/>
    <mergeCell ref="E47:E51"/>
    <mergeCell ref="M47:M51"/>
    <mergeCell ref="N57:N61"/>
    <mergeCell ref="A62:E66"/>
    <mergeCell ref="M62:M66"/>
    <mergeCell ref="N62:N66"/>
    <mergeCell ref="A67:N67"/>
    <mergeCell ref="A68:A72"/>
    <mergeCell ref="B68:B72"/>
    <mergeCell ref="C68:C72"/>
    <mergeCell ref="D68:D72"/>
    <mergeCell ref="M68:M72"/>
    <mergeCell ref="A57:A61"/>
    <mergeCell ref="B57:B61"/>
    <mergeCell ref="C57:C61"/>
    <mergeCell ref="D57:D61"/>
    <mergeCell ref="E57:E61"/>
    <mergeCell ref="M57:M61"/>
    <mergeCell ref="N68:N72"/>
    <mergeCell ref="E69:E72"/>
    <mergeCell ref="A73:A77"/>
    <mergeCell ref="B73:B77"/>
    <mergeCell ref="C73:C77"/>
    <mergeCell ref="D73:D77"/>
    <mergeCell ref="E73:E77"/>
    <mergeCell ref="M73:M77"/>
    <mergeCell ref="N73:N77"/>
    <mergeCell ref="N78:N82"/>
    <mergeCell ref="A83:A87"/>
    <mergeCell ref="B83:B87"/>
    <mergeCell ref="C83:C87"/>
    <mergeCell ref="D83:D87"/>
    <mergeCell ref="E83:E86"/>
    <mergeCell ref="M83:M87"/>
    <mergeCell ref="N83:N87"/>
    <mergeCell ref="A78:A82"/>
    <mergeCell ref="B78:B82"/>
    <mergeCell ref="C78:C82"/>
    <mergeCell ref="D78:D82"/>
    <mergeCell ref="E78:E82"/>
    <mergeCell ref="M78:M82"/>
    <mergeCell ref="N94:N98"/>
    <mergeCell ref="A99:A103"/>
    <mergeCell ref="B99:B103"/>
    <mergeCell ref="C99:C103"/>
    <mergeCell ref="D99:D103"/>
    <mergeCell ref="E99:E103"/>
    <mergeCell ref="M99:M103"/>
    <mergeCell ref="N99:N103"/>
    <mergeCell ref="A88:E92"/>
    <mergeCell ref="M88:M92"/>
    <mergeCell ref="N88:N92"/>
    <mergeCell ref="A93:N93"/>
    <mergeCell ref="A94:A98"/>
    <mergeCell ref="B94:B98"/>
    <mergeCell ref="C94:C98"/>
    <mergeCell ref="D94:D98"/>
    <mergeCell ref="E94:E98"/>
    <mergeCell ref="M94:M98"/>
    <mergeCell ref="N104:N108"/>
    <mergeCell ref="A109:N109"/>
    <mergeCell ref="A110:A114"/>
    <mergeCell ref="B110:B114"/>
    <mergeCell ref="C110:C114"/>
    <mergeCell ref="D110:D114"/>
    <mergeCell ref="E110:E114"/>
    <mergeCell ref="M110:M114"/>
    <mergeCell ref="N110:N114"/>
    <mergeCell ref="A104:A108"/>
    <mergeCell ref="B104:B108"/>
    <mergeCell ref="C104:C108"/>
    <mergeCell ref="D104:D108"/>
    <mergeCell ref="E104:E108"/>
    <mergeCell ref="M104:M108"/>
    <mergeCell ref="N115:N119"/>
    <mergeCell ref="A120:N120"/>
    <mergeCell ref="A121:A125"/>
    <mergeCell ref="B121:B125"/>
    <mergeCell ref="C121:C125"/>
    <mergeCell ref="D121:D125"/>
    <mergeCell ref="E121:E125"/>
    <mergeCell ref="M121:M125"/>
    <mergeCell ref="N121:N125"/>
    <mergeCell ref="A115:A119"/>
    <mergeCell ref="B115:B119"/>
    <mergeCell ref="C115:C119"/>
    <mergeCell ref="D115:D119"/>
    <mergeCell ref="E115:E119"/>
    <mergeCell ref="M115:M119"/>
    <mergeCell ref="N126:N130"/>
    <mergeCell ref="A131:A135"/>
    <mergeCell ref="B131:B135"/>
    <mergeCell ref="C131:C135"/>
    <mergeCell ref="D131:D135"/>
    <mergeCell ref="E131:E135"/>
    <mergeCell ref="M131:M135"/>
    <mergeCell ref="N131:N135"/>
    <mergeCell ref="A126:A130"/>
    <mergeCell ref="B126:B130"/>
    <mergeCell ref="C126:C130"/>
    <mergeCell ref="D126:D130"/>
    <mergeCell ref="E126:E130"/>
    <mergeCell ref="M126:M130"/>
    <mergeCell ref="N136:N140"/>
    <mergeCell ref="A141:A145"/>
    <mergeCell ref="B141:B145"/>
    <mergeCell ref="C141:C145"/>
    <mergeCell ref="D141:D145"/>
    <mergeCell ref="E141:E145"/>
    <mergeCell ref="M141:M145"/>
    <mergeCell ref="N141:N145"/>
    <mergeCell ref="A136:A140"/>
    <mergeCell ref="B136:B140"/>
    <mergeCell ref="C136:C140"/>
    <mergeCell ref="D136:D140"/>
    <mergeCell ref="E136:E140"/>
    <mergeCell ref="M136:M140"/>
    <mergeCell ref="A156:N156"/>
    <mergeCell ref="A157:A161"/>
    <mergeCell ref="B157:B161"/>
    <mergeCell ref="C157:C161"/>
    <mergeCell ref="D157:D161"/>
    <mergeCell ref="E157:E161"/>
    <mergeCell ref="M157:M161"/>
    <mergeCell ref="N157:N161"/>
    <mergeCell ref="N146:N150"/>
    <mergeCell ref="A151:A155"/>
    <mergeCell ref="B151:B155"/>
    <mergeCell ref="C151:C155"/>
    <mergeCell ref="D151:D155"/>
    <mergeCell ref="E151:E155"/>
    <mergeCell ref="M151:M155"/>
    <mergeCell ref="N151:N155"/>
    <mergeCell ref="A146:A150"/>
    <mergeCell ref="B146:B150"/>
    <mergeCell ref="C146:C150"/>
    <mergeCell ref="D146:D150"/>
    <mergeCell ref="E146:E150"/>
    <mergeCell ref="M146:M150"/>
    <mergeCell ref="N162:N166"/>
    <mergeCell ref="A167:A171"/>
    <mergeCell ref="B167:B171"/>
    <mergeCell ref="C167:C171"/>
    <mergeCell ref="D167:D171"/>
    <mergeCell ref="E167:E171"/>
    <mergeCell ref="M167:M171"/>
    <mergeCell ref="N167:N171"/>
    <mergeCell ref="A162:A166"/>
    <mergeCell ref="B162:B166"/>
    <mergeCell ref="C162:C166"/>
    <mergeCell ref="D162:D166"/>
    <mergeCell ref="E162:E166"/>
    <mergeCell ref="M162:M166"/>
    <mergeCell ref="N176:N180"/>
    <mergeCell ref="A181:A185"/>
    <mergeCell ref="B181:B185"/>
    <mergeCell ref="C181:C185"/>
    <mergeCell ref="D181:D185"/>
    <mergeCell ref="E181:E185"/>
    <mergeCell ref="M181:M185"/>
    <mergeCell ref="N181:N185"/>
    <mergeCell ref="A172:E174"/>
    <mergeCell ref="M172:M174"/>
    <mergeCell ref="N172:N174"/>
    <mergeCell ref="A175:N175"/>
    <mergeCell ref="A176:A180"/>
    <mergeCell ref="B176:B180"/>
    <mergeCell ref="C176:C180"/>
    <mergeCell ref="D176:D180"/>
    <mergeCell ref="E176:E180"/>
    <mergeCell ref="M176:M180"/>
    <mergeCell ref="A186:E189"/>
    <mergeCell ref="M186:M189"/>
    <mergeCell ref="N186:N189"/>
    <mergeCell ref="A190:N190"/>
    <mergeCell ref="A191:A195"/>
    <mergeCell ref="B191:B195"/>
    <mergeCell ref="C191:C195"/>
    <mergeCell ref="D191:D195"/>
    <mergeCell ref="M191:M195"/>
    <mergeCell ref="N191:N195"/>
    <mergeCell ref="A202:N202"/>
    <mergeCell ref="A203:A207"/>
    <mergeCell ref="B203:B207"/>
    <mergeCell ref="C203:C207"/>
    <mergeCell ref="D203:D207"/>
    <mergeCell ref="E203:E207"/>
    <mergeCell ref="M203:M207"/>
    <mergeCell ref="N203:N207"/>
    <mergeCell ref="E192:E195"/>
    <mergeCell ref="A196:N196"/>
    <mergeCell ref="A197:A201"/>
    <mergeCell ref="B197:B201"/>
    <mergeCell ref="C197:C201"/>
    <mergeCell ref="D197:D201"/>
    <mergeCell ref="M197:M201"/>
    <mergeCell ref="N197:N201"/>
    <mergeCell ref="E198:E201"/>
    <mergeCell ref="N208:N212"/>
    <mergeCell ref="A213:A217"/>
    <mergeCell ref="B213:B217"/>
    <mergeCell ref="C213:C217"/>
    <mergeCell ref="D213:D217"/>
    <mergeCell ref="E213:E217"/>
    <mergeCell ref="M213:M217"/>
    <mergeCell ref="N213:N217"/>
    <mergeCell ref="A208:A212"/>
    <mergeCell ref="B208:B212"/>
    <mergeCell ref="C208:C212"/>
    <mergeCell ref="D208:D212"/>
    <mergeCell ref="E208:E212"/>
    <mergeCell ref="M208:M212"/>
    <mergeCell ref="A218:E220"/>
    <mergeCell ref="M218:M220"/>
    <mergeCell ref="N218:N220"/>
    <mergeCell ref="A221:N221"/>
    <mergeCell ref="A222:A224"/>
    <mergeCell ref="B222:B224"/>
    <mergeCell ref="C222:C224"/>
    <mergeCell ref="D222:D224"/>
    <mergeCell ref="E222:E224"/>
    <mergeCell ref="M222:M224"/>
    <mergeCell ref="N222:N224"/>
    <mergeCell ref="A225:E229"/>
    <mergeCell ref="M225:M229"/>
    <mergeCell ref="N225:N229"/>
    <mergeCell ref="A230:N230"/>
    <mergeCell ref="A231:A235"/>
    <mergeCell ref="B231:B235"/>
    <mergeCell ref="C231:C235"/>
    <mergeCell ref="D231:D235"/>
    <mergeCell ref="E231:E235"/>
    <mergeCell ref="M231:M235"/>
    <mergeCell ref="N231:N235"/>
    <mergeCell ref="A236:A240"/>
    <mergeCell ref="B236:B240"/>
    <mergeCell ref="C236:C240"/>
    <mergeCell ref="D236:D240"/>
    <mergeCell ref="E236:E240"/>
    <mergeCell ref="M236:M240"/>
    <mergeCell ref="N236:N240"/>
    <mergeCell ref="A251:N251"/>
    <mergeCell ref="A252:A256"/>
    <mergeCell ref="B252:B256"/>
    <mergeCell ref="C252:C256"/>
    <mergeCell ref="D252:D256"/>
    <mergeCell ref="E252:E256"/>
    <mergeCell ref="M252:M256"/>
    <mergeCell ref="N252:N256"/>
    <mergeCell ref="N241:N245"/>
    <mergeCell ref="A246:A250"/>
    <mergeCell ref="B246:B250"/>
    <mergeCell ref="C246:C250"/>
    <mergeCell ref="D246:D250"/>
    <mergeCell ref="E246:E250"/>
    <mergeCell ref="M246:M250"/>
    <mergeCell ref="N246:N250"/>
    <mergeCell ref="A241:A245"/>
    <mergeCell ref="B241:B245"/>
    <mergeCell ref="C241:C245"/>
    <mergeCell ref="D241:D245"/>
    <mergeCell ref="E241:E245"/>
    <mergeCell ref="M241:M245"/>
    <mergeCell ref="N257:N261"/>
    <mergeCell ref="A262:A266"/>
    <mergeCell ref="B262:B266"/>
    <mergeCell ref="C262:C266"/>
    <mergeCell ref="D262:D266"/>
    <mergeCell ref="E262:E266"/>
    <mergeCell ref="M262:M266"/>
    <mergeCell ref="N262:N266"/>
    <mergeCell ref="A257:A261"/>
    <mergeCell ref="B257:B261"/>
    <mergeCell ref="C257:C261"/>
    <mergeCell ref="D257:D261"/>
    <mergeCell ref="E257:E261"/>
    <mergeCell ref="M257:M261"/>
    <mergeCell ref="N267:N271"/>
    <mergeCell ref="A272:A276"/>
    <mergeCell ref="B272:B276"/>
    <mergeCell ref="C272:C276"/>
    <mergeCell ref="D272:D276"/>
    <mergeCell ref="E272:E276"/>
    <mergeCell ref="M272:M276"/>
    <mergeCell ref="N272:N276"/>
    <mergeCell ref="A267:A271"/>
    <mergeCell ref="B267:B271"/>
    <mergeCell ref="C267:C271"/>
    <mergeCell ref="D267:D271"/>
    <mergeCell ref="E267:E271"/>
    <mergeCell ref="M267:M271"/>
    <mergeCell ref="N277:N281"/>
    <mergeCell ref="A282:A286"/>
    <mergeCell ref="B282:B286"/>
    <mergeCell ref="C282:C286"/>
    <mergeCell ref="D282:D286"/>
    <mergeCell ref="E282:E286"/>
    <mergeCell ref="M282:M286"/>
    <mergeCell ref="N282:N286"/>
    <mergeCell ref="A277:A281"/>
    <mergeCell ref="B277:B281"/>
    <mergeCell ref="C277:C281"/>
    <mergeCell ref="D277:D281"/>
    <mergeCell ref="E277:E281"/>
    <mergeCell ref="M277:M281"/>
    <mergeCell ref="N287:N291"/>
    <mergeCell ref="A292:A296"/>
    <mergeCell ref="B292:B296"/>
    <mergeCell ref="C292:C296"/>
    <mergeCell ref="D292:D296"/>
    <mergeCell ref="E292:E296"/>
    <mergeCell ref="M292:M296"/>
    <mergeCell ref="N292:N296"/>
    <mergeCell ref="A287:A291"/>
    <mergeCell ref="B287:B291"/>
    <mergeCell ref="C287:C291"/>
    <mergeCell ref="D287:D291"/>
    <mergeCell ref="E287:E291"/>
    <mergeCell ref="M287:M291"/>
    <mergeCell ref="N297:N301"/>
    <mergeCell ref="A302:A306"/>
    <mergeCell ref="B302:B306"/>
    <mergeCell ref="C302:C306"/>
    <mergeCell ref="D302:D306"/>
    <mergeCell ref="E302:E306"/>
    <mergeCell ref="M302:M306"/>
    <mergeCell ref="N302:N306"/>
    <mergeCell ref="A297:A301"/>
    <mergeCell ref="B297:B301"/>
    <mergeCell ref="C297:C301"/>
    <mergeCell ref="D297:D301"/>
    <mergeCell ref="E297:E301"/>
    <mergeCell ref="M297:M30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12"/>
  <sheetViews>
    <sheetView tabSelected="1" workbookViewId="0">
      <pane xSplit="1" ySplit="8" topLeftCell="B9" activePane="bottomRight" state="frozen"/>
      <selection pane="topRight" activeCell="B1" sqref="B1"/>
      <selection pane="bottomLeft" activeCell="A9" sqref="A9"/>
      <selection pane="bottomRight" activeCell="B80" sqref="B80"/>
    </sheetView>
  </sheetViews>
  <sheetFormatPr defaultRowHeight="15" outlineLevelRow="2" x14ac:dyDescent="0.25"/>
  <cols>
    <col min="1" max="1" width="4.5703125" style="21" customWidth="1"/>
    <col min="2" max="2" width="51.85546875" style="4" customWidth="1"/>
    <col min="3" max="3" width="6.140625" style="4" bestFit="1" customWidth="1"/>
    <col min="4" max="4" width="4.85546875" style="4" customWidth="1"/>
    <col min="5" max="5" width="7.140625" style="4" customWidth="1"/>
    <col min="6" max="6" width="6.7109375" style="4" customWidth="1"/>
    <col min="7" max="7" width="6.5703125" style="4" customWidth="1"/>
    <col min="8" max="8" width="6.42578125" style="4" customWidth="1"/>
    <col min="9" max="9" width="7.42578125" style="4" customWidth="1"/>
    <col min="10" max="10" width="14.7109375" style="4" customWidth="1"/>
    <col min="11" max="11" width="7.42578125" style="4" customWidth="1"/>
    <col min="12" max="12" width="6.42578125" style="4" customWidth="1"/>
    <col min="13" max="13" width="7.7109375" style="4" customWidth="1"/>
    <col min="14" max="14" width="6.140625" style="4" customWidth="1"/>
    <col min="15" max="15" width="7.42578125" style="4" customWidth="1"/>
    <col min="16" max="16" width="8.7109375" style="4" customWidth="1"/>
    <col min="17" max="17" width="8.140625" style="4" customWidth="1"/>
    <col min="18" max="18" width="9.5703125" style="4" customWidth="1"/>
    <col min="19" max="41" width="9.140625" style="4" customWidth="1"/>
    <col min="42" max="249" width="9.140625" style="4"/>
    <col min="250" max="250" width="3.7109375" style="4" customWidth="1"/>
    <col min="251" max="251" width="41.140625" style="4" customWidth="1"/>
    <col min="252" max="252" width="4.7109375" style="4" customWidth="1"/>
    <col min="253" max="253" width="4.85546875" style="4" customWidth="1"/>
    <col min="254" max="254" width="7.140625" style="4" customWidth="1"/>
    <col min="255" max="255" width="6.7109375" style="4" customWidth="1"/>
    <col min="256" max="256" width="6.5703125" style="4" customWidth="1"/>
    <col min="257" max="257" width="6.42578125" style="4" customWidth="1"/>
    <col min="258" max="258" width="6" style="4" customWidth="1"/>
    <col min="259" max="259" width="7.7109375" style="4" customWidth="1"/>
    <col min="260" max="260" width="8" style="4" customWidth="1"/>
    <col min="261" max="261" width="7.140625" style="4" customWidth="1"/>
    <col min="262" max="262" width="6.5703125" style="4" customWidth="1"/>
    <col min="263" max="263" width="5.42578125" style="4" customWidth="1"/>
    <col min="264" max="264" width="4.140625" style="4" customWidth="1"/>
    <col min="265" max="265" width="5.85546875" style="4" customWidth="1"/>
    <col min="266" max="266" width="4.7109375" style="4" customWidth="1"/>
    <col min="267" max="267" width="7.42578125" style="4" customWidth="1"/>
    <col min="268" max="268" width="8.140625" style="4" customWidth="1"/>
    <col min="269" max="269" width="8.28515625" style="4" customWidth="1"/>
    <col min="270" max="505" width="9.140625" style="4"/>
    <col min="506" max="506" width="3.7109375" style="4" customWidth="1"/>
    <col min="507" max="507" width="41.140625" style="4" customWidth="1"/>
    <col min="508" max="508" width="4.7109375" style="4" customWidth="1"/>
    <col min="509" max="509" width="4.85546875" style="4" customWidth="1"/>
    <col min="510" max="510" width="7.140625" style="4" customWidth="1"/>
    <col min="511" max="511" width="6.7109375" style="4" customWidth="1"/>
    <col min="512" max="512" width="6.5703125" style="4" customWidth="1"/>
    <col min="513" max="513" width="6.42578125" style="4" customWidth="1"/>
    <col min="514" max="514" width="6" style="4" customWidth="1"/>
    <col min="515" max="515" width="7.7109375" style="4" customWidth="1"/>
    <col min="516" max="516" width="8" style="4" customWidth="1"/>
    <col min="517" max="517" width="7.140625" style="4" customWidth="1"/>
    <col min="518" max="518" width="6.5703125" style="4" customWidth="1"/>
    <col min="519" max="519" width="5.42578125" style="4" customWidth="1"/>
    <col min="520" max="520" width="4.140625" style="4" customWidth="1"/>
    <col min="521" max="521" width="5.85546875" style="4" customWidth="1"/>
    <col min="522" max="522" width="4.7109375" style="4" customWidth="1"/>
    <col min="523" max="523" width="7.42578125" style="4" customWidth="1"/>
    <col min="524" max="524" width="8.140625" style="4" customWidth="1"/>
    <col min="525" max="525" width="8.28515625" style="4" customWidth="1"/>
    <col min="526" max="761" width="9.140625" style="4"/>
    <col min="762" max="762" width="3.7109375" style="4" customWidth="1"/>
    <col min="763" max="763" width="41.140625" style="4" customWidth="1"/>
    <col min="764" max="764" width="4.7109375" style="4" customWidth="1"/>
    <col min="765" max="765" width="4.85546875" style="4" customWidth="1"/>
    <col min="766" max="766" width="7.140625" style="4" customWidth="1"/>
    <col min="767" max="767" width="6.7109375" style="4" customWidth="1"/>
    <col min="768" max="768" width="6.5703125" style="4" customWidth="1"/>
    <col min="769" max="769" width="6.42578125" style="4" customWidth="1"/>
    <col min="770" max="770" width="6" style="4" customWidth="1"/>
    <col min="771" max="771" width="7.7109375" style="4" customWidth="1"/>
    <col min="772" max="772" width="8" style="4" customWidth="1"/>
    <col min="773" max="773" width="7.140625" style="4" customWidth="1"/>
    <col min="774" max="774" width="6.5703125" style="4" customWidth="1"/>
    <col min="775" max="775" width="5.42578125" style="4" customWidth="1"/>
    <col min="776" max="776" width="4.140625" style="4" customWidth="1"/>
    <col min="777" max="777" width="5.85546875" style="4" customWidth="1"/>
    <col min="778" max="778" width="4.7109375" style="4" customWidth="1"/>
    <col min="779" max="779" width="7.42578125" style="4" customWidth="1"/>
    <col min="780" max="780" width="8.140625" style="4" customWidth="1"/>
    <col min="781" max="781" width="8.28515625" style="4" customWidth="1"/>
    <col min="782" max="1017" width="9.140625" style="4"/>
    <col min="1018" max="1018" width="3.7109375" style="4" customWidth="1"/>
    <col min="1019" max="1019" width="41.140625" style="4" customWidth="1"/>
    <col min="1020" max="1020" width="4.7109375" style="4" customWidth="1"/>
    <col min="1021" max="1021" width="4.85546875" style="4" customWidth="1"/>
    <col min="1022" max="1022" width="7.140625" style="4" customWidth="1"/>
    <col min="1023" max="1023" width="6.7109375" style="4" customWidth="1"/>
    <col min="1024" max="1024" width="6.5703125" style="4" customWidth="1"/>
    <col min="1025" max="1025" width="6.42578125" style="4" customWidth="1"/>
    <col min="1026" max="1026" width="6" style="4" customWidth="1"/>
    <col min="1027" max="1027" width="7.7109375" style="4" customWidth="1"/>
    <col min="1028" max="1028" width="8" style="4" customWidth="1"/>
    <col min="1029" max="1029" width="7.140625" style="4" customWidth="1"/>
    <col min="1030" max="1030" width="6.5703125" style="4" customWidth="1"/>
    <col min="1031" max="1031" width="5.42578125" style="4" customWidth="1"/>
    <col min="1032" max="1032" width="4.140625" style="4" customWidth="1"/>
    <col min="1033" max="1033" width="5.85546875" style="4" customWidth="1"/>
    <col min="1034" max="1034" width="4.7109375" style="4" customWidth="1"/>
    <col min="1035" max="1035" width="7.42578125" style="4" customWidth="1"/>
    <col min="1036" max="1036" width="8.140625" style="4" customWidth="1"/>
    <col min="1037" max="1037" width="8.28515625" style="4" customWidth="1"/>
    <col min="1038" max="1273" width="9.140625" style="4"/>
    <col min="1274" max="1274" width="3.7109375" style="4" customWidth="1"/>
    <col min="1275" max="1275" width="41.140625" style="4" customWidth="1"/>
    <col min="1276" max="1276" width="4.7109375" style="4" customWidth="1"/>
    <col min="1277" max="1277" width="4.85546875" style="4" customWidth="1"/>
    <col min="1278" max="1278" width="7.140625" style="4" customWidth="1"/>
    <col min="1279" max="1279" width="6.7109375" style="4" customWidth="1"/>
    <col min="1280" max="1280" width="6.5703125" style="4" customWidth="1"/>
    <col min="1281" max="1281" width="6.42578125" style="4" customWidth="1"/>
    <col min="1282" max="1282" width="6" style="4" customWidth="1"/>
    <col min="1283" max="1283" width="7.7109375" style="4" customWidth="1"/>
    <col min="1284" max="1284" width="8" style="4" customWidth="1"/>
    <col min="1285" max="1285" width="7.140625" style="4" customWidth="1"/>
    <col min="1286" max="1286" width="6.5703125" style="4" customWidth="1"/>
    <col min="1287" max="1287" width="5.42578125" style="4" customWidth="1"/>
    <col min="1288" max="1288" width="4.140625" style="4" customWidth="1"/>
    <col min="1289" max="1289" width="5.85546875" style="4" customWidth="1"/>
    <col min="1290" max="1290" width="4.7109375" style="4" customWidth="1"/>
    <col min="1291" max="1291" width="7.42578125" style="4" customWidth="1"/>
    <col min="1292" max="1292" width="8.140625" style="4" customWidth="1"/>
    <col min="1293" max="1293" width="8.28515625" style="4" customWidth="1"/>
    <col min="1294" max="1529" width="9.140625" style="4"/>
    <col min="1530" max="1530" width="3.7109375" style="4" customWidth="1"/>
    <col min="1531" max="1531" width="41.140625" style="4" customWidth="1"/>
    <col min="1532" max="1532" width="4.7109375" style="4" customWidth="1"/>
    <col min="1533" max="1533" width="4.85546875" style="4" customWidth="1"/>
    <col min="1534" max="1534" width="7.140625" style="4" customWidth="1"/>
    <col min="1535" max="1535" width="6.7109375" style="4" customWidth="1"/>
    <col min="1536" max="1536" width="6.5703125" style="4" customWidth="1"/>
    <col min="1537" max="1537" width="6.42578125" style="4" customWidth="1"/>
    <col min="1538" max="1538" width="6" style="4" customWidth="1"/>
    <col min="1539" max="1539" width="7.7109375" style="4" customWidth="1"/>
    <col min="1540" max="1540" width="8" style="4" customWidth="1"/>
    <col min="1541" max="1541" width="7.140625" style="4" customWidth="1"/>
    <col min="1542" max="1542" width="6.5703125" style="4" customWidth="1"/>
    <col min="1543" max="1543" width="5.42578125" style="4" customWidth="1"/>
    <col min="1544" max="1544" width="4.140625" style="4" customWidth="1"/>
    <col min="1545" max="1545" width="5.85546875" style="4" customWidth="1"/>
    <col min="1546" max="1546" width="4.7109375" style="4" customWidth="1"/>
    <col min="1547" max="1547" width="7.42578125" style="4" customWidth="1"/>
    <col min="1548" max="1548" width="8.140625" style="4" customWidth="1"/>
    <col min="1549" max="1549" width="8.28515625" style="4" customWidth="1"/>
    <col min="1550" max="1785" width="9.140625" style="4"/>
    <col min="1786" max="1786" width="3.7109375" style="4" customWidth="1"/>
    <col min="1787" max="1787" width="41.140625" style="4" customWidth="1"/>
    <col min="1788" max="1788" width="4.7109375" style="4" customWidth="1"/>
    <col min="1789" max="1789" width="4.85546875" style="4" customWidth="1"/>
    <col min="1790" max="1790" width="7.140625" style="4" customWidth="1"/>
    <col min="1791" max="1791" width="6.7109375" style="4" customWidth="1"/>
    <col min="1792" max="1792" width="6.5703125" style="4" customWidth="1"/>
    <col min="1793" max="1793" width="6.42578125" style="4" customWidth="1"/>
    <col min="1794" max="1794" width="6" style="4" customWidth="1"/>
    <col min="1795" max="1795" width="7.7109375" style="4" customWidth="1"/>
    <col min="1796" max="1796" width="8" style="4" customWidth="1"/>
    <col min="1797" max="1797" width="7.140625" style="4" customWidth="1"/>
    <col min="1798" max="1798" width="6.5703125" style="4" customWidth="1"/>
    <col min="1799" max="1799" width="5.42578125" style="4" customWidth="1"/>
    <col min="1800" max="1800" width="4.140625" style="4" customWidth="1"/>
    <col min="1801" max="1801" width="5.85546875" style="4" customWidth="1"/>
    <col min="1802" max="1802" width="4.7109375" style="4" customWidth="1"/>
    <col min="1803" max="1803" width="7.42578125" style="4" customWidth="1"/>
    <col min="1804" max="1804" width="8.140625" style="4" customWidth="1"/>
    <col min="1805" max="1805" width="8.28515625" style="4" customWidth="1"/>
    <col min="1806" max="2041" width="9.140625" style="4"/>
    <col min="2042" max="2042" width="3.7109375" style="4" customWidth="1"/>
    <col min="2043" max="2043" width="41.140625" style="4" customWidth="1"/>
    <col min="2044" max="2044" width="4.7109375" style="4" customWidth="1"/>
    <col min="2045" max="2045" width="4.85546875" style="4" customWidth="1"/>
    <col min="2046" max="2046" width="7.140625" style="4" customWidth="1"/>
    <col min="2047" max="2047" width="6.7109375" style="4" customWidth="1"/>
    <col min="2048" max="2048" width="6.5703125" style="4" customWidth="1"/>
    <col min="2049" max="2049" width="6.42578125" style="4" customWidth="1"/>
    <col min="2050" max="2050" width="6" style="4" customWidth="1"/>
    <col min="2051" max="2051" width="7.7109375" style="4" customWidth="1"/>
    <col min="2052" max="2052" width="8" style="4" customWidth="1"/>
    <col min="2053" max="2053" width="7.140625" style="4" customWidth="1"/>
    <col min="2054" max="2054" width="6.5703125" style="4" customWidth="1"/>
    <col min="2055" max="2055" width="5.42578125" style="4" customWidth="1"/>
    <col min="2056" max="2056" width="4.140625" style="4" customWidth="1"/>
    <col min="2057" max="2057" width="5.85546875" style="4" customWidth="1"/>
    <col min="2058" max="2058" width="4.7109375" style="4" customWidth="1"/>
    <col min="2059" max="2059" width="7.42578125" style="4" customWidth="1"/>
    <col min="2060" max="2060" width="8.140625" style="4" customWidth="1"/>
    <col min="2061" max="2061" width="8.28515625" style="4" customWidth="1"/>
    <col min="2062" max="2297" width="9.140625" style="4"/>
    <col min="2298" max="2298" width="3.7109375" style="4" customWidth="1"/>
    <col min="2299" max="2299" width="41.140625" style="4" customWidth="1"/>
    <col min="2300" max="2300" width="4.7109375" style="4" customWidth="1"/>
    <col min="2301" max="2301" width="4.85546875" style="4" customWidth="1"/>
    <col min="2302" max="2302" width="7.140625" style="4" customWidth="1"/>
    <col min="2303" max="2303" width="6.7109375" style="4" customWidth="1"/>
    <col min="2304" max="2304" width="6.5703125" style="4" customWidth="1"/>
    <col min="2305" max="2305" width="6.42578125" style="4" customWidth="1"/>
    <col min="2306" max="2306" width="6" style="4" customWidth="1"/>
    <col min="2307" max="2307" width="7.7109375" style="4" customWidth="1"/>
    <col min="2308" max="2308" width="8" style="4" customWidth="1"/>
    <col min="2309" max="2309" width="7.140625" style="4" customWidth="1"/>
    <col min="2310" max="2310" width="6.5703125" style="4" customWidth="1"/>
    <col min="2311" max="2311" width="5.42578125" style="4" customWidth="1"/>
    <col min="2312" max="2312" width="4.140625" style="4" customWidth="1"/>
    <col min="2313" max="2313" width="5.85546875" style="4" customWidth="1"/>
    <col min="2314" max="2314" width="4.7109375" style="4" customWidth="1"/>
    <col min="2315" max="2315" width="7.42578125" style="4" customWidth="1"/>
    <col min="2316" max="2316" width="8.140625" style="4" customWidth="1"/>
    <col min="2317" max="2317" width="8.28515625" style="4" customWidth="1"/>
    <col min="2318" max="2553" width="9.140625" style="4"/>
    <col min="2554" max="2554" width="3.7109375" style="4" customWidth="1"/>
    <col min="2555" max="2555" width="41.140625" style="4" customWidth="1"/>
    <col min="2556" max="2556" width="4.7109375" style="4" customWidth="1"/>
    <col min="2557" max="2557" width="4.85546875" style="4" customWidth="1"/>
    <col min="2558" max="2558" width="7.140625" style="4" customWidth="1"/>
    <col min="2559" max="2559" width="6.7109375" style="4" customWidth="1"/>
    <col min="2560" max="2560" width="6.5703125" style="4" customWidth="1"/>
    <col min="2561" max="2561" width="6.42578125" style="4" customWidth="1"/>
    <col min="2562" max="2562" width="6" style="4" customWidth="1"/>
    <col min="2563" max="2563" width="7.7109375" style="4" customWidth="1"/>
    <col min="2564" max="2564" width="8" style="4" customWidth="1"/>
    <col min="2565" max="2565" width="7.140625" style="4" customWidth="1"/>
    <col min="2566" max="2566" width="6.5703125" style="4" customWidth="1"/>
    <col min="2567" max="2567" width="5.42578125" style="4" customWidth="1"/>
    <col min="2568" max="2568" width="4.140625" style="4" customWidth="1"/>
    <col min="2569" max="2569" width="5.85546875" style="4" customWidth="1"/>
    <col min="2570" max="2570" width="4.7109375" style="4" customWidth="1"/>
    <col min="2571" max="2571" width="7.42578125" style="4" customWidth="1"/>
    <col min="2572" max="2572" width="8.140625" style="4" customWidth="1"/>
    <col min="2573" max="2573" width="8.28515625" style="4" customWidth="1"/>
    <col min="2574" max="2809" width="9.140625" style="4"/>
    <col min="2810" max="2810" width="3.7109375" style="4" customWidth="1"/>
    <col min="2811" max="2811" width="41.140625" style="4" customWidth="1"/>
    <col min="2812" max="2812" width="4.7109375" style="4" customWidth="1"/>
    <col min="2813" max="2813" width="4.85546875" style="4" customWidth="1"/>
    <col min="2814" max="2814" width="7.140625" style="4" customWidth="1"/>
    <col min="2815" max="2815" width="6.7109375" style="4" customWidth="1"/>
    <col min="2816" max="2816" width="6.5703125" style="4" customWidth="1"/>
    <col min="2817" max="2817" width="6.42578125" style="4" customWidth="1"/>
    <col min="2818" max="2818" width="6" style="4" customWidth="1"/>
    <col min="2819" max="2819" width="7.7109375" style="4" customWidth="1"/>
    <col min="2820" max="2820" width="8" style="4" customWidth="1"/>
    <col min="2821" max="2821" width="7.140625" style="4" customWidth="1"/>
    <col min="2822" max="2822" width="6.5703125" style="4" customWidth="1"/>
    <col min="2823" max="2823" width="5.42578125" style="4" customWidth="1"/>
    <col min="2824" max="2824" width="4.140625" style="4" customWidth="1"/>
    <col min="2825" max="2825" width="5.85546875" style="4" customWidth="1"/>
    <col min="2826" max="2826" width="4.7109375" style="4" customWidth="1"/>
    <col min="2827" max="2827" width="7.42578125" style="4" customWidth="1"/>
    <col min="2828" max="2828" width="8.140625" style="4" customWidth="1"/>
    <col min="2829" max="2829" width="8.28515625" style="4" customWidth="1"/>
    <col min="2830" max="3065" width="9.140625" style="4"/>
    <col min="3066" max="3066" width="3.7109375" style="4" customWidth="1"/>
    <col min="3067" max="3067" width="41.140625" style="4" customWidth="1"/>
    <col min="3068" max="3068" width="4.7109375" style="4" customWidth="1"/>
    <col min="3069" max="3069" width="4.85546875" style="4" customWidth="1"/>
    <col min="3070" max="3070" width="7.140625" style="4" customWidth="1"/>
    <col min="3071" max="3071" width="6.7109375" style="4" customWidth="1"/>
    <col min="3072" max="3072" width="6.5703125" style="4" customWidth="1"/>
    <col min="3073" max="3073" width="6.42578125" style="4" customWidth="1"/>
    <col min="3074" max="3074" width="6" style="4" customWidth="1"/>
    <col min="3075" max="3075" width="7.7109375" style="4" customWidth="1"/>
    <col min="3076" max="3076" width="8" style="4" customWidth="1"/>
    <col min="3077" max="3077" width="7.140625" style="4" customWidth="1"/>
    <col min="3078" max="3078" width="6.5703125" style="4" customWidth="1"/>
    <col min="3079" max="3079" width="5.42578125" style="4" customWidth="1"/>
    <col min="3080" max="3080" width="4.140625" style="4" customWidth="1"/>
    <col min="3081" max="3081" width="5.85546875" style="4" customWidth="1"/>
    <col min="3082" max="3082" width="4.7109375" style="4" customWidth="1"/>
    <col min="3083" max="3083" width="7.42578125" style="4" customWidth="1"/>
    <col min="3084" max="3084" width="8.140625" style="4" customWidth="1"/>
    <col min="3085" max="3085" width="8.28515625" style="4" customWidth="1"/>
    <col min="3086" max="3321" width="9.140625" style="4"/>
    <col min="3322" max="3322" width="3.7109375" style="4" customWidth="1"/>
    <col min="3323" max="3323" width="41.140625" style="4" customWidth="1"/>
    <col min="3324" max="3324" width="4.7109375" style="4" customWidth="1"/>
    <col min="3325" max="3325" width="4.85546875" style="4" customWidth="1"/>
    <col min="3326" max="3326" width="7.140625" style="4" customWidth="1"/>
    <col min="3327" max="3327" width="6.7109375" style="4" customWidth="1"/>
    <col min="3328" max="3328" width="6.5703125" style="4" customWidth="1"/>
    <col min="3329" max="3329" width="6.42578125" style="4" customWidth="1"/>
    <col min="3330" max="3330" width="6" style="4" customWidth="1"/>
    <col min="3331" max="3331" width="7.7109375" style="4" customWidth="1"/>
    <col min="3332" max="3332" width="8" style="4" customWidth="1"/>
    <col min="3333" max="3333" width="7.140625" style="4" customWidth="1"/>
    <col min="3334" max="3334" width="6.5703125" style="4" customWidth="1"/>
    <col min="3335" max="3335" width="5.42578125" style="4" customWidth="1"/>
    <col min="3336" max="3336" width="4.140625" style="4" customWidth="1"/>
    <col min="3337" max="3337" width="5.85546875" style="4" customWidth="1"/>
    <col min="3338" max="3338" width="4.7109375" style="4" customWidth="1"/>
    <col min="3339" max="3339" width="7.42578125" style="4" customWidth="1"/>
    <col min="3340" max="3340" width="8.140625" style="4" customWidth="1"/>
    <col min="3341" max="3341" width="8.28515625" style="4" customWidth="1"/>
    <col min="3342" max="3577" width="9.140625" style="4"/>
    <col min="3578" max="3578" width="3.7109375" style="4" customWidth="1"/>
    <col min="3579" max="3579" width="41.140625" style="4" customWidth="1"/>
    <col min="3580" max="3580" width="4.7109375" style="4" customWidth="1"/>
    <col min="3581" max="3581" width="4.85546875" style="4" customWidth="1"/>
    <col min="3582" max="3582" width="7.140625" style="4" customWidth="1"/>
    <col min="3583" max="3583" width="6.7109375" style="4" customWidth="1"/>
    <col min="3584" max="3584" width="6.5703125" style="4" customWidth="1"/>
    <col min="3585" max="3585" width="6.42578125" style="4" customWidth="1"/>
    <col min="3586" max="3586" width="6" style="4" customWidth="1"/>
    <col min="3587" max="3587" width="7.7109375" style="4" customWidth="1"/>
    <col min="3588" max="3588" width="8" style="4" customWidth="1"/>
    <col min="3589" max="3589" width="7.140625" style="4" customWidth="1"/>
    <col min="3590" max="3590" width="6.5703125" style="4" customWidth="1"/>
    <col min="3591" max="3591" width="5.42578125" style="4" customWidth="1"/>
    <col min="3592" max="3592" width="4.140625" style="4" customWidth="1"/>
    <col min="3593" max="3593" width="5.85546875" style="4" customWidth="1"/>
    <col min="3594" max="3594" width="4.7109375" style="4" customWidth="1"/>
    <col min="3595" max="3595" width="7.42578125" style="4" customWidth="1"/>
    <col min="3596" max="3596" width="8.140625" style="4" customWidth="1"/>
    <col min="3597" max="3597" width="8.28515625" style="4" customWidth="1"/>
    <col min="3598" max="3833" width="9.140625" style="4"/>
    <col min="3834" max="3834" width="3.7109375" style="4" customWidth="1"/>
    <col min="3835" max="3835" width="41.140625" style="4" customWidth="1"/>
    <col min="3836" max="3836" width="4.7109375" style="4" customWidth="1"/>
    <col min="3837" max="3837" width="4.85546875" style="4" customWidth="1"/>
    <col min="3838" max="3838" width="7.140625" style="4" customWidth="1"/>
    <col min="3839" max="3839" width="6.7109375" style="4" customWidth="1"/>
    <col min="3840" max="3840" width="6.5703125" style="4" customWidth="1"/>
    <col min="3841" max="3841" width="6.42578125" style="4" customWidth="1"/>
    <col min="3842" max="3842" width="6" style="4" customWidth="1"/>
    <col min="3843" max="3843" width="7.7109375" style="4" customWidth="1"/>
    <col min="3844" max="3844" width="8" style="4" customWidth="1"/>
    <col min="3845" max="3845" width="7.140625" style="4" customWidth="1"/>
    <col min="3846" max="3846" width="6.5703125" style="4" customWidth="1"/>
    <col min="3847" max="3847" width="5.42578125" style="4" customWidth="1"/>
    <col min="3848" max="3848" width="4.140625" style="4" customWidth="1"/>
    <col min="3849" max="3849" width="5.85546875" style="4" customWidth="1"/>
    <col min="3850" max="3850" width="4.7109375" style="4" customWidth="1"/>
    <col min="3851" max="3851" width="7.42578125" style="4" customWidth="1"/>
    <col min="3852" max="3852" width="8.140625" style="4" customWidth="1"/>
    <col min="3853" max="3853" width="8.28515625" style="4" customWidth="1"/>
    <col min="3854" max="4089" width="9.140625" style="4"/>
    <col min="4090" max="4090" width="3.7109375" style="4" customWidth="1"/>
    <col min="4091" max="4091" width="41.140625" style="4" customWidth="1"/>
    <col min="4092" max="4092" width="4.7109375" style="4" customWidth="1"/>
    <col min="4093" max="4093" width="4.85546875" style="4" customWidth="1"/>
    <col min="4094" max="4094" width="7.140625" style="4" customWidth="1"/>
    <col min="4095" max="4095" width="6.7109375" style="4" customWidth="1"/>
    <col min="4096" max="4096" width="6.5703125" style="4" customWidth="1"/>
    <col min="4097" max="4097" width="6.42578125" style="4" customWidth="1"/>
    <col min="4098" max="4098" width="6" style="4" customWidth="1"/>
    <col min="4099" max="4099" width="7.7109375" style="4" customWidth="1"/>
    <col min="4100" max="4100" width="8" style="4" customWidth="1"/>
    <col min="4101" max="4101" width="7.140625" style="4" customWidth="1"/>
    <col min="4102" max="4102" width="6.5703125" style="4" customWidth="1"/>
    <col min="4103" max="4103" width="5.42578125" style="4" customWidth="1"/>
    <col min="4104" max="4104" width="4.140625" style="4" customWidth="1"/>
    <col min="4105" max="4105" width="5.85546875" style="4" customWidth="1"/>
    <col min="4106" max="4106" width="4.7109375" style="4" customWidth="1"/>
    <col min="4107" max="4107" width="7.42578125" style="4" customWidth="1"/>
    <col min="4108" max="4108" width="8.140625" style="4" customWidth="1"/>
    <col min="4109" max="4109" width="8.28515625" style="4" customWidth="1"/>
    <col min="4110" max="4345" width="9.140625" style="4"/>
    <col min="4346" max="4346" width="3.7109375" style="4" customWidth="1"/>
    <col min="4347" max="4347" width="41.140625" style="4" customWidth="1"/>
    <col min="4348" max="4348" width="4.7109375" style="4" customWidth="1"/>
    <col min="4349" max="4349" width="4.85546875" style="4" customWidth="1"/>
    <col min="4350" max="4350" width="7.140625" style="4" customWidth="1"/>
    <col min="4351" max="4351" width="6.7109375" style="4" customWidth="1"/>
    <col min="4352" max="4352" width="6.5703125" style="4" customWidth="1"/>
    <col min="4353" max="4353" width="6.42578125" style="4" customWidth="1"/>
    <col min="4354" max="4354" width="6" style="4" customWidth="1"/>
    <col min="4355" max="4355" width="7.7109375" style="4" customWidth="1"/>
    <col min="4356" max="4356" width="8" style="4" customWidth="1"/>
    <col min="4357" max="4357" width="7.140625" style="4" customWidth="1"/>
    <col min="4358" max="4358" width="6.5703125" style="4" customWidth="1"/>
    <col min="4359" max="4359" width="5.42578125" style="4" customWidth="1"/>
    <col min="4360" max="4360" width="4.140625" style="4" customWidth="1"/>
    <col min="4361" max="4361" width="5.85546875" style="4" customWidth="1"/>
    <col min="4362" max="4362" width="4.7109375" style="4" customWidth="1"/>
    <col min="4363" max="4363" width="7.42578125" style="4" customWidth="1"/>
    <col min="4364" max="4364" width="8.140625" style="4" customWidth="1"/>
    <col min="4365" max="4365" width="8.28515625" style="4" customWidth="1"/>
    <col min="4366" max="4601" width="9.140625" style="4"/>
    <col min="4602" max="4602" width="3.7109375" style="4" customWidth="1"/>
    <col min="4603" max="4603" width="41.140625" style="4" customWidth="1"/>
    <col min="4604" max="4604" width="4.7109375" style="4" customWidth="1"/>
    <col min="4605" max="4605" width="4.85546875" style="4" customWidth="1"/>
    <col min="4606" max="4606" width="7.140625" style="4" customWidth="1"/>
    <col min="4607" max="4607" width="6.7109375" style="4" customWidth="1"/>
    <col min="4608" max="4608" width="6.5703125" style="4" customWidth="1"/>
    <col min="4609" max="4609" width="6.42578125" style="4" customWidth="1"/>
    <col min="4610" max="4610" width="6" style="4" customWidth="1"/>
    <col min="4611" max="4611" width="7.7109375" style="4" customWidth="1"/>
    <col min="4612" max="4612" width="8" style="4" customWidth="1"/>
    <col min="4613" max="4613" width="7.140625" style="4" customWidth="1"/>
    <col min="4614" max="4614" width="6.5703125" style="4" customWidth="1"/>
    <col min="4615" max="4615" width="5.42578125" style="4" customWidth="1"/>
    <col min="4616" max="4616" width="4.140625" style="4" customWidth="1"/>
    <col min="4617" max="4617" width="5.85546875" style="4" customWidth="1"/>
    <col min="4618" max="4618" width="4.7109375" style="4" customWidth="1"/>
    <col min="4619" max="4619" width="7.42578125" style="4" customWidth="1"/>
    <col min="4620" max="4620" width="8.140625" style="4" customWidth="1"/>
    <col min="4621" max="4621" width="8.28515625" style="4" customWidth="1"/>
    <col min="4622" max="4857" width="9.140625" style="4"/>
    <col min="4858" max="4858" width="3.7109375" style="4" customWidth="1"/>
    <col min="4859" max="4859" width="41.140625" style="4" customWidth="1"/>
    <col min="4860" max="4860" width="4.7109375" style="4" customWidth="1"/>
    <col min="4861" max="4861" width="4.85546875" style="4" customWidth="1"/>
    <col min="4862" max="4862" width="7.140625" style="4" customWidth="1"/>
    <col min="4863" max="4863" width="6.7109375" style="4" customWidth="1"/>
    <col min="4864" max="4864" width="6.5703125" style="4" customWidth="1"/>
    <col min="4865" max="4865" width="6.42578125" style="4" customWidth="1"/>
    <col min="4866" max="4866" width="6" style="4" customWidth="1"/>
    <col min="4867" max="4867" width="7.7109375" style="4" customWidth="1"/>
    <col min="4868" max="4868" width="8" style="4" customWidth="1"/>
    <col min="4869" max="4869" width="7.140625" style="4" customWidth="1"/>
    <col min="4870" max="4870" width="6.5703125" style="4" customWidth="1"/>
    <col min="4871" max="4871" width="5.42578125" style="4" customWidth="1"/>
    <col min="4872" max="4872" width="4.140625" style="4" customWidth="1"/>
    <col min="4873" max="4873" width="5.85546875" style="4" customWidth="1"/>
    <col min="4874" max="4874" width="4.7109375" style="4" customWidth="1"/>
    <col min="4875" max="4875" width="7.42578125" style="4" customWidth="1"/>
    <col min="4876" max="4876" width="8.140625" style="4" customWidth="1"/>
    <col min="4877" max="4877" width="8.28515625" style="4" customWidth="1"/>
    <col min="4878" max="5113" width="9.140625" style="4"/>
    <col min="5114" max="5114" width="3.7109375" style="4" customWidth="1"/>
    <col min="5115" max="5115" width="41.140625" style="4" customWidth="1"/>
    <col min="5116" max="5116" width="4.7109375" style="4" customWidth="1"/>
    <col min="5117" max="5117" width="4.85546875" style="4" customWidth="1"/>
    <col min="5118" max="5118" width="7.140625" style="4" customWidth="1"/>
    <col min="5119" max="5119" width="6.7109375" style="4" customWidth="1"/>
    <col min="5120" max="5120" width="6.5703125" style="4" customWidth="1"/>
    <col min="5121" max="5121" width="6.42578125" style="4" customWidth="1"/>
    <col min="5122" max="5122" width="6" style="4" customWidth="1"/>
    <col min="5123" max="5123" width="7.7109375" style="4" customWidth="1"/>
    <col min="5124" max="5124" width="8" style="4" customWidth="1"/>
    <col min="5125" max="5125" width="7.140625" style="4" customWidth="1"/>
    <col min="5126" max="5126" width="6.5703125" style="4" customWidth="1"/>
    <col min="5127" max="5127" width="5.42578125" style="4" customWidth="1"/>
    <col min="5128" max="5128" width="4.140625" style="4" customWidth="1"/>
    <col min="5129" max="5129" width="5.85546875" style="4" customWidth="1"/>
    <col min="5130" max="5130" width="4.7109375" style="4" customWidth="1"/>
    <col min="5131" max="5131" width="7.42578125" style="4" customWidth="1"/>
    <col min="5132" max="5132" width="8.140625" style="4" customWidth="1"/>
    <col min="5133" max="5133" width="8.28515625" style="4" customWidth="1"/>
    <col min="5134" max="5369" width="9.140625" style="4"/>
    <col min="5370" max="5370" width="3.7109375" style="4" customWidth="1"/>
    <col min="5371" max="5371" width="41.140625" style="4" customWidth="1"/>
    <col min="5372" max="5372" width="4.7109375" style="4" customWidth="1"/>
    <col min="5373" max="5373" width="4.85546875" style="4" customWidth="1"/>
    <col min="5374" max="5374" width="7.140625" style="4" customWidth="1"/>
    <col min="5375" max="5375" width="6.7109375" style="4" customWidth="1"/>
    <col min="5376" max="5376" width="6.5703125" style="4" customWidth="1"/>
    <col min="5377" max="5377" width="6.42578125" style="4" customWidth="1"/>
    <col min="5378" max="5378" width="6" style="4" customWidth="1"/>
    <col min="5379" max="5379" width="7.7109375" style="4" customWidth="1"/>
    <col min="5380" max="5380" width="8" style="4" customWidth="1"/>
    <col min="5381" max="5381" width="7.140625" style="4" customWidth="1"/>
    <col min="5382" max="5382" width="6.5703125" style="4" customWidth="1"/>
    <col min="5383" max="5383" width="5.42578125" style="4" customWidth="1"/>
    <col min="5384" max="5384" width="4.140625" style="4" customWidth="1"/>
    <col min="5385" max="5385" width="5.85546875" style="4" customWidth="1"/>
    <col min="5386" max="5386" width="4.7109375" style="4" customWidth="1"/>
    <col min="5387" max="5387" width="7.42578125" style="4" customWidth="1"/>
    <col min="5388" max="5388" width="8.140625" style="4" customWidth="1"/>
    <col min="5389" max="5389" width="8.28515625" style="4" customWidth="1"/>
    <col min="5390" max="5625" width="9.140625" style="4"/>
    <col min="5626" max="5626" width="3.7109375" style="4" customWidth="1"/>
    <col min="5627" max="5627" width="41.140625" style="4" customWidth="1"/>
    <col min="5628" max="5628" width="4.7109375" style="4" customWidth="1"/>
    <col min="5629" max="5629" width="4.85546875" style="4" customWidth="1"/>
    <col min="5630" max="5630" width="7.140625" style="4" customWidth="1"/>
    <col min="5631" max="5631" width="6.7109375" style="4" customWidth="1"/>
    <col min="5632" max="5632" width="6.5703125" style="4" customWidth="1"/>
    <col min="5633" max="5633" width="6.42578125" style="4" customWidth="1"/>
    <col min="5634" max="5634" width="6" style="4" customWidth="1"/>
    <col min="5635" max="5635" width="7.7109375" style="4" customWidth="1"/>
    <col min="5636" max="5636" width="8" style="4" customWidth="1"/>
    <col min="5637" max="5637" width="7.140625" style="4" customWidth="1"/>
    <col min="5638" max="5638" width="6.5703125" style="4" customWidth="1"/>
    <col min="5639" max="5639" width="5.42578125" style="4" customWidth="1"/>
    <col min="5640" max="5640" width="4.140625" style="4" customWidth="1"/>
    <col min="5641" max="5641" width="5.85546875" style="4" customWidth="1"/>
    <col min="5642" max="5642" width="4.7109375" style="4" customWidth="1"/>
    <col min="5643" max="5643" width="7.42578125" style="4" customWidth="1"/>
    <col min="5644" max="5644" width="8.140625" style="4" customWidth="1"/>
    <col min="5645" max="5645" width="8.28515625" style="4" customWidth="1"/>
    <col min="5646" max="5881" width="9.140625" style="4"/>
    <col min="5882" max="5882" width="3.7109375" style="4" customWidth="1"/>
    <col min="5883" max="5883" width="41.140625" style="4" customWidth="1"/>
    <col min="5884" max="5884" width="4.7109375" style="4" customWidth="1"/>
    <col min="5885" max="5885" width="4.85546875" style="4" customWidth="1"/>
    <col min="5886" max="5886" width="7.140625" style="4" customWidth="1"/>
    <col min="5887" max="5887" width="6.7109375" style="4" customWidth="1"/>
    <col min="5888" max="5888" width="6.5703125" style="4" customWidth="1"/>
    <col min="5889" max="5889" width="6.42578125" style="4" customWidth="1"/>
    <col min="5890" max="5890" width="6" style="4" customWidth="1"/>
    <col min="5891" max="5891" width="7.7109375" style="4" customWidth="1"/>
    <col min="5892" max="5892" width="8" style="4" customWidth="1"/>
    <col min="5893" max="5893" width="7.140625" style="4" customWidth="1"/>
    <col min="5894" max="5894" width="6.5703125" style="4" customWidth="1"/>
    <col min="5895" max="5895" width="5.42578125" style="4" customWidth="1"/>
    <col min="5896" max="5896" width="4.140625" style="4" customWidth="1"/>
    <col min="5897" max="5897" width="5.85546875" style="4" customWidth="1"/>
    <col min="5898" max="5898" width="4.7109375" style="4" customWidth="1"/>
    <col min="5899" max="5899" width="7.42578125" style="4" customWidth="1"/>
    <col min="5900" max="5900" width="8.140625" style="4" customWidth="1"/>
    <col min="5901" max="5901" width="8.28515625" style="4" customWidth="1"/>
    <col min="5902" max="6137" width="9.140625" style="4"/>
    <col min="6138" max="6138" width="3.7109375" style="4" customWidth="1"/>
    <col min="6139" max="6139" width="41.140625" style="4" customWidth="1"/>
    <col min="6140" max="6140" width="4.7109375" style="4" customWidth="1"/>
    <col min="6141" max="6141" width="4.85546875" style="4" customWidth="1"/>
    <col min="6142" max="6142" width="7.140625" style="4" customWidth="1"/>
    <col min="6143" max="6143" width="6.7109375" style="4" customWidth="1"/>
    <col min="6144" max="6144" width="6.5703125" style="4" customWidth="1"/>
    <col min="6145" max="6145" width="6.42578125" style="4" customWidth="1"/>
    <col min="6146" max="6146" width="6" style="4" customWidth="1"/>
    <col min="6147" max="6147" width="7.7109375" style="4" customWidth="1"/>
    <col min="6148" max="6148" width="8" style="4" customWidth="1"/>
    <col min="6149" max="6149" width="7.140625" style="4" customWidth="1"/>
    <col min="6150" max="6150" width="6.5703125" style="4" customWidth="1"/>
    <col min="6151" max="6151" width="5.42578125" style="4" customWidth="1"/>
    <col min="6152" max="6152" width="4.140625" style="4" customWidth="1"/>
    <col min="6153" max="6153" width="5.85546875" style="4" customWidth="1"/>
    <col min="6154" max="6154" width="4.7109375" style="4" customWidth="1"/>
    <col min="6155" max="6155" width="7.42578125" style="4" customWidth="1"/>
    <col min="6156" max="6156" width="8.140625" style="4" customWidth="1"/>
    <col min="6157" max="6157" width="8.28515625" style="4" customWidth="1"/>
    <col min="6158" max="6393" width="9.140625" style="4"/>
    <col min="6394" max="6394" width="3.7109375" style="4" customWidth="1"/>
    <col min="6395" max="6395" width="41.140625" style="4" customWidth="1"/>
    <col min="6396" max="6396" width="4.7109375" style="4" customWidth="1"/>
    <col min="6397" max="6397" width="4.85546875" style="4" customWidth="1"/>
    <col min="6398" max="6398" width="7.140625" style="4" customWidth="1"/>
    <col min="6399" max="6399" width="6.7109375" style="4" customWidth="1"/>
    <col min="6400" max="6400" width="6.5703125" style="4" customWidth="1"/>
    <col min="6401" max="6401" width="6.42578125" style="4" customWidth="1"/>
    <col min="6402" max="6402" width="6" style="4" customWidth="1"/>
    <col min="6403" max="6403" width="7.7109375" style="4" customWidth="1"/>
    <col min="6404" max="6404" width="8" style="4" customWidth="1"/>
    <col min="6405" max="6405" width="7.140625" style="4" customWidth="1"/>
    <col min="6406" max="6406" width="6.5703125" style="4" customWidth="1"/>
    <col min="6407" max="6407" width="5.42578125" style="4" customWidth="1"/>
    <col min="6408" max="6408" width="4.140625" style="4" customWidth="1"/>
    <col min="6409" max="6409" width="5.85546875" style="4" customWidth="1"/>
    <col min="6410" max="6410" width="4.7109375" style="4" customWidth="1"/>
    <col min="6411" max="6411" width="7.42578125" style="4" customWidth="1"/>
    <col min="6412" max="6412" width="8.140625" style="4" customWidth="1"/>
    <col min="6413" max="6413" width="8.28515625" style="4" customWidth="1"/>
    <col min="6414" max="6649" width="9.140625" style="4"/>
    <col min="6650" max="6650" width="3.7109375" style="4" customWidth="1"/>
    <col min="6651" max="6651" width="41.140625" style="4" customWidth="1"/>
    <col min="6652" max="6652" width="4.7109375" style="4" customWidth="1"/>
    <col min="6653" max="6653" width="4.85546875" style="4" customWidth="1"/>
    <col min="6654" max="6654" width="7.140625" style="4" customWidth="1"/>
    <col min="6655" max="6655" width="6.7109375" style="4" customWidth="1"/>
    <col min="6656" max="6656" width="6.5703125" style="4" customWidth="1"/>
    <col min="6657" max="6657" width="6.42578125" style="4" customWidth="1"/>
    <col min="6658" max="6658" width="6" style="4" customWidth="1"/>
    <col min="6659" max="6659" width="7.7109375" style="4" customWidth="1"/>
    <col min="6660" max="6660" width="8" style="4" customWidth="1"/>
    <col min="6661" max="6661" width="7.140625" style="4" customWidth="1"/>
    <col min="6662" max="6662" width="6.5703125" style="4" customWidth="1"/>
    <col min="6663" max="6663" width="5.42578125" style="4" customWidth="1"/>
    <col min="6664" max="6664" width="4.140625" style="4" customWidth="1"/>
    <col min="6665" max="6665" width="5.85546875" style="4" customWidth="1"/>
    <col min="6666" max="6666" width="4.7109375" style="4" customWidth="1"/>
    <col min="6667" max="6667" width="7.42578125" style="4" customWidth="1"/>
    <col min="6668" max="6668" width="8.140625" style="4" customWidth="1"/>
    <col min="6669" max="6669" width="8.28515625" style="4" customWidth="1"/>
    <col min="6670" max="6905" width="9.140625" style="4"/>
    <col min="6906" max="6906" width="3.7109375" style="4" customWidth="1"/>
    <col min="6907" max="6907" width="41.140625" style="4" customWidth="1"/>
    <col min="6908" max="6908" width="4.7109375" style="4" customWidth="1"/>
    <col min="6909" max="6909" width="4.85546875" style="4" customWidth="1"/>
    <col min="6910" max="6910" width="7.140625" style="4" customWidth="1"/>
    <col min="6911" max="6911" width="6.7109375" style="4" customWidth="1"/>
    <col min="6912" max="6912" width="6.5703125" style="4" customWidth="1"/>
    <col min="6913" max="6913" width="6.42578125" style="4" customWidth="1"/>
    <col min="6914" max="6914" width="6" style="4" customWidth="1"/>
    <col min="6915" max="6915" width="7.7109375" style="4" customWidth="1"/>
    <col min="6916" max="6916" width="8" style="4" customWidth="1"/>
    <col min="6917" max="6917" width="7.140625" style="4" customWidth="1"/>
    <col min="6918" max="6918" width="6.5703125" style="4" customWidth="1"/>
    <col min="6919" max="6919" width="5.42578125" style="4" customWidth="1"/>
    <col min="6920" max="6920" width="4.140625" style="4" customWidth="1"/>
    <col min="6921" max="6921" width="5.85546875" style="4" customWidth="1"/>
    <col min="6922" max="6922" width="4.7109375" style="4" customWidth="1"/>
    <col min="6923" max="6923" width="7.42578125" style="4" customWidth="1"/>
    <col min="6924" max="6924" width="8.140625" style="4" customWidth="1"/>
    <col min="6925" max="6925" width="8.28515625" style="4" customWidth="1"/>
    <col min="6926" max="7161" width="9.140625" style="4"/>
    <col min="7162" max="7162" width="3.7109375" style="4" customWidth="1"/>
    <col min="7163" max="7163" width="41.140625" style="4" customWidth="1"/>
    <col min="7164" max="7164" width="4.7109375" style="4" customWidth="1"/>
    <col min="7165" max="7165" width="4.85546875" style="4" customWidth="1"/>
    <col min="7166" max="7166" width="7.140625" style="4" customWidth="1"/>
    <col min="7167" max="7167" width="6.7109375" style="4" customWidth="1"/>
    <col min="7168" max="7168" width="6.5703125" style="4" customWidth="1"/>
    <col min="7169" max="7169" width="6.42578125" style="4" customWidth="1"/>
    <col min="7170" max="7170" width="6" style="4" customWidth="1"/>
    <col min="7171" max="7171" width="7.7109375" style="4" customWidth="1"/>
    <col min="7172" max="7172" width="8" style="4" customWidth="1"/>
    <col min="7173" max="7173" width="7.140625" style="4" customWidth="1"/>
    <col min="7174" max="7174" width="6.5703125" style="4" customWidth="1"/>
    <col min="7175" max="7175" width="5.42578125" style="4" customWidth="1"/>
    <col min="7176" max="7176" width="4.140625" style="4" customWidth="1"/>
    <col min="7177" max="7177" width="5.85546875" style="4" customWidth="1"/>
    <col min="7178" max="7178" width="4.7109375" style="4" customWidth="1"/>
    <col min="7179" max="7179" width="7.42578125" style="4" customWidth="1"/>
    <col min="7180" max="7180" width="8.140625" style="4" customWidth="1"/>
    <col min="7181" max="7181" width="8.28515625" style="4" customWidth="1"/>
    <col min="7182" max="7417" width="9.140625" style="4"/>
    <col min="7418" max="7418" width="3.7109375" style="4" customWidth="1"/>
    <col min="7419" max="7419" width="41.140625" style="4" customWidth="1"/>
    <col min="7420" max="7420" width="4.7109375" style="4" customWidth="1"/>
    <col min="7421" max="7421" width="4.85546875" style="4" customWidth="1"/>
    <col min="7422" max="7422" width="7.140625" style="4" customWidth="1"/>
    <col min="7423" max="7423" width="6.7109375" style="4" customWidth="1"/>
    <col min="7424" max="7424" width="6.5703125" style="4" customWidth="1"/>
    <col min="7425" max="7425" width="6.42578125" style="4" customWidth="1"/>
    <col min="7426" max="7426" width="6" style="4" customWidth="1"/>
    <col min="7427" max="7427" width="7.7109375" style="4" customWidth="1"/>
    <col min="7428" max="7428" width="8" style="4" customWidth="1"/>
    <col min="7429" max="7429" width="7.140625" style="4" customWidth="1"/>
    <col min="7430" max="7430" width="6.5703125" style="4" customWidth="1"/>
    <col min="7431" max="7431" width="5.42578125" style="4" customWidth="1"/>
    <col min="7432" max="7432" width="4.140625" style="4" customWidth="1"/>
    <col min="7433" max="7433" width="5.85546875" style="4" customWidth="1"/>
    <col min="7434" max="7434" width="4.7109375" style="4" customWidth="1"/>
    <col min="7435" max="7435" width="7.42578125" style="4" customWidth="1"/>
    <col min="7436" max="7436" width="8.140625" style="4" customWidth="1"/>
    <col min="7437" max="7437" width="8.28515625" style="4" customWidth="1"/>
    <col min="7438" max="7673" width="9.140625" style="4"/>
    <col min="7674" max="7674" width="3.7109375" style="4" customWidth="1"/>
    <col min="7675" max="7675" width="41.140625" style="4" customWidth="1"/>
    <col min="7676" max="7676" width="4.7109375" style="4" customWidth="1"/>
    <col min="7677" max="7677" width="4.85546875" style="4" customWidth="1"/>
    <col min="7678" max="7678" width="7.140625" style="4" customWidth="1"/>
    <col min="7679" max="7679" width="6.7109375" style="4" customWidth="1"/>
    <col min="7680" max="7680" width="6.5703125" style="4" customWidth="1"/>
    <col min="7681" max="7681" width="6.42578125" style="4" customWidth="1"/>
    <col min="7682" max="7682" width="6" style="4" customWidth="1"/>
    <col min="7683" max="7683" width="7.7109375" style="4" customWidth="1"/>
    <col min="7684" max="7684" width="8" style="4" customWidth="1"/>
    <col min="7685" max="7685" width="7.140625" style="4" customWidth="1"/>
    <col min="7686" max="7686" width="6.5703125" style="4" customWidth="1"/>
    <col min="7687" max="7687" width="5.42578125" style="4" customWidth="1"/>
    <col min="7688" max="7688" width="4.140625" style="4" customWidth="1"/>
    <col min="7689" max="7689" width="5.85546875" style="4" customWidth="1"/>
    <col min="7690" max="7690" width="4.7109375" style="4" customWidth="1"/>
    <col min="7691" max="7691" width="7.42578125" style="4" customWidth="1"/>
    <col min="7692" max="7692" width="8.140625" style="4" customWidth="1"/>
    <col min="7693" max="7693" width="8.28515625" style="4" customWidth="1"/>
    <col min="7694" max="7929" width="9.140625" style="4"/>
    <col min="7930" max="7930" width="3.7109375" style="4" customWidth="1"/>
    <col min="7931" max="7931" width="41.140625" style="4" customWidth="1"/>
    <col min="7932" max="7932" width="4.7109375" style="4" customWidth="1"/>
    <col min="7933" max="7933" width="4.85546875" style="4" customWidth="1"/>
    <col min="7934" max="7934" width="7.140625" style="4" customWidth="1"/>
    <col min="7935" max="7935" width="6.7109375" style="4" customWidth="1"/>
    <col min="7936" max="7936" width="6.5703125" style="4" customWidth="1"/>
    <col min="7937" max="7937" width="6.42578125" style="4" customWidth="1"/>
    <col min="7938" max="7938" width="6" style="4" customWidth="1"/>
    <col min="7939" max="7939" width="7.7109375" style="4" customWidth="1"/>
    <col min="7940" max="7940" width="8" style="4" customWidth="1"/>
    <col min="7941" max="7941" width="7.140625" style="4" customWidth="1"/>
    <col min="7942" max="7942" width="6.5703125" style="4" customWidth="1"/>
    <col min="7943" max="7943" width="5.42578125" style="4" customWidth="1"/>
    <col min="7944" max="7944" width="4.140625" style="4" customWidth="1"/>
    <col min="7945" max="7945" width="5.85546875" style="4" customWidth="1"/>
    <col min="7946" max="7946" width="4.7109375" style="4" customWidth="1"/>
    <col min="7947" max="7947" width="7.42578125" style="4" customWidth="1"/>
    <col min="7948" max="7948" width="8.140625" style="4" customWidth="1"/>
    <col min="7949" max="7949" width="8.28515625" style="4" customWidth="1"/>
    <col min="7950" max="8185" width="9.140625" style="4"/>
    <col min="8186" max="8186" width="3.7109375" style="4" customWidth="1"/>
    <col min="8187" max="8187" width="41.140625" style="4" customWidth="1"/>
    <col min="8188" max="8188" width="4.7109375" style="4" customWidth="1"/>
    <col min="8189" max="8189" width="4.85546875" style="4" customWidth="1"/>
    <col min="8190" max="8190" width="7.140625" style="4" customWidth="1"/>
    <col min="8191" max="8191" width="6.7109375" style="4" customWidth="1"/>
    <col min="8192" max="8192" width="6.5703125" style="4" customWidth="1"/>
    <col min="8193" max="8193" width="6.42578125" style="4" customWidth="1"/>
    <col min="8194" max="8194" width="6" style="4" customWidth="1"/>
    <col min="8195" max="8195" width="7.7109375" style="4" customWidth="1"/>
    <col min="8196" max="8196" width="8" style="4" customWidth="1"/>
    <col min="8197" max="8197" width="7.140625" style="4" customWidth="1"/>
    <col min="8198" max="8198" width="6.5703125" style="4" customWidth="1"/>
    <col min="8199" max="8199" width="5.42578125" style="4" customWidth="1"/>
    <col min="8200" max="8200" width="4.140625" style="4" customWidth="1"/>
    <col min="8201" max="8201" width="5.85546875" style="4" customWidth="1"/>
    <col min="8202" max="8202" width="4.7109375" style="4" customWidth="1"/>
    <col min="8203" max="8203" width="7.42578125" style="4" customWidth="1"/>
    <col min="8204" max="8204" width="8.140625" style="4" customWidth="1"/>
    <col min="8205" max="8205" width="8.28515625" style="4" customWidth="1"/>
    <col min="8206" max="8441" width="9.140625" style="4"/>
    <col min="8442" max="8442" width="3.7109375" style="4" customWidth="1"/>
    <col min="8443" max="8443" width="41.140625" style="4" customWidth="1"/>
    <col min="8444" max="8444" width="4.7109375" style="4" customWidth="1"/>
    <col min="8445" max="8445" width="4.85546875" style="4" customWidth="1"/>
    <col min="8446" max="8446" width="7.140625" style="4" customWidth="1"/>
    <col min="8447" max="8447" width="6.7109375" style="4" customWidth="1"/>
    <col min="8448" max="8448" width="6.5703125" style="4" customWidth="1"/>
    <col min="8449" max="8449" width="6.42578125" style="4" customWidth="1"/>
    <col min="8450" max="8450" width="6" style="4" customWidth="1"/>
    <col min="8451" max="8451" width="7.7109375" style="4" customWidth="1"/>
    <col min="8452" max="8452" width="8" style="4" customWidth="1"/>
    <col min="8453" max="8453" width="7.140625" style="4" customWidth="1"/>
    <col min="8454" max="8454" width="6.5703125" style="4" customWidth="1"/>
    <col min="8455" max="8455" width="5.42578125" style="4" customWidth="1"/>
    <col min="8456" max="8456" width="4.140625" style="4" customWidth="1"/>
    <col min="8457" max="8457" width="5.85546875" style="4" customWidth="1"/>
    <col min="8458" max="8458" width="4.7109375" style="4" customWidth="1"/>
    <col min="8459" max="8459" width="7.42578125" style="4" customWidth="1"/>
    <col min="8460" max="8460" width="8.140625" style="4" customWidth="1"/>
    <col min="8461" max="8461" width="8.28515625" style="4" customWidth="1"/>
    <col min="8462" max="8697" width="9.140625" style="4"/>
    <col min="8698" max="8698" width="3.7109375" style="4" customWidth="1"/>
    <col min="8699" max="8699" width="41.140625" style="4" customWidth="1"/>
    <col min="8700" max="8700" width="4.7109375" style="4" customWidth="1"/>
    <col min="8701" max="8701" width="4.85546875" style="4" customWidth="1"/>
    <col min="8702" max="8702" width="7.140625" style="4" customWidth="1"/>
    <col min="8703" max="8703" width="6.7109375" style="4" customWidth="1"/>
    <col min="8704" max="8704" width="6.5703125" style="4" customWidth="1"/>
    <col min="8705" max="8705" width="6.42578125" style="4" customWidth="1"/>
    <col min="8706" max="8706" width="6" style="4" customWidth="1"/>
    <col min="8707" max="8707" width="7.7109375" style="4" customWidth="1"/>
    <col min="8708" max="8708" width="8" style="4" customWidth="1"/>
    <col min="8709" max="8709" width="7.140625" style="4" customWidth="1"/>
    <col min="8710" max="8710" width="6.5703125" style="4" customWidth="1"/>
    <col min="8711" max="8711" width="5.42578125" style="4" customWidth="1"/>
    <col min="8712" max="8712" width="4.140625" style="4" customWidth="1"/>
    <col min="8713" max="8713" width="5.85546875" style="4" customWidth="1"/>
    <col min="8714" max="8714" width="4.7109375" style="4" customWidth="1"/>
    <col min="8715" max="8715" width="7.42578125" style="4" customWidth="1"/>
    <col min="8716" max="8716" width="8.140625" style="4" customWidth="1"/>
    <col min="8717" max="8717" width="8.28515625" style="4" customWidth="1"/>
    <col min="8718" max="8953" width="9.140625" style="4"/>
    <col min="8954" max="8954" width="3.7109375" style="4" customWidth="1"/>
    <col min="8955" max="8955" width="41.140625" style="4" customWidth="1"/>
    <col min="8956" max="8956" width="4.7109375" style="4" customWidth="1"/>
    <col min="8957" max="8957" width="4.85546875" style="4" customWidth="1"/>
    <col min="8958" max="8958" width="7.140625" style="4" customWidth="1"/>
    <col min="8959" max="8959" width="6.7109375" style="4" customWidth="1"/>
    <col min="8960" max="8960" width="6.5703125" style="4" customWidth="1"/>
    <col min="8961" max="8961" width="6.42578125" style="4" customWidth="1"/>
    <col min="8962" max="8962" width="6" style="4" customWidth="1"/>
    <col min="8963" max="8963" width="7.7109375" style="4" customWidth="1"/>
    <col min="8964" max="8964" width="8" style="4" customWidth="1"/>
    <col min="8965" max="8965" width="7.140625" style="4" customWidth="1"/>
    <col min="8966" max="8966" width="6.5703125" style="4" customWidth="1"/>
    <col min="8967" max="8967" width="5.42578125" style="4" customWidth="1"/>
    <col min="8968" max="8968" width="4.140625" style="4" customWidth="1"/>
    <col min="8969" max="8969" width="5.85546875" style="4" customWidth="1"/>
    <col min="8970" max="8970" width="4.7109375" style="4" customWidth="1"/>
    <col min="8971" max="8971" width="7.42578125" style="4" customWidth="1"/>
    <col min="8972" max="8972" width="8.140625" style="4" customWidth="1"/>
    <col min="8973" max="8973" width="8.28515625" style="4" customWidth="1"/>
    <col min="8974" max="9209" width="9.140625" style="4"/>
    <col min="9210" max="9210" width="3.7109375" style="4" customWidth="1"/>
    <col min="9211" max="9211" width="41.140625" style="4" customWidth="1"/>
    <col min="9212" max="9212" width="4.7109375" style="4" customWidth="1"/>
    <col min="9213" max="9213" width="4.85546875" style="4" customWidth="1"/>
    <col min="9214" max="9214" width="7.140625" style="4" customWidth="1"/>
    <col min="9215" max="9215" width="6.7109375" style="4" customWidth="1"/>
    <col min="9216" max="9216" width="6.5703125" style="4" customWidth="1"/>
    <col min="9217" max="9217" width="6.42578125" style="4" customWidth="1"/>
    <col min="9218" max="9218" width="6" style="4" customWidth="1"/>
    <col min="9219" max="9219" width="7.7109375" style="4" customWidth="1"/>
    <col min="9220" max="9220" width="8" style="4" customWidth="1"/>
    <col min="9221" max="9221" width="7.140625" style="4" customWidth="1"/>
    <col min="9222" max="9222" width="6.5703125" style="4" customWidth="1"/>
    <col min="9223" max="9223" width="5.42578125" style="4" customWidth="1"/>
    <col min="9224" max="9224" width="4.140625" style="4" customWidth="1"/>
    <col min="9225" max="9225" width="5.85546875" style="4" customWidth="1"/>
    <col min="9226" max="9226" width="4.7109375" style="4" customWidth="1"/>
    <col min="9227" max="9227" width="7.42578125" style="4" customWidth="1"/>
    <col min="9228" max="9228" width="8.140625" style="4" customWidth="1"/>
    <col min="9229" max="9229" width="8.28515625" style="4" customWidth="1"/>
    <col min="9230" max="9465" width="9.140625" style="4"/>
    <col min="9466" max="9466" width="3.7109375" style="4" customWidth="1"/>
    <col min="9467" max="9467" width="41.140625" style="4" customWidth="1"/>
    <col min="9468" max="9468" width="4.7109375" style="4" customWidth="1"/>
    <col min="9469" max="9469" width="4.85546875" style="4" customWidth="1"/>
    <col min="9470" max="9470" width="7.140625" style="4" customWidth="1"/>
    <col min="9471" max="9471" width="6.7109375" style="4" customWidth="1"/>
    <col min="9472" max="9472" width="6.5703125" style="4" customWidth="1"/>
    <col min="9473" max="9473" width="6.42578125" style="4" customWidth="1"/>
    <col min="9474" max="9474" width="6" style="4" customWidth="1"/>
    <col min="9475" max="9475" width="7.7109375" style="4" customWidth="1"/>
    <col min="9476" max="9476" width="8" style="4" customWidth="1"/>
    <col min="9477" max="9477" width="7.140625" style="4" customWidth="1"/>
    <col min="9478" max="9478" width="6.5703125" style="4" customWidth="1"/>
    <col min="9479" max="9479" width="5.42578125" style="4" customWidth="1"/>
    <col min="9480" max="9480" width="4.140625" style="4" customWidth="1"/>
    <col min="9481" max="9481" width="5.85546875" style="4" customWidth="1"/>
    <col min="9482" max="9482" width="4.7109375" style="4" customWidth="1"/>
    <col min="9483" max="9483" width="7.42578125" style="4" customWidth="1"/>
    <col min="9484" max="9484" width="8.140625" style="4" customWidth="1"/>
    <col min="9485" max="9485" width="8.28515625" style="4" customWidth="1"/>
    <col min="9486" max="9721" width="9.140625" style="4"/>
    <col min="9722" max="9722" width="3.7109375" style="4" customWidth="1"/>
    <col min="9723" max="9723" width="41.140625" style="4" customWidth="1"/>
    <col min="9724" max="9724" width="4.7109375" style="4" customWidth="1"/>
    <col min="9725" max="9725" width="4.85546875" style="4" customWidth="1"/>
    <col min="9726" max="9726" width="7.140625" style="4" customWidth="1"/>
    <col min="9727" max="9727" width="6.7109375" style="4" customWidth="1"/>
    <col min="9728" max="9728" width="6.5703125" style="4" customWidth="1"/>
    <col min="9729" max="9729" width="6.42578125" style="4" customWidth="1"/>
    <col min="9730" max="9730" width="6" style="4" customWidth="1"/>
    <col min="9731" max="9731" width="7.7109375" style="4" customWidth="1"/>
    <col min="9732" max="9732" width="8" style="4" customWidth="1"/>
    <col min="9733" max="9733" width="7.140625" style="4" customWidth="1"/>
    <col min="9734" max="9734" width="6.5703125" style="4" customWidth="1"/>
    <col min="9735" max="9735" width="5.42578125" style="4" customWidth="1"/>
    <col min="9736" max="9736" width="4.140625" style="4" customWidth="1"/>
    <col min="9737" max="9737" width="5.85546875" style="4" customWidth="1"/>
    <col min="9738" max="9738" width="4.7109375" style="4" customWidth="1"/>
    <col min="9739" max="9739" width="7.42578125" style="4" customWidth="1"/>
    <col min="9740" max="9740" width="8.140625" style="4" customWidth="1"/>
    <col min="9741" max="9741" width="8.28515625" style="4" customWidth="1"/>
    <col min="9742" max="9977" width="9.140625" style="4"/>
    <col min="9978" max="9978" width="3.7109375" style="4" customWidth="1"/>
    <col min="9979" max="9979" width="41.140625" style="4" customWidth="1"/>
    <col min="9980" max="9980" width="4.7109375" style="4" customWidth="1"/>
    <col min="9981" max="9981" width="4.85546875" style="4" customWidth="1"/>
    <col min="9982" max="9982" width="7.140625" style="4" customWidth="1"/>
    <col min="9983" max="9983" width="6.7109375" style="4" customWidth="1"/>
    <col min="9984" max="9984" width="6.5703125" style="4" customWidth="1"/>
    <col min="9985" max="9985" width="6.42578125" style="4" customWidth="1"/>
    <col min="9986" max="9986" width="6" style="4" customWidth="1"/>
    <col min="9987" max="9987" width="7.7109375" style="4" customWidth="1"/>
    <col min="9988" max="9988" width="8" style="4" customWidth="1"/>
    <col min="9989" max="9989" width="7.140625" style="4" customWidth="1"/>
    <col min="9990" max="9990" width="6.5703125" style="4" customWidth="1"/>
    <col min="9991" max="9991" width="5.42578125" style="4" customWidth="1"/>
    <col min="9992" max="9992" width="4.140625" style="4" customWidth="1"/>
    <col min="9993" max="9993" width="5.85546875" style="4" customWidth="1"/>
    <col min="9994" max="9994" width="4.7109375" style="4" customWidth="1"/>
    <col min="9995" max="9995" width="7.42578125" style="4" customWidth="1"/>
    <col min="9996" max="9996" width="8.140625" style="4" customWidth="1"/>
    <col min="9997" max="9997" width="8.28515625" style="4" customWidth="1"/>
    <col min="9998" max="10233" width="9.140625" style="4"/>
    <col min="10234" max="10234" width="3.7109375" style="4" customWidth="1"/>
    <col min="10235" max="10235" width="41.140625" style="4" customWidth="1"/>
    <col min="10236" max="10236" width="4.7109375" style="4" customWidth="1"/>
    <col min="10237" max="10237" width="4.85546875" style="4" customWidth="1"/>
    <col min="10238" max="10238" width="7.140625" style="4" customWidth="1"/>
    <col min="10239" max="10239" width="6.7109375" style="4" customWidth="1"/>
    <col min="10240" max="10240" width="6.5703125" style="4" customWidth="1"/>
    <col min="10241" max="10241" width="6.42578125" style="4" customWidth="1"/>
    <col min="10242" max="10242" width="6" style="4" customWidth="1"/>
    <col min="10243" max="10243" width="7.7109375" style="4" customWidth="1"/>
    <col min="10244" max="10244" width="8" style="4" customWidth="1"/>
    <col min="10245" max="10245" width="7.140625" style="4" customWidth="1"/>
    <col min="10246" max="10246" width="6.5703125" style="4" customWidth="1"/>
    <col min="10247" max="10247" width="5.42578125" style="4" customWidth="1"/>
    <col min="10248" max="10248" width="4.140625" style="4" customWidth="1"/>
    <col min="10249" max="10249" width="5.85546875" style="4" customWidth="1"/>
    <col min="10250" max="10250" width="4.7109375" style="4" customWidth="1"/>
    <col min="10251" max="10251" width="7.42578125" style="4" customWidth="1"/>
    <col min="10252" max="10252" width="8.140625" style="4" customWidth="1"/>
    <col min="10253" max="10253" width="8.28515625" style="4" customWidth="1"/>
    <col min="10254" max="10489" width="9.140625" style="4"/>
    <col min="10490" max="10490" width="3.7109375" style="4" customWidth="1"/>
    <col min="10491" max="10491" width="41.140625" style="4" customWidth="1"/>
    <col min="10492" max="10492" width="4.7109375" style="4" customWidth="1"/>
    <col min="10493" max="10493" width="4.85546875" style="4" customWidth="1"/>
    <col min="10494" max="10494" width="7.140625" style="4" customWidth="1"/>
    <col min="10495" max="10495" width="6.7109375" style="4" customWidth="1"/>
    <col min="10496" max="10496" width="6.5703125" style="4" customWidth="1"/>
    <col min="10497" max="10497" width="6.42578125" style="4" customWidth="1"/>
    <col min="10498" max="10498" width="6" style="4" customWidth="1"/>
    <col min="10499" max="10499" width="7.7109375" style="4" customWidth="1"/>
    <col min="10500" max="10500" width="8" style="4" customWidth="1"/>
    <col min="10501" max="10501" width="7.140625" style="4" customWidth="1"/>
    <col min="10502" max="10502" width="6.5703125" style="4" customWidth="1"/>
    <col min="10503" max="10503" width="5.42578125" style="4" customWidth="1"/>
    <col min="10504" max="10504" width="4.140625" style="4" customWidth="1"/>
    <col min="10505" max="10505" width="5.85546875" style="4" customWidth="1"/>
    <col min="10506" max="10506" width="4.7109375" style="4" customWidth="1"/>
    <col min="10507" max="10507" width="7.42578125" style="4" customWidth="1"/>
    <col min="10508" max="10508" width="8.140625" style="4" customWidth="1"/>
    <col min="10509" max="10509" width="8.28515625" style="4" customWidth="1"/>
    <col min="10510" max="10745" width="9.140625" style="4"/>
    <col min="10746" max="10746" width="3.7109375" style="4" customWidth="1"/>
    <col min="10747" max="10747" width="41.140625" style="4" customWidth="1"/>
    <col min="10748" max="10748" width="4.7109375" style="4" customWidth="1"/>
    <col min="10749" max="10749" width="4.85546875" style="4" customWidth="1"/>
    <col min="10750" max="10750" width="7.140625" style="4" customWidth="1"/>
    <col min="10751" max="10751" width="6.7109375" style="4" customWidth="1"/>
    <col min="10752" max="10752" width="6.5703125" style="4" customWidth="1"/>
    <col min="10753" max="10753" width="6.42578125" style="4" customWidth="1"/>
    <col min="10754" max="10754" width="6" style="4" customWidth="1"/>
    <col min="10755" max="10755" width="7.7109375" style="4" customWidth="1"/>
    <col min="10756" max="10756" width="8" style="4" customWidth="1"/>
    <col min="10757" max="10757" width="7.140625" style="4" customWidth="1"/>
    <col min="10758" max="10758" width="6.5703125" style="4" customWidth="1"/>
    <col min="10759" max="10759" width="5.42578125" style="4" customWidth="1"/>
    <col min="10760" max="10760" width="4.140625" style="4" customWidth="1"/>
    <col min="10761" max="10761" width="5.85546875" style="4" customWidth="1"/>
    <col min="10762" max="10762" width="4.7109375" style="4" customWidth="1"/>
    <col min="10763" max="10763" width="7.42578125" style="4" customWidth="1"/>
    <col min="10764" max="10764" width="8.140625" style="4" customWidth="1"/>
    <col min="10765" max="10765" width="8.28515625" style="4" customWidth="1"/>
    <col min="10766" max="11001" width="9.140625" style="4"/>
    <col min="11002" max="11002" width="3.7109375" style="4" customWidth="1"/>
    <col min="11003" max="11003" width="41.140625" style="4" customWidth="1"/>
    <col min="11004" max="11004" width="4.7109375" style="4" customWidth="1"/>
    <col min="11005" max="11005" width="4.85546875" style="4" customWidth="1"/>
    <col min="11006" max="11006" width="7.140625" style="4" customWidth="1"/>
    <col min="11007" max="11007" width="6.7109375" style="4" customWidth="1"/>
    <col min="11008" max="11008" width="6.5703125" style="4" customWidth="1"/>
    <col min="11009" max="11009" width="6.42578125" style="4" customWidth="1"/>
    <col min="11010" max="11010" width="6" style="4" customWidth="1"/>
    <col min="11011" max="11011" width="7.7109375" style="4" customWidth="1"/>
    <col min="11012" max="11012" width="8" style="4" customWidth="1"/>
    <col min="11013" max="11013" width="7.140625" style="4" customWidth="1"/>
    <col min="11014" max="11014" width="6.5703125" style="4" customWidth="1"/>
    <col min="11015" max="11015" width="5.42578125" style="4" customWidth="1"/>
    <col min="11016" max="11016" width="4.140625" style="4" customWidth="1"/>
    <col min="11017" max="11017" width="5.85546875" style="4" customWidth="1"/>
    <col min="11018" max="11018" width="4.7109375" style="4" customWidth="1"/>
    <col min="11019" max="11019" width="7.42578125" style="4" customWidth="1"/>
    <col min="11020" max="11020" width="8.140625" style="4" customWidth="1"/>
    <col min="11021" max="11021" width="8.28515625" style="4" customWidth="1"/>
    <col min="11022" max="11257" width="9.140625" style="4"/>
    <col min="11258" max="11258" width="3.7109375" style="4" customWidth="1"/>
    <col min="11259" max="11259" width="41.140625" style="4" customWidth="1"/>
    <col min="11260" max="11260" width="4.7109375" style="4" customWidth="1"/>
    <col min="11261" max="11261" width="4.85546875" style="4" customWidth="1"/>
    <col min="11262" max="11262" width="7.140625" style="4" customWidth="1"/>
    <col min="11263" max="11263" width="6.7109375" style="4" customWidth="1"/>
    <col min="11264" max="11264" width="6.5703125" style="4" customWidth="1"/>
    <col min="11265" max="11265" width="6.42578125" style="4" customWidth="1"/>
    <col min="11266" max="11266" width="6" style="4" customWidth="1"/>
    <col min="11267" max="11267" width="7.7109375" style="4" customWidth="1"/>
    <col min="11268" max="11268" width="8" style="4" customWidth="1"/>
    <col min="11269" max="11269" width="7.140625" style="4" customWidth="1"/>
    <col min="11270" max="11270" width="6.5703125" style="4" customWidth="1"/>
    <col min="11271" max="11271" width="5.42578125" style="4" customWidth="1"/>
    <col min="11272" max="11272" width="4.140625" style="4" customWidth="1"/>
    <col min="11273" max="11273" width="5.85546875" style="4" customWidth="1"/>
    <col min="11274" max="11274" width="4.7109375" style="4" customWidth="1"/>
    <col min="11275" max="11275" width="7.42578125" style="4" customWidth="1"/>
    <col min="11276" max="11276" width="8.140625" style="4" customWidth="1"/>
    <col min="11277" max="11277" width="8.28515625" style="4" customWidth="1"/>
    <col min="11278" max="11513" width="9.140625" style="4"/>
    <col min="11514" max="11514" width="3.7109375" style="4" customWidth="1"/>
    <col min="11515" max="11515" width="41.140625" style="4" customWidth="1"/>
    <col min="11516" max="11516" width="4.7109375" style="4" customWidth="1"/>
    <col min="11517" max="11517" width="4.85546875" style="4" customWidth="1"/>
    <col min="11518" max="11518" width="7.140625" style="4" customWidth="1"/>
    <col min="11519" max="11519" width="6.7109375" style="4" customWidth="1"/>
    <col min="11520" max="11520" width="6.5703125" style="4" customWidth="1"/>
    <col min="11521" max="11521" width="6.42578125" style="4" customWidth="1"/>
    <col min="11522" max="11522" width="6" style="4" customWidth="1"/>
    <col min="11523" max="11523" width="7.7109375" style="4" customWidth="1"/>
    <col min="11524" max="11524" width="8" style="4" customWidth="1"/>
    <col min="11525" max="11525" width="7.140625" style="4" customWidth="1"/>
    <col min="11526" max="11526" width="6.5703125" style="4" customWidth="1"/>
    <col min="11527" max="11527" width="5.42578125" style="4" customWidth="1"/>
    <col min="11528" max="11528" width="4.140625" style="4" customWidth="1"/>
    <col min="11529" max="11529" width="5.85546875" style="4" customWidth="1"/>
    <col min="11530" max="11530" width="4.7109375" style="4" customWidth="1"/>
    <col min="11531" max="11531" width="7.42578125" style="4" customWidth="1"/>
    <col min="11532" max="11532" width="8.140625" style="4" customWidth="1"/>
    <col min="11533" max="11533" width="8.28515625" style="4" customWidth="1"/>
    <col min="11534" max="11769" width="9.140625" style="4"/>
    <col min="11770" max="11770" width="3.7109375" style="4" customWidth="1"/>
    <col min="11771" max="11771" width="41.140625" style="4" customWidth="1"/>
    <col min="11772" max="11772" width="4.7109375" style="4" customWidth="1"/>
    <col min="11773" max="11773" width="4.85546875" style="4" customWidth="1"/>
    <col min="11774" max="11774" width="7.140625" style="4" customWidth="1"/>
    <col min="11775" max="11775" width="6.7109375" style="4" customWidth="1"/>
    <col min="11776" max="11776" width="6.5703125" style="4" customWidth="1"/>
    <col min="11777" max="11777" width="6.42578125" style="4" customWidth="1"/>
    <col min="11778" max="11778" width="6" style="4" customWidth="1"/>
    <col min="11779" max="11779" width="7.7109375" style="4" customWidth="1"/>
    <col min="11780" max="11780" width="8" style="4" customWidth="1"/>
    <col min="11781" max="11781" width="7.140625" style="4" customWidth="1"/>
    <col min="11782" max="11782" width="6.5703125" style="4" customWidth="1"/>
    <col min="11783" max="11783" width="5.42578125" style="4" customWidth="1"/>
    <col min="11784" max="11784" width="4.140625" style="4" customWidth="1"/>
    <col min="11785" max="11785" width="5.85546875" style="4" customWidth="1"/>
    <col min="11786" max="11786" width="4.7109375" style="4" customWidth="1"/>
    <col min="11787" max="11787" width="7.42578125" style="4" customWidth="1"/>
    <col min="11788" max="11788" width="8.140625" style="4" customWidth="1"/>
    <col min="11789" max="11789" width="8.28515625" style="4" customWidth="1"/>
    <col min="11790" max="12025" width="9.140625" style="4"/>
    <col min="12026" max="12026" width="3.7109375" style="4" customWidth="1"/>
    <col min="12027" max="12027" width="41.140625" style="4" customWidth="1"/>
    <col min="12028" max="12028" width="4.7109375" style="4" customWidth="1"/>
    <col min="12029" max="12029" width="4.85546875" style="4" customWidth="1"/>
    <col min="12030" max="12030" width="7.140625" style="4" customWidth="1"/>
    <col min="12031" max="12031" width="6.7109375" style="4" customWidth="1"/>
    <col min="12032" max="12032" width="6.5703125" style="4" customWidth="1"/>
    <col min="12033" max="12033" width="6.42578125" style="4" customWidth="1"/>
    <col min="12034" max="12034" width="6" style="4" customWidth="1"/>
    <col min="12035" max="12035" width="7.7109375" style="4" customWidth="1"/>
    <col min="12036" max="12036" width="8" style="4" customWidth="1"/>
    <col min="12037" max="12037" width="7.140625" style="4" customWidth="1"/>
    <col min="12038" max="12038" width="6.5703125" style="4" customWidth="1"/>
    <col min="12039" max="12039" width="5.42578125" style="4" customWidth="1"/>
    <col min="12040" max="12040" width="4.140625" style="4" customWidth="1"/>
    <col min="12041" max="12041" width="5.85546875" style="4" customWidth="1"/>
    <col min="12042" max="12042" width="4.7109375" style="4" customWidth="1"/>
    <col min="12043" max="12043" width="7.42578125" style="4" customWidth="1"/>
    <col min="12044" max="12044" width="8.140625" style="4" customWidth="1"/>
    <col min="12045" max="12045" width="8.28515625" style="4" customWidth="1"/>
    <col min="12046" max="12281" width="9.140625" style="4"/>
    <col min="12282" max="12282" width="3.7109375" style="4" customWidth="1"/>
    <col min="12283" max="12283" width="41.140625" style="4" customWidth="1"/>
    <col min="12284" max="12284" width="4.7109375" style="4" customWidth="1"/>
    <col min="12285" max="12285" width="4.85546875" style="4" customWidth="1"/>
    <col min="12286" max="12286" width="7.140625" style="4" customWidth="1"/>
    <col min="12287" max="12287" width="6.7109375" style="4" customWidth="1"/>
    <col min="12288" max="12288" width="6.5703125" style="4" customWidth="1"/>
    <col min="12289" max="12289" width="6.42578125" style="4" customWidth="1"/>
    <col min="12290" max="12290" width="6" style="4" customWidth="1"/>
    <col min="12291" max="12291" width="7.7109375" style="4" customWidth="1"/>
    <col min="12292" max="12292" width="8" style="4" customWidth="1"/>
    <col min="12293" max="12293" width="7.140625" style="4" customWidth="1"/>
    <col min="12294" max="12294" width="6.5703125" style="4" customWidth="1"/>
    <col min="12295" max="12295" width="5.42578125" style="4" customWidth="1"/>
    <col min="12296" max="12296" width="4.140625" style="4" customWidth="1"/>
    <col min="12297" max="12297" width="5.85546875" style="4" customWidth="1"/>
    <col min="12298" max="12298" width="4.7109375" style="4" customWidth="1"/>
    <col min="12299" max="12299" width="7.42578125" style="4" customWidth="1"/>
    <col min="12300" max="12300" width="8.140625" style="4" customWidth="1"/>
    <col min="12301" max="12301" width="8.28515625" style="4" customWidth="1"/>
    <col min="12302" max="12537" width="9.140625" style="4"/>
    <col min="12538" max="12538" width="3.7109375" style="4" customWidth="1"/>
    <col min="12539" max="12539" width="41.140625" style="4" customWidth="1"/>
    <col min="12540" max="12540" width="4.7109375" style="4" customWidth="1"/>
    <col min="12541" max="12541" width="4.85546875" style="4" customWidth="1"/>
    <col min="12542" max="12542" width="7.140625" style="4" customWidth="1"/>
    <col min="12543" max="12543" width="6.7109375" style="4" customWidth="1"/>
    <col min="12544" max="12544" width="6.5703125" style="4" customWidth="1"/>
    <col min="12545" max="12545" width="6.42578125" style="4" customWidth="1"/>
    <col min="12546" max="12546" width="6" style="4" customWidth="1"/>
    <col min="12547" max="12547" width="7.7109375" style="4" customWidth="1"/>
    <col min="12548" max="12548" width="8" style="4" customWidth="1"/>
    <col min="12549" max="12549" width="7.140625" style="4" customWidth="1"/>
    <col min="12550" max="12550" width="6.5703125" style="4" customWidth="1"/>
    <col min="12551" max="12551" width="5.42578125" style="4" customWidth="1"/>
    <col min="12552" max="12552" width="4.140625" style="4" customWidth="1"/>
    <col min="12553" max="12553" width="5.85546875" style="4" customWidth="1"/>
    <col min="12554" max="12554" width="4.7109375" style="4" customWidth="1"/>
    <col min="12555" max="12555" width="7.42578125" style="4" customWidth="1"/>
    <col min="12556" max="12556" width="8.140625" style="4" customWidth="1"/>
    <col min="12557" max="12557" width="8.28515625" style="4" customWidth="1"/>
    <col min="12558" max="12793" width="9.140625" style="4"/>
    <col min="12794" max="12794" width="3.7109375" style="4" customWidth="1"/>
    <col min="12795" max="12795" width="41.140625" style="4" customWidth="1"/>
    <col min="12796" max="12796" width="4.7109375" style="4" customWidth="1"/>
    <col min="12797" max="12797" width="4.85546875" style="4" customWidth="1"/>
    <col min="12798" max="12798" width="7.140625" style="4" customWidth="1"/>
    <col min="12799" max="12799" width="6.7109375" style="4" customWidth="1"/>
    <col min="12800" max="12800" width="6.5703125" style="4" customWidth="1"/>
    <col min="12801" max="12801" width="6.42578125" style="4" customWidth="1"/>
    <col min="12802" max="12802" width="6" style="4" customWidth="1"/>
    <col min="12803" max="12803" width="7.7109375" style="4" customWidth="1"/>
    <col min="12804" max="12804" width="8" style="4" customWidth="1"/>
    <col min="12805" max="12805" width="7.140625" style="4" customWidth="1"/>
    <col min="12806" max="12806" width="6.5703125" style="4" customWidth="1"/>
    <col min="12807" max="12807" width="5.42578125" style="4" customWidth="1"/>
    <col min="12808" max="12808" width="4.140625" style="4" customWidth="1"/>
    <col min="12809" max="12809" width="5.85546875" style="4" customWidth="1"/>
    <col min="12810" max="12810" width="4.7109375" style="4" customWidth="1"/>
    <col min="12811" max="12811" width="7.42578125" style="4" customWidth="1"/>
    <col min="12812" max="12812" width="8.140625" style="4" customWidth="1"/>
    <col min="12813" max="12813" width="8.28515625" style="4" customWidth="1"/>
    <col min="12814" max="13049" width="9.140625" style="4"/>
    <col min="13050" max="13050" width="3.7109375" style="4" customWidth="1"/>
    <col min="13051" max="13051" width="41.140625" style="4" customWidth="1"/>
    <col min="13052" max="13052" width="4.7109375" style="4" customWidth="1"/>
    <col min="13053" max="13053" width="4.85546875" style="4" customWidth="1"/>
    <col min="13054" max="13054" width="7.140625" style="4" customWidth="1"/>
    <col min="13055" max="13055" width="6.7109375" style="4" customWidth="1"/>
    <col min="13056" max="13056" width="6.5703125" style="4" customWidth="1"/>
    <col min="13057" max="13057" width="6.42578125" style="4" customWidth="1"/>
    <col min="13058" max="13058" width="6" style="4" customWidth="1"/>
    <col min="13059" max="13059" width="7.7109375" style="4" customWidth="1"/>
    <col min="13060" max="13060" width="8" style="4" customWidth="1"/>
    <col min="13061" max="13061" width="7.140625" style="4" customWidth="1"/>
    <col min="13062" max="13062" width="6.5703125" style="4" customWidth="1"/>
    <col min="13063" max="13063" width="5.42578125" style="4" customWidth="1"/>
    <col min="13064" max="13064" width="4.140625" style="4" customWidth="1"/>
    <col min="13065" max="13065" width="5.85546875" style="4" customWidth="1"/>
    <col min="13066" max="13066" width="4.7109375" style="4" customWidth="1"/>
    <col min="13067" max="13067" width="7.42578125" style="4" customWidth="1"/>
    <col min="13068" max="13068" width="8.140625" style="4" customWidth="1"/>
    <col min="13069" max="13069" width="8.28515625" style="4" customWidth="1"/>
    <col min="13070" max="13305" width="9.140625" style="4"/>
    <col min="13306" max="13306" width="3.7109375" style="4" customWidth="1"/>
    <col min="13307" max="13307" width="41.140625" style="4" customWidth="1"/>
    <col min="13308" max="13308" width="4.7109375" style="4" customWidth="1"/>
    <col min="13309" max="13309" width="4.85546875" style="4" customWidth="1"/>
    <col min="13310" max="13310" width="7.140625" style="4" customWidth="1"/>
    <col min="13311" max="13311" width="6.7109375" style="4" customWidth="1"/>
    <col min="13312" max="13312" width="6.5703125" style="4" customWidth="1"/>
    <col min="13313" max="13313" width="6.42578125" style="4" customWidth="1"/>
    <col min="13314" max="13314" width="6" style="4" customWidth="1"/>
    <col min="13315" max="13315" width="7.7109375" style="4" customWidth="1"/>
    <col min="13316" max="13316" width="8" style="4" customWidth="1"/>
    <col min="13317" max="13317" width="7.140625" style="4" customWidth="1"/>
    <col min="13318" max="13318" width="6.5703125" style="4" customWidth="1"/>
    <col min="13319" max="13319" width="5.42578125" style="4" customWidth="1"/>
    <col min="13320" max="13320" width="4.140625" style="4" customWidth="1"/>
    <col min="13321" max="13321" width="5.85546875" style="4" customWidth="1"/>
    <col min="13322" max="13322" width="4.7109375" style="4" customWidth="1"/>
    <col min="13323" max="13323" width="7.42578125" style="4" customWidth="1"/>
    <col min="13324" max="13324" width="8.140625" style="4" customWidth="1"/>
    <col min="13325" max="13325" width="8.28515625" style="4" customWidth="1"/>
    <col min="13326" max="13561" width="9.140625" style="4"/>
    <col min="13562" max="13562" width="3.7109375" style="4" customWidth="1"/>
    <col min="13563" max="13563" width="41.140625" style="4" customWidth="1"/>
    <col min="13564" max="13564" width="4.7109375" style="4" customWidth="1"/>
    <col min="13565" max="13565" width="4.85546875" style="4" customWidth="1"/>
    <col min="13566" max="13566" width="7.140625" style="4" customWidth="1"/>
    <col min="13567" max="13567" width="6.7109375" style="4" customWidth="1"/>
    <col min="13568" max="13568" width="6.5703125" style="4" customWidth="1"/>
    <col min="13569" max="13569" width="6.42578125" style="4" customWidth="1"/>
    <col min="13570" max="13570" width="6" style="4" customWidth="1"/>
    <col min="13571" max="13571" width="7.7109375" style="4" customWidth="1"/>
    <col min="13572" max="13572" width="8" style="4" customWidth="1"/>
    <col min="13573" max="13573" width="7.140625" style="4" customWidth="1"/>
    <col min="13574" max="13574" width="6.5703125" style="4" customWidth="1"/>
    <col min="13575" max="13575" width="5.42578125" style="4" customWidth="1"/>
    <col min="13576" max="13576" width="4.140625" style="4" customWidth="1"/>
    <col min="13577" max="13577" width="5.85546875" style="4" customWidth="1"/>
    <col min="13578" max="13578" width="4.7109375" style="4" customWidth="1"/>
    <col min="13579" max="13579" width="7.42578125" style="4" customWidth="1"/>
    <col min="13580" max="13580" width="8.140625" style="4" customWidth="1"/>
    <col min="13581" max="13581" width="8.28515625" style="4" customWidth="1"/>
    <col min="13582" max="13817" width="9.140625" style="4"/>
    <col min="13818" max="13818" width="3.7109375" style="4" customWidth="1"/>
    <col min="13819" max="13819" width="41.140625" style="4" customWidth="1"/>
    <col min="13820" max="13820" width="4.7109375" style="4" customWidth="1"/>
    <col min="13821" max="13821" width="4.85546875" style="4" customWidth="1"/>
    <col min="13822" max="13822" width="7.140625" style="4" customWidth="1"/>
    <col min="13823" max="13823" width="6.7109375" style="4" customWidth="1"/>
    <col min="13824" max="13824" width="6.5703125" style="4" customWidth="1"/>
    <col min="13825" max="13825" width="6.42578125" style="4" customWidth="1"/>
    <col min="13826" max="13826" width="6" style="4" customWidth="1"/>
    <col min="13827" max="13827" width="7.7109375" style="4" customWidth="1"/>
    <col min="13828" max="13828" width="8" style="4" customWidth="1"/>
    <col min="13829" max="13829" width="7.140625" style="4" customWidth="1"/>
    <col min="13830" max="13830" width="6.5703125" style="4" customWidth="1"/>
    <col min="13831" max="13831" width="5.42578125" style="4" customWidth="1"/>
    <col min="13832" max="13832" width="4.140625" style="4" customWidth="1"/>
    <col min="13833" max="13833" width="5.85546875" style="4" customWidth="1"/>
    <col min="13834" max="13834" width="4.7109375" style="4" customWidth="1"/>
    <col min="13835" max="13835" width="7.42578125" style="4" customWidth="1"/>
    <col min="13836" max="13836" width="8.140625" style="4" customWidth="1"/>
    <col min="13837" max="13837" width="8.28515625" style="4" customWidth="1"/>
    <col min="13838" max="14073" width="9.140625" style="4"/>
    <col min="14074" max="14074" width="3.7109375" style="4" customWidth="1"/>
    <col min="14075" max="14075" width="41.140625" style="4" customWidth="1"/>
    <col min="14076" max="14076" width="4.7109375" style="4" customWidth="1"/>
    <col min="14077" max="14077" width="4.85546875" style="4" customWidth="1"/>
    <col min="14078" max="14078" width="7.140625" style="4" customWidth="1"/>
    <col min="14079" max="14079" width="6.7109375" style="4" customWidth="1"/>
    <col min="14080" max="14080" width="6.5703125" style="4" customWidth="1"/>
    <col min="14081" max="14081" width="6.42578125" style="4" customWidth="1"/>
    <col min="14082" max="14082" width="6" style="4" customWidth="1"/>
    <col min="14083" max="14083" width="7.7109375" style="4" customWidth="1"/>
    <col min="14084" max="14084" width="8" style="4" customWidth="1"/>
    <col min="14085" max="14085" width="7.140625" style="4" customWidth="1"/>
    <col min="14086" max="14086" width="6.5703125" style="4" customWidth="1"/>
    <col min="14087" max="14087" width="5.42578125" style="4" customWidth="1"/>
    <col min="14088" max="14088" width="4.140625" style="4" customWidth="1"/>
    <col min="14089" max="14089" width="5.85546875" style="4" customWidth="1"/>
    <col min="14090" max="14090" width="4.7109375" style="4" customWidth="1"/>
    <col min="14091" max="14091" width="7.42578125" style="4" customWidth="1"/>
    <col min="14092" max="14092" width="8.140625" style="4" customWidth="1"/>
    <col min="14093" max="14093" width="8.28515625" style="4" customWidth="1"/>
    <col min="14094" max="14329" width="9.140625" style="4"/>
    <col min="14330" max="14330" width="3.7109375" style="4" customWidth="1"/>
    <col min="14331" max="14331" width="41.140625" style="4" customWidth="1"/>
    <col min="14332" max="14332" width="4.7109375" style="4" customWidth="1"/>
    <col min="14333" max="14333" width="4.85546875" style="4" customWidth="1"/>
    <col min="14334" max="14334" width="7.140625" style="4" customWidth="1"/>
    <col min="14335" max="14335" width="6.7109375" style="4" customWidth="1"/>
    <col min="14336" max="14336" width="6.5703125" style="4" customWidth="1"/>
    <col min="14337" max="14337" width="6.42578125" style="4" customWidth="1"/>
    <col min="14338" max="14338" width="6" style="4" customWidth="1"/>
    <col min="14339" max="14339" width="7.7109375" style="4" customWidth="1"/>
    <col min="14340" max="14340" width="8" style="4" customWidth="1"/>
    <col min="14341" max="14341" width="7.140625" style="4" customWidth="1"/>
    <col min="14342" max="14342" width="6.5703125" style="4" customWidth="1"/>
    <col min="14343" max="14343" width="5.42578125" style="4" customWidth="1"/>
    <col min="14344" max="14344" width="4.140625" style="4" customWidth="1"/>
    <col min="14345" max="14345" width="5.85546875" style="4" customWidth="1"/>
    <col min="14346" max="14346" width="4.7109375" style="4" customWidth="1"/>
    <col min="14347" max="14347" width="7.42578125" style="4" customWidth="1"/>
    <col min="14348" max="14348" width="8.140625" style="4" customWidth="1"/>
    <col min="14349" max="14349" width="8.28515625" style="4" customWidth="1"/>
    <col min="14350" max="14585" width="9.140625" style="4"/>
    <col min="14586" max="14586" width="3.7109375" style="4" customWidth="1"/>
    <col min="14587" max="14587" width="41.140625" style="4" customWidth="1"/>
    <col min="14588" max="14588" width="4.7109375" style="4" customWidth="1"/>
    <col min="14589" max="14589" width="4.85546875" style="4" customWidth="1"/>
    <col min="14590" max="14590" width="7.140625" style="4" customWidth="1"/>
    <col min="14591" max="14591" width="6.7109375" style="4" customWidth="1"/>
    <col min="14592" max="14592" width="6.5703125" style="4" customWidth="1"/>
    <col min="14593" max="14593" width="6.42578125" style="4" customWidth="1"/>
    <col min="14594" max="14594" width="6" style="4" customWidth="1"/>
    <col min="14595" max="14595" width="7.7109375" style="4" customWidth="1"/>
    <col min="14596" max="14596" width="8" style="4" customWidth="1"/>
    <col min="14597" max="14597" width="7.140625" style="4" customWidth="1"/>
    <col min="14598" max="14598" width="6.5703125" style="4" customWidth="1"/>
    <col min="14599" max="14599" width="5.42578125" style="4" customWidth="1"/>
    <col min="14600" max="14600" width="4.140625" style="4" customWidth="1"/>
    <col min="14601" max="14601" width="5.85546875" style="4" customWidth="1"/>
    <col min="14602" max="14602" width="4.7109375" style="4" customWidth="1"/>
    <col min="14603" max="14603" width="7.42578125" style="4" customWidth="1"/>
    <col min="14604" max="14604" width="8.140625" style="4" customWidth="1"/>
    <col min="14605" max="14605" width="8.28515625" style="4" customWidth="1"/>
    <col min="14606" max="14841" width="9.140625" style="4"/>
    <col min="14842" max="14842" width="3.7109375" style="4" customWidth="1"/>
    <col min="14843" max="14843" width="41.140625" style="4" customWidth="1"/>
    <col min="14844" max="14844" width="4.7109375" style="4" customWidth="1"/>
    <col min="14845" max="14845" width="4.85546875" style="4" customWidth="1"/>
    <col min="14846" max="14846" width="7.140625" style="4" customWidth="1"/>
    <col min="14847" max="14847" width="6.7109375" style="4" customWidth="1"/>
    <col min="14848" max="14848" width="6.5703125" style="4" customWidth="1"/>
    <col min="14849" max="14849" width="6.42578125" style="4" customWidth="1"/>
    <col min="14850" max="14850" width="6" style="4" customWidth="1"/>
    <col min="14851" max="14851" width="7.7109375" style="4" customWidth="1"/>
    <col min="14852" max="14852" width="8" style="4" customWidth="1"/>
    <col min="14853" max="14853" width="7.140625" style="4" customWidth="1"/>
    <col min="14854" max="14854" width="6.5703125" style="4" customWidth="1"/>
    <col min="14855" max="14855" width="5.42578125" style="4" customWidth="1"/>
    <col min="14856" max="14856" width="4.140625" style="4" customWidth="1"/>
    <col min="14857" max="14857" width="5.85546875" style="4" customWidth="1"/>
    <col min="14858" max="14858" width="4.7109375" style="4" customWidth="1"/>
    <col min="14859" max="14859" width="7.42578125" style="4" customWidth="1"/>
    <col min="14860" max="14860" width="8.140625" style="4" customWidth="1"/>
    <col min="14861" max="14861" width="8.28515625" style="4" customWidth="1"/>
    <col min="14862" max="15097" width="9.140625" style="4"/>
    <col min="15098" max="15098" width="3.7109375" style="4" customWidth="1"/>
    <col min="15099" max="15099" width="41.140625" style="4" customWidth="1"/>
    <col min="15100" max="15100" width="4.7109375" style="4" customWidth="1"/>
    <col min="15101" max="15101" width="4.85546875" style="4" customWidth="1"/>
    <col min="15102" max="15102" width="7.140625" style="4" customWidth="1"/>
    <col min="15103" max="15103" width="6.7109375" style="4" customWidth="1"/>
    <col min="15104" max="15104" width="6.5703125" style="4" customWidth="1"/>
    <col min="15105" max="15105" width="6.42578125" style="4" customWidth="1"/>
    <col min="15106" max="15106" width="6" style="4" customWidth="1"/>
    <col min="15107" max="15107" width="7.7109375" style="4" customWidth="1"/>
    <col min="15108" max="15108" width="8" style="4" customWidth="1"/>
    <col min="15109" max="15109" width="7.140625" style="4" customWidth="1"/>
    <col min="15110" max="15110" width="6.5703125" style="4" customWidth="1"/>
    <col min="15111" max="15111" width="5.42578125" style="4" customWidth="1"/>
    <col min="15112" max="15112" width="4.140625" style="4" customWidth="1"/>
    <col min="15113" max="15113" width="5.85546875" style="4" customWidth="1"/>
    <col min="15114" max="15114" width="4.7109375" style="4" customWidth="1"/>
    <col min="15115" max="15115" width="7.42578125" style="4" customWidth="1"/>
    <col min="15116" max="15116" width="8.140625" style="4" customWidth="1"/>
    <col min="15117" max="15117" width="8.28515625" style="4" customWidth="1"/>
    <col min="15118" max="15353" width="9.140625" style="4"/>
    <col min="15354" max="15354" width="3.7109375" style="4" customWidth="1"/>
    <col min="15355" max="15355" width="41.140625" style="4" customWidth="1"/>
    <col min="15356" max="15356" width="4.7109375" style="4" customWidth="1"/>
    <col min="15357" max="15357" width="4.85546875" style="4" customWidth="1"/>
    <col min="15358" max="15358" width="7.140625" style="4" customWidth="1"/>
    <col min="15359" max="15359" width="6.7109375" style="4" customWidth="1"/>
    <col min="15360" max="15360" width="6.5703125" style="4" customWidth="1"/>
    <col min="15361" max="15361" width="6.42578125" style="4" customWidth="1"/>
    <col min="15362" max="15362" width="6" style="4" customWidth="1"/>
    <col min="15363" max="15363" width="7.7109375" style="4" customWidth="1"/>
    <col min="15364" max="15364" width="8" style="4" customWidth="1"/>
    <col min="15365" max="15365" width="7.140625" style="4" customWidth="1"/>
    <col min="15366" max="15366" width="6.5703125" style="4" customWidth="1"/>
    <col min="15367" max="15367" width="5.42578125" style="4" customWidth="1"/>
    <col min="15368" max="15368" width="4.140625" style="4" customWidth="1"/>
    <col min="15369" max="15369" width="5.85546875" style="4" customWidth="1"/>
    <col min="15370" max="15370" width="4.7109375" style="4" customWidth="1"/>
    <col min="15371" max="15371" width="7.42578125" style="4" customWidth="1"/>
    <col min="15372" max="15372" width="8.140625" style="4" customWidth="1"/>
    <col min="15373" max="15373" width="8.28515625" style="4" customWidth="1"/>
    <col min="15374" max="15609" width="9.140625" style="4"/>
    <col min="15610" max="15610" width="3.7109375" style="4" customWidth="1"/>
    <col min="15611" max="15611" width="41.140625" style="4" customWidth="1"/>
    <col min="15612" max="15612" width="4.7109375" style="4" customWidth="1"/>
    <col min="15613" max="15613" width="4.85546875" style="4" customWidth="1"/>
    <col min="15614" max="15614" width="7.140625" style="4" customWidth="1"/>
    <col min="15615" max="15615" width="6.7109375" style="4" customWidth="1"/>
    <col min="15616" max="15616" width="6.5703125" style="4" customWidth="1"/>
    <col min="15617" max="15617" width="6.42578125" style="4" customWidth="1"/>
    <col min="15618" max="15618" width="6" style="4" customWidth="1"/>
    <col min="15619" max="15619" width="7.7109375" style="4" customWidth="1"/>
    <col min="15620" max="15620" width="8" style="4" customWidth="1"/>
    <col min="15621" max="15621" width="7.140625" style="4" customWidth="1"/>
    <col min="15622" max="15622" width="6.5703125" style="4" customWidth="1"/>
    <col min="15623" max="15623" width="5.42578125" style="4" customWidth="1"/>
    <col min="15624" max="15624" width="4.140625" style="4" customWidth="1"/>
    <col min="15625" max="15625" width="5.85546875" style="4" customWidth="1"/>
    <col min="15626" max="15626" width="4.7109375" style="4" customWidth="1"/>
    <col min="15627" max="15627" width="7.42578125" style="4" customWidth="1"/>
    <col min="15628" max="15628" width="8.140625" style="4" customWidth="1"/>
    <col min="15629" max="15629" width="8.28515625" style="4" customWidth="1"/>
    <col min="15630" max="15865" width="9.140625" style="4"/>
    <col min="15866" max="15866" width="3.7109375" style="4" customWidth="1"/>
    <col min="15867" max="15867" width="41.140625" style="4" customWidth="1"/>
    <col min="15868" max="15868" width="4.7109375" style="4" customWidth="1"/>
    <col min="15869" max="15869" width="4.85546875" style="4" customWidth="1"/>
    <col min="15870" max="15870" width="7.140625" style="4" customWidth="1"/>
    <col min="15871" max="15871" width="6.7109375" style="4" customWidth="1"/>
    <col min="15872" max="15872" width="6.5703125" style="4" customWidth="1"/>
    <col min="15873" max="15873" width="6.42578125" style="4" customWidth="1"/>
    <col min="15874" max="15874" width="6" style="4" customWidth="1"/>
    <col min="15875" max="15875" width="7.7109375" style="4" customWidth="1"/>
    <col min="15876" max="15876" width="8" style="4" customWidth="1"/>
    <col min="15877" max="15877" width="7.140625" style="4" customWidth="1"/>
    <col min="15878" max="15878" width="6.5703125" style="4" customWidth="1"/>
    <col min="15879" max="15879" width="5.42578125" style="4" customWidth="1"/>
    <col min="15880" max="15880" width="4.140625" style="4" customWidth="1"/>
    <col min="15881" max="15881" width="5.85546875" style="4" customWidth="1"/>
    <col min="15882" max="15882" width="4.7109375" style="4" customWidth="1"/>
    <col min="15883" max="15883" width="7.42578125" style="4" customWidth="1"/>
    <col min="15884" max="15884" width="8.140625" style="4" customWidth="1"/>
    <col min="15885" max="15885" width="8.28515625" style="4" customWidth="1"/>
    <col min="15886" max="16121" width="9.140625" style="4"/>
    <col min="16122" max="16122" width="3.7109375" style="4" customWidth="1"/>
    <col min="16123" max="16123" width="41.140625" style="4" customWidth="1"/>
    <col min="16124" max="16124" width="4.7109375" style="4" customWidth="1"/>
    <col min="16125" max="16125" width="4.85546875" style="4" customWidth="1"/>
    <col min="16126" max="16126" width="7.140625" style="4" customWidth="1"/>
    <col min="16127" max="16127" width="6.7109375" style="4" customWidth="1"/>
    <col min="16128" max="16128" width="6.5703125" style="4" customWidth="1"/>
    <col min="16129" max="16129" width="6.42578125" style="4" customWidth="1"/>
    <col min="16130" max="16130" width="6" style="4" customWidth="1"/>
    <col min="16131" max="16131" width="7.7109375" style="4" customWidth="1"/>
    <col min="16132" max="16132" width="8" style="4" customWidth="1"/>
    <col min="16133" max="16133" width="7.140625" style="4" customWidth="1"/>
    <col min="16134" max="16134" width="6.5703125" style="4" customWidth="1"/>
    <col min="16135" max="16135" width="5.42578125" style="4" customWidth="1"/>
    <col min="16136" max="16136" width="4.140625" style="4" customWidth="1"/>
    <col min="16137" max="16137" width="5.85546875" style="4" customWidth="1"/>
    <col min="16138" max="16138" width="4.7109375" style="4" customWidth="1"/>
    <col min="16139" max="16139" width="7.42578125" style="4" customWidth="1"/>
    <col min="16140" max="16140" width="8.140625" style="4" customWidth="1"/>
    <col min="16141" max="16141" width="8.28515625" style="4" customWidth="1"/>
    <col min="16142" max="16384" width="9.140625" style="4"/>
  </cols>
  <sheetData>
    <row r="1" spans="1:22" x14ac:dyDescent="0.25">
      <c r="A1" s="1"/>
      <c r="B1" s="2"/>
      <c r="C1" s="2"/>
      <c r="D1" s="2"/>
      <c r="E1" s="2"/>
      <c r="F1" s="2"/>
      <c r="G1" s="2"/>
      <c r="H1" s="2"/>
      <c r="I1" s="2"/>
      <c r="J1" s="2"/>
      <c r="K1" s="2"/>
      <c r="L1" s="2"/>
      <c r="M1" s="2"/>
      <c r="N1" s="2"/>
      <c r="O1" s="2"/>
      <c r="P1" s="2"/>
      <c r="Q1" s="2"/>
      <c r="R1" s="3" t="s">
        <v>385</v>
      </c>
    </row>
    <row r="2" spans="1:22" x14ac:dyDescent="0.25">
      <c r="A2" s="1"/>
      <c r="B2" s="2"/>
      <c r="C2" s="2"/>
      <c r="D2" s="2"/>
      <c r="E2" s="2"/>
      <c r="F2" s="2"/>
      <c r="G2" s="2"/>
      <c r="H2" s="2"/>
      <c r="I2" s="2"/>
      <c r="J2" s="2"/>
      <c r="K2" s="2"/>
      <c r="L2" s="2"/>
      <c r="M2" s="2"/>
      <c r="N2" s="2"/>
      <c r="O2" s="2"/>
      <c r="P2" s="2"/>
      <c r="Q2" s="2"/>
      <c r="R2" s="2"/>
    </row>
    <row r="3" spans="1:22" x14ac:dyDescent="0.25">
      <c r="A3" s="1096" t="s">
        <v>2223</v>
      </c>
      <c r="B3" s="1096"/>
      <c r="C3" s="1096"/>
      <c r="D3" s="1096"/>
      <c r="E3" s="1096"/>
      <c r="F3" s="1096"/>
      <c r="G3" s="1096"/>
      <c r="H3" s="1096"/>
      <c r="I3" s="1096"/>
      <c r="J3" s="1096"/>
      <c r="K3" s="1096"/>
      <c r="L3" s="1096"/>
      <c r="M3" s="1096"/>
      <c r="N3" s="1096"/>
      <c r="O3" s="1096"/>
      <c r="P3" s="1096"/>
      <c r="Q3" s="1096"/>
      <c r="R3" s="1096"/>
    </row>
    <row r="4" spans="1:22" x14ac:dyDescent="0.25">
      <c r="A4" s="5"/>
      <c r="B4" s="5"/>
      <c r="C4" s="5"/>
      <c r="D4" s="5"/>
      <c r="E4" s="5"/>
      <c r="F4" s="5"/>
      <c r="G4" s="5"/>
      <c r="H4" s="5"/>
      <c r="I4" s="5"/>
      <c r="J4" s="5"/>
      <c r="K4" s="5"/>
      <c r="L4" s="5"/>
      <c r="M4" s="5"/>
      <c r="N4" s="5"/>
      <c r="O4" s="5"/>
      <c r="P4" s="5"/>
      <c r="Q4" s="5"/>
      <c r="R4" s="5"/>
    </row>
    <row r="5" spans="1:22" ht="29.25" customHeight="1" x14ac:dyDescent="0.25">
      <c r="A5" s="1097" t="s">
        <v>21</v>
      </c>
      <c r="B5" s="1100" t="s">
        <v>2224</v>
      </c>
      <c r="C5" s="1103" t="s">
        <v>175</v>
      </c>
      <c r="D5" s="1104"/>
      <c r="E5" s="1104"/>
      <c r="F5" s="1104"/>
      <c r="G5" s="1104"/>
      <c r="H5" s="1104"/>
      <c r="I5" s="1105"/>
      <c r="J5" s="551" t="s">
        <v>2225</v>
      </c>
      <c r="K5" s="1106" t="s">
        <v>2226</v>
      </c>
      <c r="L5" s="1106"/>
      <c r="M5" s="1106"/>
      <c r="N5" s="1106"/>
      <c r="O5" s="1106"/>
      <c r="P5" s="573" t="s">
        <v>2228</v>
      </c>
      <c r="Q5" s="1100" t="s">
        <v>172</v>
      </c>
      <c r="R5" s="1100" t="s">
        <v>173</v>
      </c>
    </row>
    <row r="6" spans="1:22" ht="33.75" customHeight="1" x14ac:dyDescent="0.25">
      <c r="A6" s="1098"/>
      <c r="B6" s="1101"/>
      <c r="C6" s="1100" t="s">
        <v>2</v>
      </c>
      <c r="D6" s="1107" t="s">
        <v>174</v>
      </c>
      <c r="E6" s="1110" t="s">
        <v>176</v>
      </c>
      <c r="F6" s="1113" t="s">
        <v>177</v>
      </c>
      <c r="G6" s="1113" t="s">
        <v>178</v>
      </c>
      <c r="H6" s="1113" t="s">
        <v>179</v>
      </c>
      <c r="I6" s="86" t="s">
        <v>180</v>
      </c>
      <c r="J6" s="6" t="s">
        <v>181</v>
      </c>
      <c r="K6" s="1100" t="s">
        <v>2</v>
      </c>
      <c r="L6" s="1100" t="s">
        <v>182</v>
      </c>
      <c r="M6" s="1100" t="s">
        <v>37</v>
      </c>
      <c r="N6" s="1100" t="s">
        <v>26</v>
      </c>
      <c r="O6" s="87" t="s">
        <v>183</v>
      </c>
      <c r="P6" s="564" t="s">
        <v>2227</v>
      </c>
      <c r="Q6" s="1102"/>
      <c r="R6" s="1102"/>
    </row>
    <row r="7" spans="1:22" x14ac:dyDescent="0.25">
      <c r="A7" s="1098"/>
      <c r="B7" s="1101"/>
      <c r="C7" s="1101"/>
      <c r="D7" s="1108"/>
      <c r="E7" s="1111"/>
      <c r="F7" s="1114"/>
      <c r="G7" s="1114"/>
      <c r="H7" s="1114"/>
      <c r="I7" s="571">
        <v>0.3</v>
      </c>
      <c r="J7" s="572">
        <v>0.2</v>
      </c>
      <c r="K7" s="1101"/>
      <c r="L7" s="1101"/>
      <c r="M7" s="1101"/>
      <c r="N7" s="1101"/>
      <c r="O7" s="564">
        <v>0.2</v>
      </c>
      <c r="P7" s="564">
        <v>0.3</v>
      </c>
      <c r="Q7" s="552"/>
      <c r="R7" s="552"/>
    </row>
    <row r="8" spans="1:22" x14ac:dyDescent="0.25">
      <c r="A8" s="1099"/>
      <c r="B8" s="1102"/>
      <c r="C8" s="1102"/>
      <c r="D8" s="1109"/>
      <c r="E8" s="1112"/>
      <c r="F8" s="1115"/>
      <c r="G8" s="1115"/>
      <c r="H8" s="1115"/>
      <c r="I8" s="437">
        <v>0.35</v>
      </c>
      <c r="J8" s="437">
        <v>0.3</v>
      </c>
      <c r="K8" s="1102"/>
      <c r="L8" s="1102"/>
      <c r="M8" s="1102"/>
      <c r="N8" s="1102"/>
      <c r="O8" s="437">
        <v>0.35</v>
      </c>
      <c r="P8" s="565"/>
      <c r="Q8" s="437"/>
      <c r="R8" s="437"/>
    </row>
    <row r="9" spans="1:22" s="10" customFormat="1" ht="21" customHeight="1" x14ac:dyDescent="0.25">
      <c r="A9" s="7"/>
      <c r="B9" s="8" t="s">
        <v>2</v>
      </c>
      <c r="C9" s="9">
        <f>SUM(C10,C40,C51,C62,C67,C79,C83,C98,C106,C120,C129,C142,C160,C169,C178,C197,C202,C208)</f>
        <v>369</v>
      </c>
      <c r="D9" s="9">
        <f t="shared" ref="D9:H9" si="0">SUM(D10,D40,D51,D62,D67,D79,D83,D98,D106,D120,D129,D142,D160,D169,D178,D197,D202,D208)</f>
        <v>34</v>
      </c>
      <c r="E9" s="9">
        <f t="shared" si="0"/>
        <v>43</v>
      </c>
      <c r="F9" s="9">
        <f t="shared" si="0"/>
        <v>231</v>
      </c>
      <c r="G9" s="9">
        <f t="shared" si="0"/>
        <v>29</v>
      </c>
      <c r="H9" s="9">
        <f t="shared" si="0"/>
        <v>32</v>
      </c>
      <c r="I9" s="253">
        <f>'1. Показатели'!V3</f>
        <v>0.94554276268072124</v>
      </c>
      <c r="J9" s="252">
        <f>'2.ПП'!F6</f>
        <v>0.91703959304513416</v>
      </c>
      <c r="K9" s="9">
        <f>'2.ПП'!G6</f>
        <v>801</v>
      </c>
      <c r="L9" s="9">
        <f>'2.ПП'!H6</f>
        <v>669</v>
      </c>
      <c r="M9" s="9">
        <f>'2.ПП'!I6</f>
        <v>93</v>
      </c>
      <c r="N9" s="9">
        <f>'2.ПП'!J6</f>
        <v>39</v>
      </c>
      <c r="O9" s="252">
        <f t="shared" ref="O9:O81" si="1">(L9+0.5*M9)/K9</f>
        <v>0.8932584269662921</v>
      </c>
      <c r="P9" s="600">
        <f>AVERAGE(P30:P39,P47:P50,P60:P61,P78,P97,P117:P119,P138:P141,P156:P159,P166,P168,P195:P196,P200:P201,P207)</f>
        <v>0.97861111111111121</v>
      </c>
      <c r="Q9" s="22">
        <f>I9*$I$7+J9*$J$7+O9*$O$7+P9*$P$7</f>
        <v>0.93930576613983496</v>
      </c>
      <c r="R9" s="85" t="str">
        <f>IF(Q9&gt;=97%,"Высокая",IF((Q9&gt;=92%)*AND(Q9&lt;97%),"Средняя",IF((Q9&gt;=85%)*AND(Q9&lt;92%),"Удовлетворительная","Низкая")))</f>
        <v>Средняя</v>
      </c>
    </row>
    <row r="10" spans="1:22" ht="21" x14ac:dyDescent="0.25">
      <c r="A10" s="11">
        <v>1</v>
      </c>
      <c r="B10" s="133" t="s">
        <v>471</v>
      </c>
      <c r="C10" s="553">
        <f>'1. Показатели'!P6</f>
        <v>35</v>
      </c>
      <c r="D10" s="553">
        <f>'1. Показатели'!Q6</f>
        <v>8</v>
      </c>
      <c r="E10" s="553">
        <f>'1. Показатели'!R6</f>
        <v>0</v>
      </c>
      <c r="F10" s="553">
        <f>'1. Показатели'!S6</f>
        <v>22</v>
      </c>
      <c r="G10" s="553">
        <f>'1. Показатели'!T6</f>
        <v>3</v>
      </c>
      <c r="H10" s="553">
        <f>'1. Показатели'!U6</f>
        <v>2</v>
      </c>
      <c r="I10" s="22">
        <f>'1. Показатели'!H6</f>
        <v>0.93706003731402066</v>
      </c>
      <c r="J10" s="12">
        <f>'2.ПП'!F11</f>
        <v>0.98245808457528161</v>
      </c>
      <c r="K10" s="227">
        <f>'2.ПП'!G11</f>
        <v>95</v>
      </c>
      <c r="L10" s="227">
        <f>'2.ПП'!H11</f>
        <v>88</v>
      </c>
      <c r="M10" s="227">
        <f>'2.ПП'!I11</f>
        <v>4</v>
      </c>
      <c r="N10" s="227">
        <f>'2.ПП'!J11</f>
        <v>3</v>
      </c>
      <c r="O10" s="22">
        <f t="shared" si="1"/>
        <v>0.94736842105263153</v>
      </c>
      <c r="P10" s="567">
        <f>AVERAGE(P30:P39)</f>
        <v>0.94692000000000009</v>
      </c>
      <c r="Q10" s="22">
        <f>I10*$I$7+J10*$J$7+O10*O7+P10*$P$7</f>
        <v>0.9511593123197889</v>
      </c>
      <c r="R10" s="84" t="str">
        <f>IF(Q10&gt;=96%,"Высокая",IF((Q10&gt;=92%)*AND(Q10&lt;96%),"Средняя",IF((Q10&gt;=85%)*AND(Q10&lt;92%),"Удовлетворительная","Низкая")))</f>
        <v>Средняя</v>
      </c>
    </row>
    <row r="11" spans="1:22" ht="22.5" outlineLevel="1" x14ac:dyDescent="0.25">
      <c r="A11" s="436" t="s">
        <v>31</v>
      </c>
      <c r="B11" s="145" t="s">
        <v>2237</v>
      </c>
      <c r="C11" s="141">
        <f>'1. Показатели'!P18</f>
        <v>1</v>
      </c>
      <c r="D11" s="141">
        <f>'1. Показатели'!Q18</f>
        <v>0</v>
      </c>
      <c r="E11" s="141">
        <f>'1. Показатели'!R18</f>
        <v>0</v>
      </c>
      <c r="F11" s="141">
        <f>'1. Показатели'!S18</f>
        <v>0</v>
      </c>
      <c r="G11" s="141">
        <f>'1. Показатели'!T18</f>
        <v>0</v>
      </c>
      <c r="H11" s="141">
        <f>'1. Показатели'!U18</f>
        <v>1</v>
      </c>
      <c r="I11" s="14">
        <f>'1. Показатели'!H18</f>
        <v>0</v>
      </c>
      <c r="J11" s="14">
        <f>'2.ПП'!F15</f>
        <v>0.52366433146061908</v>
      </c>
      <c r="K11" s="15">
        <f>'2.ПП'!G15</f>
        <v>3</v>
      </c>
      <c r="L11" s="15">
        <f>'2.ПП'!H15</f>
        <v>1</v>
      </c>
      <c r="M11" s="15">
        <f>'2.ПП'!I15</f>
        <v>1</v>
      </c>
      <c r="N11" s="15">
        <f>'2.ПП'!J15</f>
        <v>1</v>
      </c>
      <c r="O11" s="14">
        <f t="shared" si="1"/>
        <v>0.5</v>
      </c>
      <c r="P11" s="566" t="s">
        <v>27</v>
      </c>
      <c r="Q11" s="146">
        <f>I11*I$8+J11*J$8+O11*O$8</f>
        <v>0.33209929943818572</v>
      </c>
      <c r="R11" s="230" t="str">
        <f>IF(Q11&gt;=96%,"Высокая",IF((Q11&gt;=92%)*AND(Q11&lt;96%),"Средняя",IF((Q11&gt;=85%)*AND(Q11&lt;92%),"Удовлетворительная","Низкая")))</f>
        <v>Низкая</v>
      </c>
      <c r="S11" s="88"/>
      <c r="T11" s="88"/>
      <c r="U11" s="88"/>
      <c r="V11" s="88"/>
    </row>
    <row r="12" spans="1:22" ht="22.5" outlineLevel="1" x14ac:dyDescent="0.25">
      <c r="A12" s="436" t="s">
        <v>32</v>
      </c>
      <c r="B12" s="102" t="s">
        <v>1044</v>
      </c>
      <c r="C12" s="141">
        <f>'1. Показатели'!P20</f>
        <v>1</v>
      </c>
      <c r="D12" s="141">
        <f>'1. Показатели'!Q20</f>
        <v>0</v>
      </c>
      <c r="E12" s="141">
        <f>'1. Показатели'!R20</f>
        <v>0</v>
      </c>
      <c r="F12" s="141">
        <f>'1. Показатели'!S20</f>
        <v>1</v>
      </c>
      <c r="G12" s="141">
        <f>'1. Показатели'!T20</f>
        <v>0</v>
      </c>
      <c r="H12" s="141">
        <f>'1. Показатели'!U20</f>
        <v>0</v>
      </c>
      <c r="I12" s="14">
        <f>'1. Показатели'!H20</f>
        <v>1</v>
      </c>
      <c r="J12" s="14">
        <f>'2.ПП'!F17</f>
        <v>0.67740926981625127</v>
      </c>
      <c r="K12" s="15">
        <f>'2.ПП'!G17</f>
        <v>3</v>
      </c>
      <c r="L12" s="15">
        <f>'2.ПП'!H17</f>
        <v>2</v>
      </c>
      <c r="M12" s="15">
        <f>'2.ПП'!I17</f>
        <v>1</v>
      </c>
      <c r="N12" s="15">
        <f>'2.ПП'!J17</f>
        <v>0</v>
      </c>
      <c r="O12" s="14">
        <f t="shared" si="1"/>
        <v>0.83333333333333337</v>
      </c>
      <c r="P12" s="566" t="s">
        <v>27</v>
      </c>
      <c r="Q12" s="146">
        <f>I12*I$8+J12*J$8+O12*O$8</f>
        <v>0.84488944761154205</v>
      </c>
      <c r="R12" s="230" t="str">
        <f t="shared" ref="R12:R29" si="2">IF(Q12&gt;=96%,"Высокая",IF((Q12&gt;=92%)*AND(Q12&lt;96%),"Средняя",IF((Q12&gt;=85%)*AND(Q12&lt;92%),"Удовлетворительная","Низкая")))</f>
        <v>Низкая</v>
      </c>
      <c r="S12" s="88"/>
      <c r="T12" s="88"/>
      <c r="U12" s="88"/>
      <c r="V12" s="88"/>
    </row>
    <row r="13" spans="1:22" ht="22.5" outlineLevel="1" x14ac:dyDescent="0.25">
      <c r="A13" s="436" t="s">
        <v>31</v>
      </c>
      <c r="B13" s="102" t="s">
        <v>2238</v>
      </c>
      <c r="C13" s="141">
        <f>'1. Показатели'!P22</f>
        <v>0</v>
      </c>
      <c r="D13" s="141">
        <f>'1. Показатели'!Q22</f>
        <v>0</v>
      </c>
      <c r="E13" s="141">
        <f>'1. Показатели'!R22</f>
        <v>0</v>
      </c>
      <c r="F13" s="141">
        <f>'1. Показатели'!S22</f>
        <v>0</v>
      </c>
      <c r="G13" s="141">
        <f>'1. Показатели'!T22</f>
        <v>0</v>
      </c>
      <c r="H13" s="141">
        <f>'1. Показатели'!U22</f>
        <v>0</v>
      </c>
      <c r="I13" s="14">
        <f>'1. Показатели'!H22</f>
        <v>1</v>
      </c>
      <c r="J13" s="14">
        <f>'2.ПП'!F20</f>
        <v>0.40562593141843978</v>
      </c>
      <c r="K13" s="15">
        <f>'2.ПП'!G20</f>
        <v>4</v>
      </c>
      <c r="L13" s="15">
        <f>'2.ПП'!H20</f>
        <v>3</v>
      </c>
      <c r="M13" s="15">
        <f>'2.ПП'!I20</f>
        <v>0</v>
      </c>
      <c r="N13" s="15">
        <f>'2.ПП'!J20</f>
        <v>1</v>
      </c>
      <c r="O13" s="14">
        <f t="shared" si="1"/>
        <v>0.75</v>
      </c>
      <c r="P13" s="566" t="s">
        <v>27</v>
      </c>
      <c r="Q13" s="146">
        <f t="shared" ref="Q13:Q19" si="3">I13*I$8+J13*J$8+O13*O$8</f>
        <v>0.73418777942553182</v>
      </c>
      <c r="R13" s="230" t="str">
        <f t="shared" si="2"/>
        <v>Низкая</v>
      </c>
      <c r="S13" s="88"/>
      <c r="T13" s="88"/>
      <c r="U13" s="88"/>
      <c r="V13" s="88"/>
    </row>
    <row r="14" spans="1:22" ht="33.75" outlineLevel="1" x14ac:dyDescent="0.25">
      <c r="A14" s="436" t="s">
        <v>32</v>
      </c>
      <c r="B14" s="102" t="s">
        <v>2239</v>
      </c>
      <c r="C14" s="141">
        <f>'1. Показатели'!P24</f>
        <v>0</v>
      </c>
      <c r="D14" s="141">
        <f>'1. Показатели'!Q24</f>
        <v>0</v>
      </c>
      <c r="E14" s="141">
        <f>'1. Показатели'!R24</f>
        <v>0</v>
      </c>
      <c r="F14" s="141">
        <f>'1. Показатели'!S24</f>
        <v>0</v>
      </c>
      <c r="G14" s="141">
        <f>'1. Показатели'!T24</f>
        <v>0</v>
      </c>
      <c r="H14" s="141">
        <f>'1. Показатели'!U24</f>
        <v>0</v>
      </c>
      <c r="I14" s="14">
        <f>'1. Показатели'!H24</f>
        <v>1</v>
      </c>
      <c r="J14" s="14">
        <f>'2.ПП'!F23</f>
        <v>0.8966949883246037</v>
      </c>
      <c r="K14" s="15">
        <f>'2.ПП'!G23</f>
        <v>4</v>
      </c>
      <c r="L14" s="15">
        <f>'2.ПП'!H23</f>
        <v>4</v>
      </c>
      <c r="M14" s="15">
        <f>'2.ПП'!I23</f>
        <v>0</v>
      </c>
      <c r="N14" s="15">
        <f>'2.ПП'!J23</f>
        <v>0</v>
      </c>
      <c r="O14" s="14">
        <f t="shared" si="1"/>
        <v>1</v>
      </c>
      <c r="P14" s="566" t="s">
        <v>27</v>
      </c>
      <c r="Q14" s="146">
        <f t="shared" si="3"/>
        <v>0.96900849649738108</v>
      </c>
      <c r="R14" s="230" t="str">
        <f t="shared" si="2"/>
        <v>Высокая</v>
      </c>
      <c r="S14" s="88"/>
      <c r="T14" s="88"/>
      <c r="U14" s="88"/>
      <c r="V14" s="88"/>
    </row>
    <row r="15" spans="1:22" outlineLevel="1" x14ac:dyDescent="0.25">
      <c r="A15" s="438" t="s">
        <v>33</v>
      </c>
      <c r="B15" s="102" t="s">
        <v>2240</v>
      </c>
      <c r="C15" s="141">
        <f>'1. Показатели'!P26</f>
        <v>4</v>
      </c>
      <c r="D15" s="141">
        <f>'1. Показатели'!Q26</f>
        <v>0</v>
      </c>
      <c r="E15" s="141">
        <f>'1. Показатели'!R26</f>
        <v>0</v>
      </c>
      <c r="F15" s="141">
        <f>'1. Показатели'!S26</f>
        <v>4</v>
      </c>
      <c r="G15" s="141">
        <f>'1. Показатели'!T26</f>
        <v>0</v>
      </c>
      <c r="H15" s="141">
        <f>'1. Показатели'!U26</f>
        <v>0</v>
      </c>
      <c r="I15" s="14">
        <f>'1. Показатели'!H26</f>
        <v>1</v>
      </c>
      <c r="J15" s="14">
        <f>'2.ПП'!F25</f>
        <v>0.9901270300461199</v>
      </c>
      <c r="K15" s="15">
        <f>'2.ПП'!G25</f>
        <v>8</v>
      </c>
      <c r="L15" s="15">
        <f>'2.ПП'!H25</f>
        <v>7</v>
      </c>
      <c r="M15" s="15">
        <f>'2.ПП'!I25</f>
        <v>1</v>
      </c>
      <c r="N15" s="15">
        <f>'2.ПП'!J25</f>
        <v>0</v>
      </c>
      <c r="O15" s="14">
        <f t="shared" si="1"/>
        <v>0.9375</v>
      </c>
      <c r="P15" s="566" t="s">
        <v>27</v>
      </c>
      <c r="Q15" s="146">
        <f t="shared" si="3"/>
        <v>0.97516310901383596</v>
      </c>
      <c r="R15" s="230" t="str">
        <f t="shared" si="2"/>
        <v>Высокая</v>
      </c>
      <c r="S15" s="88"/>
      <c r="T15" s="88"/>
      <c r="U15" s="88"/>
      <c r="V15" s="88"/>
    </row>
    <row r="16" spans="1:22" ht="45" outlineLevel="1" x14ac:dyDescent="0.25">
      <c r="A16" s="438" t="s">
        <v>34</v>
      </c>
      <c r="B16" s="102" t="s">
        <v>2241</v>
      </c>
      <c r="C16" s="141">
        <f>'1. Показатели'!P31</f>
        <v>1</v>
      </c>
      <c r="D16" s="141">
        <f>'1. Показатели'!Q31</f>
        <v>0</v>
      </c>
      <c r="E16" s="141">
        <f>'1. Показатели'!R31</f>
        <v>0</v>
      </c>
      <c r="F16" s="141">
        <f>'1. Показатели'!S31</f>
        <v>1</v>
      </c>
      <c r="G16" s="141">
        <f>'1. Показатели'!T31</f>
        <v>0</v>
      </c>
      <c r="H16" s="141">
        <f>'1. Показатели'!U31</f>
        <v>0</v>
      </c>
      <c r="I16" s="14">
        <f>'1. Показатели'!H31</f>
        <v>1</v>
      </c>
      <c r="J16" s="14">
        <f>'2.ПП'!F29</f>
        <v>0.9987850981100892</v>
      </c>
      <c r="K16" s="15">
        <f>'2.ПП'!G29</f>
        <v>4</v>
      </c>
      <c r="L16" s="15">
        <f>'2.ПП'!H29</f>
        <v>4</v>
      </c>
      <c r="M16" s="15">
        <f>'2.ПП'!I29</f>
        <v>0</v>
      </c>
      <c r="N16" s="15">
        <f>'2.ПП'!J29</f>
        <v>0</v>
      </c>
      <c r="O16" s="14">
        <f t="shared" si="1"/>
        <v>1</v>
      </c>
      <c r="P16" s="566" t="s">
        <v>27</v>
      </c>
      <c r="Q16" s="146">
        <f t="shared" si="3"/>
        <v>0.99963552943302669</v>
      </c>
      <c r="R16" s="230" t="str">
        <f t="shared" si="2"/>
        <v>Высокая</v>
      </c>
      <c r="S16" s="88"/>
      <c r="T16" s="88"/>
      <c r="U16" s="88"/>
      <c r="V16" s="88"/>
    </row>
    <row r="17" spans="1:22" ht="22.5" outlineLevel="1" x14ac:dyDescent="0.25">
      <c r="A17" s="438" t="s">
        <v>35</v>
      </c>
      <c r="B17" s="102" t="s">
        <v>2242</v>
      </c>
      <c r="C17" s="141">
        <f>'1. Показатели'!P33</f>
        <v>0</v>
      </c>
      <c r="D17" s="141">
        <f>'1. Показатели'!Q33</f>
        <v>0</v>
      </c>
      <c r="E17" s="141">
        <f>'1. Показатели'!R33</f>
        <v>0</v>
      </c>
      <c r="F17" s="141">
        <f>'1. Показатели'!S33</f>
        <v>0</v>
      </c>
      <c r="G17" s="141">
        <f>'1. Показатели'!T33</f>
        <v>0</v>
      </c>
      <c r="H17" s="141">
        <f>'1. Показатели'!U33</f>
        <v>0</v>
      </c>
      <c r="I17" s="14">
        <f>'1. Показатели'!H33</f>
        <v>1</v>
      </c>
      <c r="J17" s="14">
        <v>1</v>
      </c>
      <c r="K17" s="15">
        <f>'2.ПП'!G32</f>
        <v>8</v>
      </c>
      <c r="L17" s="15">
        <f>'2.ПП'!H32</f>
        <v>7</v>
      </c>
      <c r="M17" s="15">
        <f>'2.ПП'!I32</f>
        <v>1</v>
      </c>
      <c r="N17" s="15">
        <f>'2.ПП'!J32</f>
        <v>0</v>
      </c>
      <c r="O17" s="14">
        <f t="shared" si="1"/>
        <v>0.9375</v>
      </c>
      <c r="P17" s="566" t="s">
        <v>27</v>
      </c>
      <c r="Q17" s="146">
        <f t="shared" si="3"/>
        <v>0.97812499999999991</v>
      </c>
      <c r="R17" s="230" t="str">
        <f t="shared" si="2"/>
        <v>Высокая</v>
      </c>
      <c r="S17" s="88"/>
      <c r="T17" s="88"/>
      <c r="U17" s="88"/>
      <c r="V17" s="88"/>
    </row>
    <row r="18" spans="1:22" ht="22.5" outlineLevel="1" x14ac:dyDescent="0.25">
      <c r="A18" s="438" t="s">
        <v>36</v>
      </c>
      <c r="B18" s="102" t="s">
        <v>2243</v>
      </c>
      <c r="C18" s="141">
        <f>'1. Показатели'!P35</f>
        <v>0</v>
      </c>
      <c r="D18" s="141">
        <f>'1. Показатели'!Q35</f>
        <v>0</v>
      </c>
      <c r="E18" s="141">
        <f>'1. Показатели'!R35</f>
        <v>0</v>
      </c>
      <c r="F18" s="141">
        <f>'1. Показатели'!S35</f>
        <v>0</v>
      </c>
      <c r="G18" s="141">
        <f>'1. Показатели'!T35</f>
        <v>0</v>
      </c>
      <c r="H18" s="141">
        <f>'1. Показатели'!U35</f>
        <v>0</v>
      </c>
      <c r="I18" s="14">
        <f>'1. Показатели'!H35</f>
        <v>1</v>
      </c>
      <c r="J18" s="14">
        <f>'2.ПП'!F36</f>
        <v>0.97188789457436353</v>
      </c>
      <c r="K18" s="15">
        <f>'2.ПП'!G36</f>
        <v>3</v>
      </c>
      <c r="L18" s="15">
        <f>'2.ПП'!H36</f>
        <v>3</v>
      </c>
      <c r="M18" s="15">
        <f>'2.ПП'!I36</f>
        <v>0</v>
      </c>
      <c r="N18" s="15">
        <f>'2.ПП'!J36</f>
        <v>0</v>
      </c>
      <c r="O18" s="14">
        <f t="shared" si="1"/>
        <v>1</v>
      </c>
      <c r="P18" s="566" t="s">
        <v>27</v>
      </c>
      <c r="Q18" s="146">
        <f t="shared" si="3"/>
        <v>0.99156636837230894</v>
      </c>
      <c r="R18" s="230" t="str">
        <f t="shared" si="2"/>
        <v>Высокая</v>
      </c>
      <c r="S18" s="88"/>
      <c r="T18" s="88"/>
      <c r="U18" s="88"/>
      <c r="V18" s="88"/>
    </row>
    <row r="19" spans="1:22" ht="22.5" outlineLevel="1" x14ac:dyDescent="0.25">
      <c r="A19" s="438" t="s">
        <v>184</v>
      </c>
      <c r="B19" s="102" t="s">
        <v>2244</v>
      </c>
      <c r="C19" s="141">
        <f>'1. Показатели'!P37</f>
        <v>2</v>
      </c>
      <c r="D19" s="141">
        <f>'1. Показатели'!Q37</f>
        <v>0</v>
      </c>
      <c r="E19" s="141">
        <f>'1. Показатели'!R37</f>
        <v>0</v>
      </c>
      <c r="F19" s="141">
        <f>'1. Показатели'!S37</f>
        <v>2</v>
      </c>
      <c r="G19" s="141">
        <f>'1. Показатели'!T37</f>
        <v>0</v>
      </c>
      <c r="H19" s="141">
        <f>'1. Показатели'!U37</f>
        <v>0</v>
      </c>
      <c r="I19" s="14">
        <f>'1. Показатели'!H37</f>
        <v>1</v>
      </c>
      <c r="J19" s="14">
        <f>'2.ПП'!F40</f>
        <v>0.9982413767000512</v>
      </c>
      <c r="K19" s="15">
        <f>'2.ПП'!G40</f>
        <v>3</v>
      </c>
      <c r="L19" s="15">
        <f>'2.ПП'!H40</f>
        <v>3</v>
      </c>
      <c r="M19" s="15">
        <f>'2.ПП'!I40</f>
        <v>0</v>
      </c>
      <c r="N19" s="15">
        <f>'2.ПП'!J40</f>
        <v>0</v>
      </c>
      <c r="O19" s="14">
        <f t="shared" si="1"/>
        <v>1</v>
      </c>
      <c r="P19" s="566" t="s">
        <v>27</v>
      </c>
      <c r="Q19" s="146">
        <f t="shared" si="3"/>
        <v>0.99947241301001533</v>
      </c>
      <c r="R19" s="230" t="str">
        <f t="shared" si="2"/>
        <v>Высокая</v>
      </c>
      <c r="S19" s="88"/>
      <c r="T19" s="88"/>
      <c r="U19" s="88"/>
      <c r="V19" s="88"/>
    </row>
    <row r="20" spans="1:22" outlineLevel="1" x14ac:dyDescent="0.25">
      <c r="A20" s="438" t="s">
        <v>1059</v>
      </c>
      <c r="B20" s="102" t="s">
        <v>2245</v>
      </c>
      <c r="C20" s="141">
        <f>'1. Показатели'!P40</f>
        <v>1</v>
      </c>
      <c r="D20" s="141">
        <f>'1. Показатели'!Q40</f>
        <v>0</v>
      </c>
      <c r="E20" s="141">
        <f>'1. Показатели'!R40</f>
        <v>0</v>
      </c>
      <c r="F20" s="141">
        <f>'1. Показатели'!S40</f>
        <v>0</v>
      </c>
      <c r="G20" s="141">
        <f>'1. Показатели'!T40</f>
        <v>1</v>
      </c>
      <c r="H20" s="141">
        <f>'1. Показатели'!U40</f>
        <v>0</v>
      </c>
      <c r="I20" s="14">
        <f>'1. Показатели'!H40</f>
        <v>0.8928571428571429</v>
      </c>
      <c r="J20" s="14">
        <f>'2.ПП'!F43</f>
        <v>0.98468717633127412</v>
      </c>
      <c r="K20" s="15">
        <f>'2.ПП'!G43</f>
        <v>4</v>
      </c>
      <c r="L20" s="15">
        <f>'2.ПП'!H43</f>
        <v>4</v>
      </c>
      <c r="M20" s="15">
        <f>'2.ПП'!I43</f>
        <v>0</v>
      </c>
      <c r="N20" s="15">
        <f>'2.ПП'!J43</f>
        <v>0</v>
      </c>
      <c r="O20" s="14">
        <f t="shared" ref="O20:O25" si="4">(L20+0.5*M20)/K20</f>
        <v>1</v>
      </c>
      <c r="P20" s="566" t="s">
        <v>27</v>
      </c>
      <c r="Q20" s="146">
        <f t="shared" ref="Q20:Q25" si="5">I20*I$8+J20*J$8+O20*O$8</f>
        <v>0.95790615289938219</v>
      </c>
      <c r="R20" s="230" t="str">
        <f t="shared" si="2"/>
        <v>Средняя</v>
      </c>
      <c r="S20" s="88"/>
      <c r="T20" s="88"/>
      <c r="U20" s="88"/>
      <c r="V20" s="88"/>
    </row>
    <row r="21" spans="1:22" ht="22.5" outlineLevel="1" x14ac:dyDescent="0.25">
      <c r="A21" s="438" t="s">
        <v>1065</v>
      </c>
      <c r="B21" s="102" t="s">
        <v>2246</v>
      </c>
      <c r="C21" s="141">
        <f>'1. Показатели'!P42</f>
        <v>0</v>
      </c>
      <c r="D21" s="141">
        <f>'1. Показатели'!Q42</f>
        <v>0</v>
      </c>
      <c r="E21" s="141">
        <f>'1. Показатели'!R42</f>
        <v>0</v>
      </c>
      <c r="F21" s="141">
        <f>'1. Показатели'!S42</f>
        <v>0</v>
      </c>
      <c r="G21" s="141">
        <f>'1. Показатели'!T42</f>
        <v>0</v>
      </c>
      <c r="H21" s="141">
        <f>'1. Показатели'!U42</f>
        <v>0</v>
      </c>
      <c r="I21" s="14">
        <f>'1. Показатели'!H42</f>
        <v>1</v>
      </c>
      <c r="J21" s="14">
        <f>'2.ПП'!F45</f>
        <v>0.99999999999999989</v>
      </c>
      <c r="K21" s="15">
        <f>'2.ПП'!G45</f>
        <v>1</v>
      </c>
      <c r="L21" s="15">
        <f>'2.ПП'!H45</f>
        <v>1</v>
      </c>
      <c r="M21" s="15">
        <f>'2.ПП'!I45</f>
        <v>0</v>
      </c>
      <c r="N21" s="15">
        <f>'2.ПП'!J45</f>
        <v>0</v>
      </c>
      <c r="O21" s="14">
        <f t="shared" si="4"/>
        <v>1</v>
      </c>
      <c r="P21" s="566" t="s">
        <v>27</v>
      </c>
      <c r="Q21" s="146">
        <f t="shared" si="5"/>
        <v>0.99999999999999989</v>
      </c>
      <c r="R21" s="230" t="str">
        <f t="shared" si="2"/>
        <v>Высокая</v>
      </c>
      <c r="S21" s="88"/>
      <c r="T21" s="88"/>
      <c r="U21" s="88"/>
      <c r="V21" s="88"/>
    </row>
    <row r="22" spans="1:22" ht="56.25" outlineLevel="1" x14ac:dyDescent="0.25">
      <c r="A22" s="438" t="s">
        <v>1067</v>
      </c>
      <c r="B22" s="102" t="s">
        <v>2247</v>
      </c>
      <c r="C22" s="141">
        <f>'1. Показатели'!P44</f>
        <v>0</v>
      </c>
      <c r="D22" s="141">
        <f>'1. Показатели'!Q44</f>
        <v>0</v>
      </c>
      <c r="E22" s="141">
        <f>'1. Показатели'!R44</f>
        <v>0</v>
      </c>
      <c r="F22" s="141">
        <f>'1. Показатели'!S44</f>
        <v>0</v>
      </c>
      <c r="G22" s="141">
        <f>'1. Показатели'!T44</f>
        <v>0</v>
      </c>
      <c r="H22" s="141">
        <f>'1. Показатели'!U44</f>
        <v>0</v>
      </c>
      <c r="I22" s="14">
        <f>'1. Показатели'!H44</f>
        <v>1</v>
      </c>
      <c r="J22" s="14">
        <f>'2.ПП'!F47</f>
        <v>0.99555102943986806</v>
      </c>
      <c r="K22" s="15">
        <f>'2.ПП'!G47</f>
        <v>1</v>
      </c>
      <c r="L22" s="15">
        <f>'2.ПП'!H47</f>
        <v>1</v>
      </c>
      <c r="M22" s="15">
        <f>'2.ПП'!I47</f>
        <v>0</v>
      </c>
      <c r="N22" s="15">
        <f>'2.ПП'!J47</f>
        <v>0</v>
      </c>
      <c r="O22" s="14">
        <f t="shared" si="4"/>
        <v>1</v>
      </c>
      <c r="P22" s="566" t="s">
        <v>27</v>
      </c>
      <c r="Q22" s="146">
        <f t="shared" si="5"/>
        <v>0.99866530883196036</v>
      </c>
      <c r="R22" s="230" t="str">
        <f t="shared" si="2"/>
        <v>Высокая</v>
      </c>
      <c r="S22" s="88"/>
      <c r="T22" s="88"/>
      <c r="U22" s="88"/>
      <c r="V22" s="88"/>
    </row>
    <row r="23" spans="1:22" ht="22.5" outlineLevel="1" x14ac:dyDescent="0.25">
      <c r="A23" s="438" t="s">
        <v>1071</v>
      </c>
      <c r="B23" s="102" t="s">
        <v>2248</v>
      </c>
      <c r="C23" s="141">
        <f>'1. Показатели'!P46</f>
        <v>1</v>
      </c>
      <c r="D23" s="141">
        <f>'1. Показатели'!Q46</f>
        <v>0</v>
      </c>
      <c r="E23" s="141">
        <f>'1. Показатели'!R46</f>
        <v>0</v>
      </c>
      <c r="F23" s="141">
        <f>'1. Показатели'!S46</f>
        <v>1</v>
      </c>
      <c r="G23" s="141">
        <f>'1. Показатели'!T46</f>
        <v>0</v>
      </c>
      <c r="H23" s="141">
        <f>'1. Показатели'!U46</f>
        <v>0</v>
      </c>
      <c r="I23" s="14">
        <f>'1. Показатели'!H46</f>
        <v>0.99543378995433784</v>
      </c>
      <c r="J23" s="14">
        <f>'2.ПП'!F49</f>
        <v>0.94657409702784623</v>
      </c>
      <c r="K23" s="15">
        <f>'2.ПП'!G49</f>
        <v>2</v>
      </c>
      <c r="L23" s="15">
        <f>'2.ПП'!H49</f>
        <v>2</v>
      </c>
      <c r="M23" s="15">
        <f>'2.ПП'!I49</f>
        <v>0</v>
      </c>
      <c r="N23" s="15">
        <f>'2.ПП'!J49</f>
        <v>0</v>
      </c>
      <c r="O23" s="14">
        <f t="shared" si="4"/>
        <v>1</v>
      </c>
      <c r="P23" s="566" t="s">
        <v>27</v>
      </c>
      <c r="Q23" s="146">
        <f t="shared" si="5"/>
        <v>0.98237405559237201</v>
      </c>
      <c r="R23" s="230" t="str">
        <f t="shared" si="2"/>
        <v>Высокая</v>
      </c>
      <c r="S23" s="88"/>
      <c r="T23" s="88"/>
      <c r="U23" s="88"/>
      <c r="V23" s="88"/>
    </row>
    <row r="24" spans="1:22" ht="33.75" outlineLevel="1" x14ac:dyDescent="0.25">
      <c r="A24" s="438" t="s">
        <v>1072</v>
      </c>
      <c r="B24" s="102" t="s">
        <v>2249</v>
      </c>
      <c r="C24" s="141">
        <f>'1. Показатели'!P48</f>
        <v>3</v>
      </c>
      <c r="D24" s="141">
        <f>'1. Показатели'!Q48</f>
        <v>2</v>
      </c>
      <c r="E24" s="141">
        <f>'1. Показатели'!R48</f>
        <v>0</v>
      </c>
      <c r="F24" s="141">
        <f>'1. Показатели'!S48</f>
        <v>1</v>
      </c>
      <c r="G24" s="141">
        <f>'1. Показатели'!T48</f>
        <v>0</v>
      </c>
      <c r="H24" s="141">
        <f>'1. Показатели'!U48</f>
        <v>0</v>
      </c>
      <c r="I24" s="14">
        <f>'1. Показатели'!H48</f>
        <v>1</v>
      </c>
      <c r="J24" s="14">
        <f>'2.ПП'!F52</f>
        <v>0.94768522621929518</v>
      </c>
      <c r="K24" s="15">
        <f>'2.ПП'!G52</f>
        <v>1</v>
      </c>
      <c r="L24" s="15">
        <f>'2.ПП'!H52</f>
        <v>1</v>
      </c>
      <c r="M24" s="15">
        <f>'2.ПП'!I52</f>
        <v>0</v>
      </c>
      <c r="N24" s="15">
        <f>'2.ПП'!J52</f>
        <v>0</v>
      </c>
      <c r="O24" s="14">
        <f t="shared" si="4"/>
        <v>1</v>
      </c>
      <c r="P24" s="566" t="s">
        <v>27</v>
      </c>
      <c r="Q24" s="146">
        <f t="shared" si="5"/>
        <v>0.98430556786578849</v>
      </c>
      <c r="R24" s="230" t="str">
        <f>IF(Q24&gt;=96%,"Высокая",IF((Q24&gt;=92%)*AND(Q24&lt;96%),"Средняя",IF((Q24&gt;=85%)*AND(Q24&lt;92%),"Удовлетворительная","Низкая")))</f>
        <v>Высокая</v>
      </c>
      <c r="S24" s="88"/>
      <c r="T24" s="88"/>
      <c r="U24" s="88"/>
      <c r="V24" s="88"/>
    </row>
    <row r="25" spans="1:22" ht="22.5" outlineLevel="1" x14ac:dyDescent="0.25">
      <c r="A25" s="438" t="s">
        <v>1087</v>
      </c>
      <c r="B25" s="102" t="s">
        <v>2250</v>
      </c>
      <c r="C25" s="141">
        <f>'1. Показатели'!P52</f>
        <v>3</v>
      </c>
      <c r="D25" s="141">
        <f>'1. Показатели'!Q52</f>
        <v>0</v>
      </c>
      <c r="E25" s="141">
        <f>'1. Показатели'!R52</f>
        <v>0</v>
      </c>
      <c r="F25" s="141">
        <f>'1. Показатели'!S52</f>
        <v>1</v>
      </c>
      <c r="G25" s="141">
        <f>'1. Показатели'!T52</f>
        <v>1</v>
      </c>
      <c r="H25" s="141">
        <f>'1. Показатели'!U52</f>
        <v>1</v>
      </c>
      <c r="I25" s="14">
        <f>'1. Показатели'!H52</f>
        <v>0.84411002488902565</v>
      </c>
      <c r="J25" s="14">
        <f>'2.ПП'!F54</f>
        <v>0.94297380486147575</v>
      </c>
      <c r="K25" s="15">
        <f>'2.ПП'!G54</f>
        <v>5</v>
      </c>
      <c r="L25" s="15">
        <f>'2.ПП'!H54</f>
        <v>4</v>
      </c>
      <c r="M25" s="15">
        <f>'2.ПП'!I54</f>
        <v>0</v>
      </c>
      <c r="N25" s="15">
        <f>'2.ПП'!J54</f>
        <v>1</v>
      </c>
      <c r="O25" s="14">
        <f t="shared" si="4"/>
        <v>0.8</v>
      </c>
      <c r="P25" s="566" t="s">
        <v>27</v>
      </c>
      <c r="Q25" s="146">
        <f t="shared" si="5"/>
        <v>0.85833065016960175</v>
      </c>
      <c r="R25" s="230" t="str">
        <f t="shared" si="2"/>
        <v>Удовлетворительная</v>
      </c>
      <c r="S25" s="88"/>
      <c r="T25" s="88"/>
      <c r="U25" s="88"/>
      <c r="V25" s="88"/>
    </row>
    <row r="26" spans="1:22" ht="22.5" outlineLevel="1" x14ac:dyDescent="0.25">
      <c r="A26" s="438" t="s">
        <v>1100</v>
      </c>
      <c r="B26" s="102" t="s">
        <v>2251</v>
      </c>
      <c r="C26" s="141">
        <f>'1. Показатели'!P56</f>
        <v>5</v>
      </c>
      <c r="D26" s="141">
        <f>'1. Показатели'!Q56</f>
        <v>0</v>
      </c>
      <c r="E26" s="141">
        <f>'1. Показатели'!R56</f>
        <v>0</v>
      </c>
      <c r="F26" s="141">
        <f>'1. Показатели'!S56</f>
        <v>5</v>
      </c>
      <c r="G26" s="141">
        <f>'1. Показатели'!T56</f>
        <v>0</v>
      </c>
      <c r="H26" s="141">
        <f>'1. Показатели'!U56</f>
        <v>0</v>
      </c>
      <c r="I26" s="14">
        <f>'1. Показатели'!H56</f>
        <v>1</v>
      </c>
      <c r="J26" s="14">
        <f>'2.ПП'!F57</f>
        <v>0.98577376906363445</v>
      </c>
      <c r="K26" s="15">
        <f>'2.ПП'!G57</f>
        <v>16</v>
      </c>
      <c r="L26" s="15">
        <f>'2.ПП'!H57</f>
        <v>16</v>
      </c>
      <c r="M26" s="15">
        <f>'2.ПП'!I57</f>
        <v>0</v>
      </c>
      <c r="N26" s="15">
        <f>'2.ПП'!J57</f>
        <v>0</v>
      </c>
      <c r="O26" s="14">
        <f t="shared" ref="O26:O29" si="6">(L26+0.5*M26)/K26</f>
        <v>1</v>
      </c>
      <c r="P26" s="566" t="s">
        <v>27</v>
      </c>
      <c r="Q26" s="146">
        <f t="shared" ref="Q26:Q29" si="7">I26*I$8+J26*J$8+O26*O$8</f>
        <v>0.99573213071909028</v>
      </c>
      <c r="R26" s="230" t="str">
        <f t="shared" si="2"/>
        <v>Высокая</v>
      </c>
      <c r="S26" s="88"/>
      <c r="T26" s="88"/>
      <c r="U26" s="88"/>
      <c r="V26" s="88"/>
    </row>
    <row r="27" spans="1:22" ht="22.5" outlineLevel="1" x14ac:dyDescent="0.25">
      <c r="A27" s="438" t="s">
        <v>1117</v>
      </c>
      <c r="B27" s="102" t="s">
        <v>2252</v>
      </c>
      <c r="C27" s="141">
        <f>'1. Показатели'!P62</f>
        <v>1</v>
      </c>
      <c r="D27" s="141">
        <f>'1. Показатели'!Q62</f>
        <v>0</v>
      </c>
      <c r="E27" s="141">
        <f>'1. Показатели'!R62</f>
        <v>0</v>
      </c>
      <c r="F27" s="141">
        <f>'1. Показатели'!S62</f>
        <v>1</v>
      </c>
      <c r="G27" s="141">
        <f>'1. Показатели'!T62</f>
        <v>0</v>
      </c>
      <c r="H27" s="141">
        <f>'1. Показатели'!U62</f>
        <v>0</v>
      </c>
      <c r="I27" s="14">
        <f>'1. Показатели'!H62</f>
        <v>1</v>
      </c>
      <c r="J27" s="14">
        <f>'2.ПП'!F60</f>
        <v>1</v>
      </c>
      <c r="K27" s="15">
        <f>'2.ПП'!G60</f>
        <v>1</v>
      </c>
      <c r="L27" s="15">
        <f>'2.ПП'!H60</f>
        <v>1</v>
      </c>
      <c r="M27" s="15">
        <f>'2.ПП'!I60</f>
        <v>0</v>
      </c>
      <c r="N27" s="15">
        <f>'2.ПП'!J60</f>
        <v>0</v>
      </c>
      <c r="O27" s="14">
        <f t="shared" si="6"/>
        <v>1</v>
      </c>
      <c r="P27" s="566" t="s">
        <v>27</v>
      </c>
      <c r="Q27" s="146">
        <f t="shared" si="7"/>
        <v>0.99999999999999989</v>
      </c>
      <c r="R27" s="230" t="str">
        <f t="shared" si="2"/>
        <v>Высокая</v>
      </c>
      <c r="S27" s="88"/>
      <c r="T27" s="88"/>
      <c r="U27" s="88"/>
      <c r="V27" s="88"/>
    </row>
    <row r="28" spans="1:22" ht="33.75" outlineLevel="1" x14ac:dyDescent="0.25">
      <c r="A28" s="438" t="s">
        <v>1120</v>
      </c>
      <c r="B28" s="102" t="s">
        <v>2253</v>
      </c>
      <c r="C28" s="141">
        <f>'1. Показатели'!P64</f>
        <v>1</v>
      </c>
      <c r="D28" s="141">
        <f>'1. Показатели'!Q64</f>
        <v>0</v>
      </c>
      <c r="E28" s="141">
        <f>'1. Показатели'!R64</f>
        <v>0</v>
      </c>
      <c r="F28" s="141">
        <f>'1. Показатели'!S64</f>
        <v>1</v>
      </c>
      <c r="G28" s="141">
        <f>'1. Показатели'!T64</f>
        <v>0</v>
      </c>
      <c r="H28" s="141">
        <f>'1. Показатели'!U64</f>
        <v>0</v>
      </c>
      <c r="I28" s="14">
        <f>'1. Показатели'!H64</f>
        <v>1</v>
      </c>
      <c r="J28" s="14">
        <f>'2.ПП'!F62</f>
        <v>0.96359985670805837</v>
      </c>
      <c r="K28" s="15">
        <f>'2.ПП'!G62</f>
        <v>8</v>
      </c>
      <c r="L28" s="15">
        <f>'2.ПП'!H62</f>
        <v>8</v>
      </c>
      <c r="M28" s="15">
        <f>'2.ПП'!I62</f>
        <v>0</v>
      </c>
      <c r="N28" s="15">
        <f>'2.ПП'!J62</f>
        <v>0</v>
      </c>
      <c r="O28" s="14">
        <f t="shared" si="6"/>
        <v>1</v>
      </c>
      <c r="P28" s="566" t="s">
        <v>27</v>
      </c>
      <c r="Q28" s="146">
        <f t="shared" si="7"/>
        <v>0.98907995701241747</v>
      </c>
      <c r="R28" s="230" t="str">
        <f t="shared" si="2"/>
        <v>Высокая</v>
      </c>
      <c r="S28" s="88"/>
      <c r="T28" s="88"/>
      <c r="U28" s="88"/>
      <c r="V28" s="88"/>
    </row>
    <row r="29" spans="1:22" ht="22.5" outlineLevel="1" x14ac:dyDescent="0.25">
      <c r="A29" s="438" t="s">
        <v>2211</v>
      </c>
      <c r="B29" s="102" t="s">
        <v>2254</v>
      </c>
      <c r="C29" s="141">
        <f>'1. Показатели'!P66</f>
        <v>0</v>
      </c>
      <c r="D29" s="141">
        <f>'1. Показатели'!Q66</f>
        <v>0</v>
      </c>
      <c r="E29" s="141">
        <f>'1. Показатели'!R66</f>
        <v>0</v>
      </c>
      <c r="F29" s="141">
        <f>'1. Показатели'!S66</f>
        <v>0</v>
      </c>
      <c r="G29" s="141">
        <f>'1. Показатели'!T66</f>
        <v>0</v>
      </c>
      <c r="H29" s="141">
        <f>'1. Показатели'!U66</f>
        <v>0</v>
      </c>
      <c r="I29" s="14">
        <f>'1. Показатели'!H66</f>
        <v>1</v>
      </c>
      <c r="J29" s="14">
        <f>'2.ПП'!F64</f>
        <v>0.98924514393813956</v>
      </c>
      <c r="K29" s="15">
        <f>'2.ПП'!G64</f>
        <v>16</v>
      </c>
      <c r="L29" s="15">
        <f>'2.ПП'!H64</f>
        <v>16</v>
      </c>
      <c r="M29" s="15">
        <f>'2.ПП'!I64</f>
        <v>0</v>
      </c>
      <c r="N29" s="15">
        <f>'2.ПП'!J64</f>
        <v>0</v>
      </c>
      <c r="O29" s="14">
        <f t="shared" si="6"/>
        <v>1</v>
      </c>
      <c r="P29" s="566" t="s">
        <v>27</v>
      </c>
      <c r="Q29" s="146">
        <f t="shared" si="7"/>
        <v>0.99677354318144185</v>
      </c>
      <c r="R29" s="230" t="str">
        <f t="shared" si="2"/>
        <v>Высокая</v>
      </c>
      <c r="S29" s="88"/>
      <c r="T29" s="88"/>
      <c r="U29" s="88"/>
      <c r="V29" s="88"/>
    </row>
    <row r="30" spans="1:22" ht="22.5" outlineLevel="1" x14ac:dyDescent="0.25">
      <c r="A30" s="436" t="s">
        <v>31</v>
      </c>
      <c r="B30" s="102" t="s">
        <v>2255</v>
      </c>
      <c r="C30" s="141" t="s">
        <v>27</v>
      </c>
      <c r="D30" s="141" t="s">
        <v>27</v>
      </c>
      <c r="E30" s="141" t="s">
        <v>27</v>
      </c>
      <c r="F30" s="141" t="s">
        <v>27</v>
      </c>
      <c r="G30" s="141" t="s">
        <v>27</v>
      </c>
      <c r="H30" s="141" t="s">
        <v>27</v>
      </c>
      <c r="I30" s="14" t="s">
        <v>27</v>
      </c>
      <c r="J30" s="14">
        <f>'2.ПП'!F67</f>
        <v>0.98461189970373841</v>
      </c>
      <c r="K30" s="14" t="s">
        <v>27</v>
      </c>
      <c r="L30" s="14" t="s">
        <v>27</v>
      </c>
      <c r="M30" s="14" t="s">
        <v>27</v>
      </c>
      <c r="N30" s="14" t="s">
        <v>27</v>
      </c>
      <c r="O30" s="14" t="s">
        <v>27</v>
      </c>
      <c r="P30" s="566">
        <v>1</v>
      </c>
      <c r="Q30" s="14" t="s">
        <v>27</v>
      </c>
      <c r="R30" s="14" t="s">
        <v>27</v>
      </c>
      <c r="S30" s="88"/>
      <c r="T30" s="88"/>
      <c r="U30" s="88"/>
      <c r="V30" s="88"/>
    </row>
    <row r="31" spans="1:22" outlineLevel="1" x14ac:dyDescent="0.25">
      <c r="A31" s="436" t="s">
        <v>32</v>
      </c>
      <c r="B31" s="102" t="s">
        <v>2256</v>
      </c>
      <c r="C31" s="141" t="s">
        <v>27</v>
      </c>
      <c r="D31" s="141" t="s">
        <v>27</v>
      </c>
      <c r="E31" s="141" t="s">
        <v>27</v>
      </c>
      <c r="F31" s="141" t="s">
        <v>27</v>
      </c>
      <c r="G31" s="141" t="s">
        <v>27</v>
      </c>
      <c r="H31" s="141" t="s">
        <v>27</v>
      </c>
      <c r="I31" s="14" t="s">
        <v>27</v>
      </c>
      <c r="J31" s="14">
        <f>'2.ПП'!F70</f>
        <v>0.99999622957101775</v>
      </c>
      <c r="K31" s="14" t="s">
        <v>27</v>
      </c>
      <c r="L31" s="14" t="s">
        <v>27</v>
      </c>
      <c r="M31" s="14" t="s">
        <v>27</v>
      </c>
      <c r="N31" s="14" t="s">
        <v>27</v>
      </c>
      <c r="O31" s="14" t="s">
        <v>27</v>
      </c>
      <c r="P31" s="566">
        <v>1</v>
      </c>
      <c r="Q31" s="14" t="s">
        <v>27</v>
      </c>
      <c r="R31" s="14" t="s">
        <v>27</v>
      </c>
      <c r="S31" s="88"/>
      <c r="T31" s="88"/>
      <c r="U31" s="88"/>
      <c r="V31" s="88"/>
    </row>
    <row r="32" spans="1:22" ht="22.5" outlineLevel="1" x14ac:dyDescent="0.25">
      <c r="A32" s="438" t="s">
        <v>33</v>
      </c>
      <c r="B32" s="102" t="s">
        <v>2257</v>
      </c>
      <c r="C32" s="141" t="s">
        <v>27</v>
      </c>
      <c r="D32" s="141" t="s">
        <v>27</v>
      </c>
      <c r="E32" s="141" t="s">
        <v>27</v>
      </c>
      <c r="F32" s="141" t="s">
        <v>27</v>
      </c>
      <c r="G32" s="141" t="s">
        <v>27</v>
      </c>
      <c r="H32" s="141" t="s">
        <v>27</v>
      </c>
      <c r="I32" s="14" t="s">
        <v>27</v>
      </c>
      <c r="J32" s="14">
        <f>'2.ПП'!F73</f>
        <v>1.0000000000000002</v>
      </c>
      <c r="K32" s="14" t="s">
        <v>27</v>
      </c>
      <c r="L32" s="14" t="s">
        <v>27</v>
      </c>
      <c r="M32" s="14" t="s">
        <v>27</v>
      </c>
      <c r="N32" s="14" t="s">
        <v>27</v>
      </c>
      <c r="O32" s="14" t="s">
        <v>27</v>
      </c>
      <c r="P32" s="566">
        <v>1</v>
      </c>
      <c r="Q32" s="14" t="s">
        <v>27</v>
      </c>
      <c r="R32" s="14" t="s">
        <v>27</v>
      </c>
      <c r="S32" s="88"/>
      <c r="T32" s="88"/>
      <c r="U32" s="88"/>
      <c r="V32" s="88"/>
    </row>
    <row r="33" spans="1:22" outlineLevel="1" x14ac:dyDescent="0.25">
      <c r="A33" s="438" t="s">
        <v>34</v>
      </c>
      <c r="B33" s="102" t="s">
        <v>2258</v>
      </c>
      <c r="C33" s="141" t="s">
        <v>27</v>
      </c>
      <c r="D33" s="141" t="s">
        <v>27</v>
      </c>
      <c r="E33" s="141" t="s">
        <v>27</v>
      </c>
      <c r="F33" s="141" t="s">
        <v>27</v>
      </c>
      <c r="G33" s="141" t="s">
        <v>27</v>
      </c>
      <c r="H33" s="141" t="s">
        <v>27</v>
      </c>
      <c r="I33" s="14" t="s">
        <v>27</v>
      </c>
      <c r="J33" s="14">
        <f>'2.ПП'!F76</f>
        <v>0.98892617534615601</v>
      </c>
      <c r="K33" s="14" t="s">
        <v>27</v>
      </c>
      <c r="L33" s="14" t="s">
        <v>27</v>
      </c>
      <c r="M33" s="14" t="s">
        <v>27</v>
      </c>
      <c r="N33" s="14" t="s">
        <v>27</v>
      </c>
      <c r="O33" s="14" t="s">
        <v>27</v>
      </c>
      <c r="P33" s="566">
        <v>1</v>
      </c>
      <c r="Q33" s="14" t="s">
        <v>27</v>
      </c>
      <c r="R33" s="14" t="s">
        <v>27</v>
      </c>
      <c r="S33" s="88"/>
      <c r="T33" s="88"/>
      <c r="U33" s="88"/>
      <c r="V33" s="88"/>
    </row>
    <row r="34" spans="1:22" ht="22.5" outlineLevel="1" x14ac:dyDescent="0.25">
      <c r="A34" s="438" t="s">
        <v>35</v>
      </c>
      <c r="B34" s="102" t="s">
        <v>2259</v>
      </c>
      <c r="C34" s="141" t="s">
        <v>27</v>
      </c>
      <c r="D34" s="141" t="s">
        <v>27</v>
      </c>
      <c r="E34" s="141" t="s">
        <v>27</v>
      </c>
      <c r="F34" s="141" t="s">
        <v>27</v>
      </c>
      <c r="G34" s="141" t="s">
        <v>27</v>
      </c>
      <c r="H34" s="141" t="s">
        <v>27</v>
      </c>
      <c r="I34" s="14" t="s">
        <v>27</v>
      </c>
      <c r="J34" s="14">
        <f>'2.ПП'!F79</f>
        <v>1</v>
      </c>
      <c r="K34" s="14" t="s">
        <v>27</v>
      </c>
      <c r="L34" s="14" t="s">
        <v>27</v>
      </c>
      <c r="M34" s="14" t="s">
        <v>27</v>
      </c>
      <c r="N34" s="14" t="s">
        <v>27</v>
      </c>
      <c r="O34" s="14" t="s">
        <v>27</v>
      </c>
      <c r="P34" s="566">
        <v>1</v>
      </c>
      <c r="Q34" s="14" t="s">
        <v>27</v>
      </c>
      <c r="R34" s="14" t="s">
        <v>27</v>
      </c>
    </row>
    <row r="35" spans="1:22" ht="22.5" outlineLevel="1" x14ac:dyDescent="0.25">
      <c r="A35" s="438" t="s">
        <v>36</v>
      </c>
      <c r="B35" s="102" t="s">
        <v>2260</v>
      </c>
      <c r="C35" s="141" t="s">
        <v>27</v>
      </c>
      <c r="D35" s="141" t="s">
        <v>27</v>
      </c>
      <c r="E35" s="141" t="s">
        <v>27</v>
      </c>
      <c r="F35" s="141" t="s">
        <v>27</v>
      </c>
      <c r="G35" s="141" t="s">
        <v>27</v>
      </c>
      <c r="H35" s="141" t="s">
        <v>27</v>
      </c>
      <c r="I35" s="14" t="s">
        <v>27</v>
      </c>
      <c r="J35" s="14">
        <f>'2.ПП'!F82</f>
        <v>0.99512318805211586</v>
      </c>
      <c r="K35" s="14" t="s">
        <v>27</v>
      </c>
      <c r="L35" s="14" t="s">
        <v>27</v>
      </c>
      <c r="M35" s="14" t="s">
        <v>27</v>
      </c>
      <c r="N35" s="14" t="s">
        <v>27</v>
      </c>
      <c r="O35" s="14" t="s">
        <v>27</v>
      </c>
      <c r="P35" s="566">
        <v>1</v>
      </c>
      <c r="Q35" s="14" t="s">
        <v>27</v>
      </c>
      <c r="R35" s="14" t="s">
        <v>27</v>
      </c>
    </row>
    <row r="36" spans="1:22" outlineLevel="1" x14ac:dyDescent="0.25">
      <c r="A36" s="438" t="s">
        <v>184</v>
      </c>
      <c r="B36" s="102" t="s">
        <v>2261</v>
      </c>
      <c r="C36" s="141" t="s">
        <v>27</v>
      </c>
      <c r="D36" s="141" t="s">
        <v>27</v>
      </c>
      <c r="E36" s="141" t="s">
        <v>27</v>
      </c>
      <c r="F36" s="141" t="s">
        <v>27</v>
      </c>
      <c r="G36" s="141" t="s">
        <v>27</v>
      </c>
      <c r="H36" s="141" t="s">
        <v>27</v>
      </c>
      <c r="I36" s="14" t="s">
        <v>27</v>
      </c>
      <c r="J36" s="14">
        <f>'2.ПП'!F85</f>
        <v>1</v>
      </c>
      <c r="K36" s="14" t="s">
        <v>27</v>
      </c>
      <c r="L36" s="14" t="s">
        <v>27</v>
      </c>
      <c r="M36" s="14" t="s">
        <v>27</v>
      </c>
      <c r="N36" s="14" t="s">
        <v>27</v>
      </c>
      <c r="O36" s="14" t="s">
        <v>27</v>
      </c>
      <c r="P36" s="566">
        <v>1</v>
      </c>
      <c r="Q36" s="14" t="s">
        <v>27</v>
      </c>
      <c r="R36" s="14" t="s">
        <v>27</v>
      </c>
    </row>
    <row r="37" spans="1:22" ht="22.5" outlineLevel="1" x14ac:dyDescent="0.25">
      <c r="A37" s="438" t="s">
        <v>1059</v>
      </c>
      <c r="B37" s="102" t="s">
        <v>2262</v>
      </c>
      <c r="C37" s="141" t="s">
        <v>27</v>
      </c>
      <c r="D37" s="141" t="s">
        <v>27</v>
      </c>
      <c r="E37" s="141" t="s">
        <v>27</v>
      </c>
      <c r="F37" s="141" t="s">
        <v>27</v>
      </c>
      <c r="G37" s="141" t="s">
        <v>27</v>
      </c>
      <c r="H37" s="141" t="s">
        <v>27</v>
      </c>
      <c r="I37" s="14" t="s">
        <v>27</v>
      </c>
      <c r="J37" s="14">
        <f>'2.ПП'!F87</f>
        <v>0.99999973866925329</v>
      </c>
      <c r="K37" s="14" t="s">
        <v>27</v>
      </c>
      <c r="L37" s="14" t="s">
        <v>27</v>
      </c>
      <c r="M37" s="14" t="s">
        <v>27</v>
      </c>
      <c r="N37" s="14" t="s">
        <v>27</v>
      </c>
      <c r="O37" s="14" t="s">
        <v>27</v>
      </c>
      <c r="P37" s="566">
        <v>1</v>
      </c>
      <c r="Q37" s="14" t="s">
        <v>27</v>
      </c>
      <c r="R37" s="14" t="s">
        <v>27</v>
      </c>
    </row>
    <row r="38" spans="1:22" outlineLevel="1" x14ac:dyDescent="0.25">
      <c r="A38" s="438" t="s">
        <v>1065</v>
      </c>
      <c r="B38" s="102" t="s">
        <v>2263</v>
      </c>
      <c r="C38" s="141" t="s">
        <v>27</v>
      </c>
      <c r="D38" s="141" t="s">
        <v>27</v>
      </c>
      <c r="E38" s="141" t="s">
        <v>27</v>
      </c>
      <c r="F38" s="141" t="s">
        <v>27</v>
      </c>
      <c r="G38" s="141" t="s">
        <v>27</v>
      </c>
      <c r="H38" s="141" t="s">
        <v>27</v>
      </c>
      <c r="I38" s="14" t="s">
        <v>27</v>
      </c>
      <c r="J38" s="14" t="s">
        <v>27</v>
      </c>
      <c r="K38" s="14" t="s">
        <v>27</v>
      </c>
      <c r="L38" s="14" t="s">
        <v>27</v>
      </c>
      <c r="M38" s="14" t="s">
        <v>27</v>
      </c>
      <c r="N38" s="14" t="s">
        <v>27</v>
      </c>
      <c r="O38" s="14" t="s">
        <v>27</v>
      </c>
      <c r="P38" s="566">
        <v>0.5</v>
      </c>
      <c r="Q38" s="14" t="s">
        <v>27</v>
      </c>
      <c r="R38" s="14" t="s">
        <v>27</v>
      </c>
    </row>
    <row r="39" spans="1:22" outlineLevel="1" x14ac:dyDescent="0.25">
      <c r="A39" s="438" t="s">
        <v>1067</v>
      </c>
      <c r="B39" s="102" t="s">
        <v>2264</v>
      </c>
      <c r="C39" s="141" t="s">
        <v>27</v>
      </c>
      <c r="D39" s="141" t="s">
        <v>27</v>
      </c>
      <c r="E39" s="141" t="s">
        <v>27</v>
      </c>
      <c r="F39" s="141" t="s">
        <v>27</v>
      </c>
      <c r="G39" s="141" t="s">
        <v>27</v>
      </c>
      <c r="H39" s="141" t="s">
        <v>27</v>
      </c>
      <c r="I39" s="14" t="s">
        <v>27</v>
      </c>
      <c r="J39" s="14">
        <v>1</v>
      </c>
      <c r="K39" s="14" t="s">
        <v>27</v>
      </c>
      <c r="L39" s="14" t="s">
        <v>27</v>
      </c>
      <c r="M39" s="14" t="s">
        <v>27</v>
      </c>
      <c r="N39" s="14" t="s">
        <v>27</v>
      </c>
      <c r="O39" s="14" t="s">
        <v>27</v>
      </c>
      <c r="P39" s="566">
        <v>0.96919999999999995</v>
      </c>
      <c r="Q39" s="14" t="s">
        <v>27</v>
      </c>
      <c r="R39" s="14" t="s">
        <v>27</v>
      </c>
    </row>
    <row r="40" spans="1:22" ht="21" x14ac:dyDescent="0.25">
      <c r="A40" s="11">
        <v>2</v>
      </c>
      <c r="B40" s="133" t="s">
        <v>2230</v>
      </c>
      <c r="C40" s="81">
        <f>'1. Показатели'!P68</f>
        <v>24</v>
      </c>
      <c r="D40" s="81">
        <f>'1. Показатели'!Q68</f>
        <v>1</v>
      </c>
      <c r="E40" s="81">
        <f>'1. Показатели'!R68</f>
        <v>5</v>
      </c>
      <c r="F40" s="81">
        <f>'1. Показатели'!S68</f>
        <v>17</v>
      </c>
      <c r="G40" s="81">
        <f>'1. Показатели'!T68</f>
        <v>0</v>
      </c>
      <c r="H40" s="81">
        <f>'1. Показатели'!U68</f>
        <v>1</v>
      </c>
      <c r="I40" s="12">
        <f>'1. Показатели'!H68</f>
        <v>0.97826086956521741</v>
      </c>
      <c r="J40" s="12">
        <f>'2.ПП'!F93</f>
        <v>0.99403636721734934</v>
      </c>
      <c r="K40" s="227">
        <f>'2.ПП'!G93</f>
        <v>68</v>
      </c>
      <c r="L40" s="227">
        <f>'2.ПП'!H93</f>
        <v>60</v>
      </c>
      <c r="M40" s="227">
        <f>'2.ПП'!I93</f>
        <v>7</v>
      </c>
      <c r="N40" s="227">
        <f>'2.ПП'!J93</f>
        <v>1</v>
      </c>
      <c r="O40" s="22">
        <f t="shared" si="1"/>
        <v>0.93382352941176472</v>
      </c>
      <c r="P40" s="569">
        <f>AVERAGE(P47:P50)</f>
        <v>0.988375</v>
      </c>
      <c r="Q40" s="12">
        <f>I40*$I$7+J40*$J$7+O40*$O$7+P40*$P$7</f>
        <v>0.97556274019538791</v>
      </c>
      <c r="R40" s="18" t="str">
        <f>IF(Q40&gt;=96%,"Высокая",IF((Q40&gt;=92%)*AND(Q40&lt;96%),"Средняя",IF((Q40&gt;=85%)*AND(Q40&lt;92%),"Удовлетворительная","Низкая")))</f>
        <v>Высокая</v>
      </c>
      <c r="S40" s="88"/>
      <c r="T40" s="88"/>
      <c r="U40" s="88"/>
      <c r="V40" s="88"/>
    </row>
    <row r="41" spans="1:22" outlineLevel="1" x14ac:dyDescent="0.25">
      <c r="A41" s="436" t="s">
        <v>51</v>
      </c>
      <c r="B41" s="145" t="s">
        <v>2231</v>
      </c>
      <c r="C41" s="141">
        <f>'1. Показатели'!P74</f>
        <v>6</v>
      </c>
      <c r="D41" s="141">
        <f>'1. Показатели'!Q74</f>
        <v>0</v>
      </c>
      <c r="E41" s="141">
        <f>'1. Показатели'!R74</f>
        <v>3</v>
      </c>
      <c r="F41" s="141">
        <f>'1. Показатели'!S74</f>
        <v>3</v>
      </c>
      <c r="G41" s="141">
        <f>'1. Показатели'!T74</f>
        <v>0</v>
      </c>
      <c r="H41" s="141">
        <f>'1. Показатели'!U74</f>
        <v>0</v>
      </c>
      <c r="I41" s="14">
        <f>'1. Показатели'!H74</f>
        <v>1</v>
      </c>
      <c r="J41" s="14">
        <f>'2.ПП'!F98</f>
        <v>0.99927879654718843</v>
      </c>
      <c r="K41" s="15">
        <f>'2.ПП'!G98</f>
        <v>18</v>
      </c>
      <c r="L41" s="15">
        <f>'2.ПП'!H98</f>
        <v>13</v>
      </c>
      <c r="M41" s="15">
        <f>'2.ПП'!I98</f>
        <v>5</v>
      </c>
      <c r="N41" s="15">
        <f>'2.ПП'!J98</f>
        <v>0</v>
      </c>
      <c r="O41" s="14">
        <f t="shared" si="1"/>
        <v>0.86111111111111116</v>
      </c>
      <c r="P41" s="566" t="s">
        <v>27</v>
      </c>
      <c r="Q41" s="146">
        <f>I41*$I$8+J41*$J$8+O41*$O$8</f>
        <v>0.9511725278530454</v>
      </c>
      <c r="R41" s="14" t="str">
        <f>IF(Q41&gt;=96%,"Высокая",IF((Q41&gt;=92%)*AND(Q41&lt;96%),"Средняя",IF((Q41&gt;=85%)*AND(Q41&lt;92%),"Удовлетворительная","Низкая")))</f>
        <v>Средняя</v>
      </c>
    </row>
    <row r="42" spans="1:22" outlineLevel="1" x14ac:dyDescent="0.25">
      <c r="A42" s="436" t="s">
        <v>57</v>
      </c>
      <c r="B42" s="145" t="s">
        <v>2232</v>
      </c>
      <c r="C42" s="141">
        <f>'1. Показатели'!P81</f>
        <v>4</v>
      </c>
      <c r="D42" s="141">
        <f>'1. Показатели'!Q81</f>
        <v>0</v>
      </c>
      <c r="E42" s="141">
        <f>'1. Показатели'!R81</f>
        <v>1</v>
      </c>
      <c r="F42" s="141">
        <f>'1. Показатели'!S81</f>
        <v>3</v>
      </c>
      <c r="G42" s="141">
        <f>'1. Показатели'!T81</f>
        <v>0</v>
      </c>
      <c r="H42" s="141">
        <f>'1. Показатели'!U81</f>
        <v>0</v>
      </c>
      <c r="I42" s="14">
        <f>'1. Показатели'!H81</f>
        <v>1</v>
      </c>
      <c r="J42" s="14">
        <f>'2.ПП'!F100</f>
        <v>0.99752016897138696</v>
      </c>
      <c r="K42" s="15">
        <f>'2.ПП'!G100</f>
        <v>8</v>
      </c>
      <c r="L42" s="15">
        <f>'2.ПП'!H100</f>
        <v>8</v>
      </c>
      <c r="M42" s="15">
        <f>'2.ПП'!I100</f>
        <v>0</v>
      </c>
      <c r="N42" s="15">
        <f>'2.ПП'!J100</f>
        <v>0</v>
      </c>
      <c r="O42" s="14">
        <f t="shared" si="1"/>
        <v>1</v>
      </c>
      <c r="P42" s="566" t="s">
        <v>27</v>
      </c>
      <c r="Q42" s="146">
        <f t="shared" ref="Q42:Q46" si="8">I42*$I$8+J42*$J$8+O42*$O$8</f>
        <v>0.99925605069141599</v>
      </c>
      <c r="R42" s="14" t="str">
        <f t="shared" ref="R42:R46" si="9">IF(Q42&gt;=96%,"Высокая",IF((Q42&gt;=92%)*AND(Q42&lt;96%),"Средняя",IF((Q42&gt;=85%)*AND(Q42&lt;92%),"Удовлетворительная","Низкая")))</f>
        <v>Высокая</v>
      </c>
    </row>
    <row r="43" spans="1:22" outlineLevel="1" x14ac:dyDescent="0.25">
      <c r="A43" s="436" t="s">
        <v>61</v>
      </c>
      <c r="B43" s="145" t="s">
        <v>2212</v>
      </c>
      <c r="C43" s="141">
        <f>'1. Показатели'!P86</f>
        <v>3</v>
      </c>
      <c r="D43" s="141">
        <f>'1. Показатели'!Q86</f>
        <v>0</v>
      </c>
      <c r="E43" s="141">
        <f>'1. Показатели'!R86</f>
        <v>1</v>
      </c>
      <c r="F43" s="141">
        <f>'1. Показатели'!S86</f>
        <v>2</v>
      </c>
      <c r="G43" s="141">
        <f>'1. Показатели'!T86</f>
        <v>0</v>
      </c>
      <c r="H43" s="141">
        <f>'1. Показатели'!U86</f>
        <v>0</v>
      </c>
      <c r="I43" s="14">
        <f>'1. Показатели'!H86</f>
        <v>1</v>
      </c>
      <c r="J43" s="14">
        <f>'2.ПП'!F102</f>
        <v>0.99683554009187325</v>
      </c>
      <c r="K43" s="15">
        <f>'2.ПП'!G102</f>
        <v>15</v>
      </c>
      <c r="L43" s="15">
        <f>'2.ПП'!H102</f>
        <v>15</v>
      </c>
      <c r="M43" s="15">
        <f>'2.ПП'!I102</f>
        <v>0</v>
      </c>
      <c r="N43" s="15">
        <f>'2.ПП'!J102</f>
        <v>0</v>
      </c>
      <c r="O43" s="14">
        <f t="shared" si="1"/>
        <v>1</v>
      </c>
      <c r="P43" s="566" t="s">
        <v>27</v>
      </c>
      <c r="Q43" s="146">
        <f t="shared" si="8"/>
        <v>0.99905066202756199</v>
      </c>
      <c r="R43" s="14" t="str">
        <f t="shared" si="9"/>
        <v>Высокая</v>
      </c>
    </row>
    <row r="44" spans="1:22" outlineLevel="1" x14ac:dyDescent="0.25">
      <c r="A44" s="436" t="s">
        <v>128</v>
      </c>
      <c r="B44" s="145" t="s">
        <v>2213</v>
      </c>
      <c r="C44" s="141">
        <f>'1. Показатели'!P90</f>
        <v>3</v>
      </c>
      <c r="D44" s="141">
        <f>'1. Показатели'!Q90</f>
        <v>0</v>
      </c>
      <c r="E44" s="141">
        <f>'1. Показатели'!R90</f>
        <v>0</v>
      </c>
      <c r="F44" s="141">
        <f>'1. Показатели'!S90</f>
        <v>3</v>
      </c>
      <c r="G44" s="141">
        <f>'1. Показатели'!T90</f>
        <v>0</v>
      </c>
      <c r="H44" s="141">
        <f>'1. Показатели'!U90</f>
        <v>0</v>
      </c>
      <c r="I44" s="14">
        <f>'1. Показатели'!H90</f>
        <v>1</v>
      </c>
      <c r="J44" s="14">
        <f>'2.ПП'!F105</f>
        <v>0.96637816129021148</v>
      </c>
      <c r="K44" s="15">
        <f>'2.ПП'!G105</f>
        <v>11</v>
      </c>
      <c r="L44" s="15">
        <f>'2.ПП'!H105</f>
        <v>10</v>
      </c>
      <c r="M44" s="15">
        <f>'2.ПП'!I105</f>
        <v>0</v>
      </c>
      <c r="N44" s="15">
        <f>'2.ПП'!J105</f>
        <v>1</v>
      </c>
      <c r="O44" s="14">
        <f t="shared" si="1"/>
        <v>0.90909090909090906</v>
      </c>
      <c r="P44" s="566" t="s">
        <v>27</v>
      </c>
      <c r="Q44" s="146">
        <f t="shared" si="8"/>
        <v>0.95809526656888155</v>
      </c>
      <c r="R44" s="14" t="str">
        <f t="shared" si="9"/>
        <v>Средняя</v>
      </c>
    </row>
    <row r="45" spans="1:22" ht="19.5" customHeight="1" outlineLevel="1" x14ac:dyDescent="0.25">
      <c r="A45" s="436" t="s">
        <v>1158</v>
      </c>
      <c r="B45" s="145" t="s">
        <v>2214</v>
      </c>
      <c r="C45" s="141">
        <f>'1. Показатели'!P94</f>
        <v>3</v>
      </c>
      <c r="D45" s="141">
        <f>'1. Показатели'!Q94</f>
        <v>0</v>
      </c>
      <c r="E45" s="141">
        <f>'1. Показатели'!R94</f>
        <v>0</v>
      </c>
      <c r="F45" s="141">
        <f>'1. Показатели'!S94</f>
        <v>2</v>
      </c>
      <c r="G45" s="141">
        <f>'1. Показатели'!T94</f>
        <v>0</v>
      </c>
      <c r="H45" s="141">
        <f>'1. Показатели'!U94</f>
        <v>1</v>
      </c>
      <c r="I45" s="14">
        <f>'1. Показатели'!H94</f>
        <v>0.83333333333333337</v>
      </c>
      <c r="J45" s="14">
        <f>'2.ПП'!F109</f>
        <v>0.98048974092919305</v>
      </c>
      <c r="K45" s="15">
        <f>'2.ПП'!G109</f>
        <v>5</v>
      </c>
      <c r="L45" s="15">
        <f>'2.ПП'!H109</f>
        <v>4</v>
      </c>
      <c r="M45" s="15">
        <f>'2.ПП'!I109</f>
        <v>1</v>
      </c>
      <c r="N45" s="15">
        <f>'2.ПП'!J109</f>
        <v>0</v>
      </c>
      <c r="O45" s="14">
        <f t="shared" si="1"/>
        <v>0.9</v>
      </c>
      <c r="P45" s="566" t="s">
        <v>27</v>
      </c>
      <c r="Q45" s="146">
        <f t="shared" si="8"/>
        <v>0.90081358894542451</v>
      </c>
      <c r="R45" s="14" t="str">
        <f t="shared" si="9"/>
        <v>Удовлетворительная</v>
      </c>
    </row>
    <row r="46" spans="1:22" ht="22.5" outlineLevel="1" x14ac:dyDescent="0.25">
      <c r="A46" s="436" t="s">
        <v>1163</v>
      </c>
      <c r="B46" s="145" t="s">
        <v>2233</v>
      </c>
      <c r="C46" s="141">
        <f>'1. Показатели'!P98</f>
        <v>0</v>
      </c>
      <c r="D46" s="141">
        <f>'1. Показатели'!Q98</f>
        <v>0</v>
      </c>
      <c r="E46" s="141">
        <f>'1. Показатели'!R98</f>
        <v>0</v>
      </c>
      <c r="F46" s="141">
        <f>'1. Показатели'!S98</f>
        <v>0</v>
      </c>
      <c r="G46" s="141">
        <f>'1. Показатели'!T98</f>
        <v>0</v>
      </c>
      <c r="H46" s="141">
        <f>'1. Показатели'!U98</f>
        <v>0</v>
      </c>
      <c r="I46" s="14">
        <f>'1. Показатели'!H98</f>
        <v>1</v>
      </c>
      <c r="J46" s="14">
        <f>'2.ПП'!F111</f>
        <v>0.98176825796693257</v>
      </c>
      <c r="K46" s="15">
        <f>'2.ПП'!G111</f>
        <v>11</v>
      </c>
      <c r="L46" s="15">
        <f>'2.ПП'!H111</f>
        <v>10</v>
      </c>
      <c r="M46" s="15">
        <f>'2.ПП'!I111</f>
        <v>1</v>
      </c>
      <c r="N46" s="15">
        <f>'2.ПП'!J111</f>
        <v>0</v>
      </c>
      <c r="O46" s="14">
        <f t="shared" si="1"/>
        <v>0.95454545454545459</v>
      </c>
      <c r="P46" s="566" t="s">
        <v>27</v>
      </c>
      <c r="Q46" s="146">
        <f t="shared" si="8"/>
        <v>0.97862138648098884</v>
      </c>
      <c r="R46" s="14" t="str">
        <f t="shared" si="9"/>
        <v>Высокая</v>
      </c>
    </row>
    <row r="47" spans="1:22" outlineLevel="1" x14ac:dyDescent="0.25">
      <c r="A47" s="436" t="s">
        <v>51</v>
      </c>
      <c r="B47" s="145" t="s">
        <v>2215</v>
      </c>
      <c r="C47" s="141" t="s">
        <v>27</v>
      </c>
      <c r="D47" s="141" t="s">
        <v>27</v>
      </c>
      <c r="E47" s="141" t="s">
        <v>27</v>
      </c>
      <c r="F47" s="141" t="s">
        <v>27</v>
      </c>
      <c r="G47" s="141" t="s">
        <v>27</v>
      </c>
      <c r="H47" s="141" t="s">
        <v>27</v>
      </c>
      <c r="I47" s="14" t="s">
        <v>27</v>
      </c>
      <c r="J47" s="14">
        <f>'2.ПП'!F114</f>
        <v>0.94222653391699707</v>
      </c>
      <c r="K47" s="141" t="s">
        <v>27</v>
      </c>
      <c r="L47" s="14" t="s">
        <v>27</v>
      </c>
      <c r="M47" s="141" t="s">
        <v>27</v>
      </c>
      <c r="N47" s="14" t="s">
        <v>27</v>
      </c>
      <c r="O47" s="141" t="s">
        <v>27</v>
      </c>
      <c r="P47" s="566">
        <v>1</v>
      </c>
      <c r="Q47" s="14" t="s">
        <v>27</v>
      </c>
      <c r="R47" s="14" t="s">
        <v>27</v>
      </c>
    </row>
    <row r="48" spans="1:22" outlineLevel="1" x14ac:dyDescent="0.25">
      <c r="A48" s="436" t="s">
        <v>57</v>
      </c>
      <c r="B48" s="145" t="s">
        <v>2234</v>
      </c>
      <c r="C48" s="141" t="s">
        <v>27</v>
      </c>
      <c r="D48" s="141" t="s">
        <v>27</v>
      </c>
      <c r="E48" s="141" t="s">
        <v>27</v>
      </c>
      <c r="F48" s="141" t="s">
        <v>27</v>
      </c>
      <c r="G48" s="141" t="s">
        <v>27</v>
      </c>
      <c r="H48" s="141" t="s">
        <v>27</v>
      </c>
      <c r="I48" s="14" t="s">
        <v>27</v>
      </c>
      <c r="J48" s="14">
        <f>'2.ПП'!F117</f>
        <v>0.99999419764684672</v>
      </c>
      <c r="K48" s="141" t="s">
        <v>27</v>
      </c>
      <c r="L48" s="14" t="s">
        <v>27</v>
      </c>
      <c r="M48" s="141" t="s">
        <v>27</v>
      </c>
      <c r="N48" s="14" t="s">
        <v>27</v>
      </c>
      <c r="O48" s="141" t="s">
        <v>27</v>
      </c>
      <c r="P48" s="566">
        <v>1</v>
      </c>
      <c r="Q48" s="14" t="s">
        <v>27</v>
      </c>
      <c r="R48" s="14" t="s">
        <v>27</v>
      </c>
    </row>
    <row r="49" spans="1:18" outlineLevel="1" x14ac:dyDescent="0.25">
      <c r="A49" s="438" t="s">
        <v>61</v>
      </c>
      <c r="B49" s="145" t="s">
        <v>2235</v>
      </c>
      <c r="C49" s="141" t="s">
        <v>27</v>
      </c>
      <c r="D49" s="141" t="s">
        <v>27</v>
      </c>
      <c r="E49" s="141" t="s">
        <v>27</v>
      </c>
      <c r="F49" s="141" t="s">
        <v>27</v>
      </c>
      <c r="G49" s="141" t="s">
        <v>27</v>
      </c>
      <c r="H49" s="141" t="s">
        <v>27</v>
      </c>
      <c r="I49" s="14" t="s">
        <v>27</v>
      </c>
      <c r="J49" s="14">
        <f>'2.ПП'!F120</f>
        <v>0.99043133911476566</v>
      </c>
      <c r="K49" s="141" t="s">
        <v>27</v>
      </c>
      <c r="L49" s="14" t="s">
        <v>27</v>
      </c>
      <c r="M49" s="141" t="s">
        <v>27</v>
      </c>
      <c r="N49" s="14" t="s">
        <v>27</v>
      </c>
      <c r="O49" s="141" t="s">
        <v>27</v>
      </c>
      <c r="P49" s="566">
        <v>1</v>
      </c>
      <c r="Q49" s="14" t="s">
        <v>27</v>
      </c>
      <c r="R49" s="14" t="s">
        <v>27</v>
      </c>
    </row>
    <row r="50" spans="1:18" outlineLevel="1" x14ac:dyDescent="0.25">
      <c r="A50" s="438" t="s">
        <v>128</v>
      </c>
      <c r="B50" s="145" t="s">
        <v>2236</v>
      </c>
      <c r="C50" s="141" t="s">
        <v>27</v>
      </c>
      <c r="D50" s="141" t="s">
        <v>27</v>
      </c>
      <c r="E50" s="141" t="s">
        <v>27</v>
      </c>
      <c r="F50" s="141" t="s">
        <v>27</v>
      </c>
      <c r="G50" s="141" t="s">
        <v>27</v>
      </c>
      <c r="H50" s="141" t="s">
        <v>27</v>
      </c>
      <c r="I50" s="14" t="s">
        <v>27</v>
      </c>
      <c r="J50" s="14">
        <f>'2.ПП'!F125</f>
        <v>0.98894589188879212</v>
      </c>
      <c r="K50" s="141" t="s">
        <v>27</v>
      </c>
      <c r="L50" s="14" t="s">
        <v>27</v>
      </c>
      <c r="M50" s="141" t="s">
        <v>27</v>
      </c>
      <c r="N50" s="14" t="s">
        <v>27</v>
      </c>
      <c r="O50" s="141" t="s">
        <v>27</v>
      </c>
      <c r="P50" s="566">
        <v>0.95350000000000001</v>
      </c>
      <c r="Q50" s="14" t="s">
        <v>27</v>
      </c>
      <c r="R50" s="14" t="s">
        <v>27</v>
      </c>
    </row>
    <row r="51" spans="1:18" ht="21" x14ac:dyDescent="0.25">
      <c r="A51" s="11" t="s">
        <v>185</v>
      </c>
      <c r="B51" s="133" t="s">
        <v>2357</v>
      </c>
      <c r="C51" s="226">
        <f>'1. Показатели'!P100</f>
        <v>31</v>
      </c>
      <c r="D51" s="226">
        <f>'1. Показатели'!Q100</f>
        <v>1</v>
      </c>
      <c r="E51" s="226">
        <f>'1. Показатели'!R100</f>
        <v>1</v>
      </c>
      <c r="F51" s="226">
        <f>'1. Показатели'!S100</f>
        <v>25</v>
      </c>
      <c r="G51" s="226">
        <f>'1. Показатели'!T100</f>
        <v>0</v>
      </c>
      <c r="H51" s="226">
        <f>'1. Показатели'!U100</f>
        <v>4</v>
      </c>
      <c r="I51" s="12">
        <f>'1. Показатели'!H100</f>
        <v>0.95954535918241524</v>
      </c>
      <c r="J51" s="12">
        <f>'2.ПП'!F129</f>
        <v>0.98488190931384223</v>
      </c>
      <c r="K51" s="234">
        <f>'2.ПП'!G129</f>
        <v>161</v>
      </c>
      <c r="L51" s="469">
        <f>'2.ПП'!H129</f>
        <v>139</v>
      </c>
      <c r="M51" s="469">
        <f>'2.ПП'!I129</f>
        <v>21</v>
      </c>
      <c r="N51" s="469">
        <f>'2.ПП'!J129</f>
        <v>1</v>
      </c>
      <c r="O51" s="22">
        <f t="shared" si="1"/>
        <v>0.9285714285714286</v>
      </c>
      <c r="P51" s="569">
        <f>AVERAGE(P60:P61)</f>
        <v>0.98699999999999999</v>
      </c>
      <c r="Q51" s="12">
        <f>I51*$I$7+J51*$J$7+O51*$O$7+P51*$P$7</f>
        <v>0.96665427533177883</v>
      </c>
      <c r="R51" s="219" t="str">
        <f>IF(Q51&gt;=96%,"Высокая",IF((Q51&gt;=92%)*AND(Q51&lt;96%),"Средняя",IF((Q51&gt;=85%)*AND(Q51&lt;92%),"Удовлетворительная","Низкая")))</f>
        <v>Высокая</v>
      </c>
    </row>
    <row r="52" spans="1:18" ht="45" outlineLevel="1" x14ac:dyDescent="0.25">
      <c r="A52" s="436" t="s">
        <v>64</v>
      </c>
      <c r="B52" s="554" t="s">
        <v>2268</v>
      </c>
      <c r="C52" s="79">
        <f>'1. Показатели'!P115</f>
        <v>3</v>
      </c>
      <c r="D52" s="79">
        <f>'1. Показатели'!Q115</f>
        <v>0</v>
      </c>
      <c r="E52" s="79">
        <f>'1. Показатели'!R115</f>
        <v>0</v>
      </c>
      <c r="F52" s="79">
        <f>'1. Показатели'!S115</f>
        <v>3</v>
      </c>
      <c r="G52" s="79">
        <f>'1. Показатели'!T115</f>
        <v>0</v>
      </c>
      <c r="H52" s="79">
        <f>'1. Показатели'!U115</f>
        <v>0</v>
      </c>
      <c r="I52" s="80">
        <f>'1. Показатели'!H115</f>
        <v>1</v>
      </c>
      <c r="J52" s="14">
        <f>'2.ПП'!F136</f>
        <v>0.99783930747896388</v>
      </c>
      <c r="K52" s="15">
        <f>'2.ПП'!G136</f>
        <v>11</v>
      </c>
      <c r="L52" s="15">
        <f>'2.ПП'!H136</f>
        <v>7</v>
      </c>
      <c r="M52" s="15">
        <f>'2.ПП'!I136</f>
        <v>3</v>
      </c>
      <c r="N52" s="15">
        <f>'2.ПП'!J136</f>
        <v>1</v>
      </c>
      <c r="O52" s="14">
        <f t="shared" ref="O52:O56" si="10">(L52+0.5*M52)/K52</f>
        <v>0.77272727272727271</v>
      </c>
      <c r="P52" s="566" t="s">
        <v>27</v>
      </c>
      <c r="Q52" s="146">
        <f>I52*$I$8+J52*$J$8+O52*$O$8</f>
        <v>0.91980633769823461</v>
      </c>
      <c r="R52" s="14" t="s">
        <v>509</v>
      </c>
    </row>
    <row r="53" spans="1:18" ht="22.5" outlineLevel="1" x14ac:dyDescent="0.25">
      <c r="A53" s="436" t="s">
        <v>68</v>
      </c>
      <c r="B53" s="554" t="s">
        <v>2267</v>
      </c>
      <c r="C53" s="79">
        <f>'1. Показатели'!P119</f>
        <v>1</v>
      </c>
      <c r="D53" s="79">
        <f>'1. Показатели'!Q119</f>
        <v>0</v>
      </c>
      <c r="E53" s="79">
        <f>'1. Показатели'!R119</f>
        <v>0</v>
      </c>
      <c r="F53" s="79">
        <f>'1. Показатели'!S119</f>
        <v>1</v>
      </c>
      <c r="G53" s="79">
        <f>'1. Показатели'!T119</f>
        <v>0</v>
      </c>
      <c r="H53" s="79">
        <f>'1. Показатели'!U119</f>
        <v>0</v>
      </c>
      <c r="I53" s="80">
        <f>'1. Показатели'!H119</f>
        <v>1</v>
      </c>
      <c r="J53" s="14">
        <f>'2.ПП'!F139</f>
        <v>0.99055691090140408</v>
      </c>
      <c r="K53" s="15">
        <f>'2.ПП'!G139</f>
        <v>5</v>
      </c>
      <c r="L53" s="15">
        <f>'2.ПП'!H139</f>
        <v>5</v>
      </c>
      <c r="M53" s="15">
        <f>'2.ПП'!I139</f>
        <v>0</v>
      </c>
      <c r="N53" s="15">
        <f>'2.ПП'!J139</f>
        <v>0</v>
      </c>
      <c r="O53" s="14">
        <f t="shared" si="10"/>
        <v>1</v>
      </c>
      <c r="P53" s="566" t="s">
        <v>27</v>
      </c>
      <c r="Q53" s="146">
        <f t="shared" ref="Q53:Q59" si="11">I53*$I$8+J53*$J$8+O53*$O$8</f>
        <v>0.99716707327042109</v>
      </c>
      <c r="R53" s="230" t="str">
        <f>IF(Q53&gt;=96%,"Высокая",IF((Q53&gt;=92%)*AND(Q53&lt;96%),"Средняя",IF((Q53&gt;=85%)*AND(Q53&lt;92%),"Удовлетворительная","Низкая")))</f>
        <v>Высокая</v>
      </c>
    </row>
    <row r="54" spans="1:18" outlineLevel="1" x14ac:dyDescent="0.25">
      <c r="A54" s="438" t="s">
        <v>70</v>
      </c>
      <c r="B54" s="554" t="s">
        <v>2269</v>
      </c>
      <c r="C54" s="79">
        <f>'1. Показатели'!P122</f>
        <v>5</v>
      </c>
      <c r="D54" s="79">
        <f>'1. Показатели'!Q122</f>
        <v>0</v>
      </c>
      <c r="E54" s="79">
        <f>'1. Показатели'!R122</f>
        <v>0</v>
      </c>
      <c r="F54" s="79">
        <f>'1. Показатели'!S122</f>
        <v>4</v>
      </c>
      <c r="G54" s="79">
        <f>'1. Показатели'!T122</f>
        <v>0</v>
      </c>
      <c r="H54" s="79">
        <f>'1. Показатели'!U122</f>
        <v>1</v>
      </c>
      <c r="I54" s="80">
        <f>'1. Показатели'!H122</f>
        <v>0.96324324324324329</v>
      </c>
      <c r="J54" s="14">
        <f>'2.ПП'!F145</f>
        <v>0.99655733112657663</v>
      </c>
      <c r="K54" s="15">
        <f>'2.ПП'!G145</f>
        <v>11</v>
      </c>
      <c r="L54" s="15">
        <f>'2.ПП'!H145</f>
        <v>11</v>
      </c>
      <c r="M54" s="15">
        <f>'2.ПП'!I145</f>
        <v>0</v>
      </c>
      <c r="N54" s="15">
        <f>'2.ПП'!J145</f>
        <v>0</v>
      </c>
      <c r="O54" s="14">
        <f t="shared" si="10"/>
        <v>1</v>
      </c>
      <c r="P54" s="566" t="s">
        <v>27</v>
      </c>
      <c r="Q54" s="146">
        <f t="shared" si="11"/>
        <v>0.98610233447310813</v>
      </c>
      <c r="R54" s="230" t="str">
        <f t="shared" ref="R54:R59" si="12">IF(Q54&gt;=96%,"Высокая",IF((Q54&gt;=92%)*AND(Q54&lt;97%),"Средняя",IF((Q54&gt;=85%)*AND(Q54&lt;92%),"Удовлетворительная","Низкая")))</f>
        <v>Высокая</v>
      </c>
    </row>
    <row r="55" spans="1:18" ht="45" outlineLevel="1" x14ac:dyDescent="0.25">
      <c r="A55" s="438" t="s">
        <v>791</v>
      </c>
      <c r="B55" s="554" t="s">
        <v>2270</v>
      </c>
      <c r="C55" s="79">
        <f>'1. Показатели'!P128</f>
        <v>0</v>
      </c>
      <c r="D55" s="79">
        <f>'1. Показатели'!Q128</f>
        <v>0</v>
      </c>
      <c r="E55" s="79">
        <f>'1. Показатели'!R128</f>
        <v>0</v>
      </c>
      <c r="F55" s="79">
        <f>'1. Показатели'!S128</f>
        <v>0</v>
      </c>
      <c r="G55" s="79">
        <f>'1. Показатели'!T128</f>
        <v>0</v>
      </c>
      <c r="H55" s="79">
        <f>'1. Показатели'!U128</f>
        <v>0</v>
      </c>
      <c r="I55" s="80">
        <f>'1. Показатели'!H128</f>
        <v>1</v>
      </c>
      <c r="J55" s="14">
        <f>'2.ПП'!F148</f>
        <v>0.98570777533119158</v>
      </c>
      <c r="K55" s="15">
        <f>'2.ПП'!G148</f>
        <v>18</v>
      </c>
      <c r="L55" s="15">
        <f>'2.ПП'!H148</f>
        <v>16</v>
      </c>
      <c r="M55" s="15">
        <f>'2.ПП'!I148</f>
        <v>2</v>
      </c>
      <c r="N55" s="15">
        <f>'2.ПП'!J148</f>
        <v>0</v>
      </c>
      <c r="O55" s="14">
        <f t="shared" si="10"/>
        <v>0.94444444444444442</v>
      </c>
      <c r="P55" s="566" t="s">
        <v>27</v>
      </c>
      <c r="Q55" s="146">
        <f t="shared" si="11"/>
        <v>0.97626788815491294</v>
      </c>
      <c r="R55" s="230" t="str">
        <f t="shared" si="12"/>
        <v>Высокая</v>
      </c>
    </row>
    <row r="56" spans="1:18" ht="22.5" outlineLevel="1" x14ac:dyDescent="0.25">
      <c r="A56" s="438" t="s">
        <v>168</v>
      </c>
      <c r="B56" s="554" t="s">
        <v>2271</v>
      </c>
      <c r="C56" s="79">
        <f>'1. Показатели'!P131</f>
        <v>4</v>
      </c>
      <c r="D56" s="79">
        <f>'1. Показатели'!Q131</f>
        <v>0</v>
      </c>
      <c r="E56" s="79">
        <f>'1. Показатели'!R131</f>
        <v>0</v>
      </c>
      <c r="F56" s="79">
        <f>'1. Показатели'!S131</f>
        <v>3</v>
      </c>
      <c r="G56" s="79">
        <f>'1. Показатели'!T131</f>
        <v>0</v>
      </c>
      <c r="H56" s="79">
        <f>'1. Показатели'!U131</f>
        <v>1</v>
      </c>
      <c r="I56" s="14">
        <f>'1. Показатели'!H131</f>
        <v>0.94092827004219404</v>
      </c>
      <c r="J56" s="14">
        <f>'2.ПП'!F150</f>
        <v>0.99123390977110859</v>
      </c>
      <c r="K56" s="15">
        <f>'2.ПП'!G150</f>
        <v>94</v>
      </c>
      <c r="L56" s="15">
        <f>'2.ПП'!H150</f>
        <v>83</v>
      </c>
      <c r="M56" s="15">
        <f>'2.ПП'!I150</f>
        <v>11</v>
      </c>
      <c r="N56" s="15">
        <f>'2.ПП'!J150</f>
        <v>0</v>
      </c>
      <c r="O56" s="14">
        <f t="shared" si="10"/>
        <v>0.94148936170212771</v>
      </c>
      <c r="P56" s="566" t="s">
        <v>27</v>
      </c>
      <c r="Q56" s="146">
        <f t="shared" si="11"/>
        <v>0.95621634404184519</v>
      </c>
      <c r="R56" s="230" t="str">
        <f t="shared" si="12"/>
        <v>Средняя</v>
      </c>
    </row>
    <row r="57" spans="1:18" outlineLevel="1" x14ac:dyDescent="0.25">
      <c r="A57" s="438" t="s">
        <v>807</v>
      </c>
      <c r="B57" s="554" t="s">
        <v>2272</v>
      </c>
      <c r="C57" s="79">
        <f>'1. Показатели'!P135</f>
        <v>1</v>
      </c>
      <c r="D57" s="79">
        <f>'1. Показатели'!Q135</f>
        <v>0</v>
      </c>
      <c r="E57" s="79">
        <f>'1. Показатели'!R135</f>
        <v>0</v>
      </c>
      <c r="F57" s="79">
        <f>'1. Показатели'!S135</f>
        <v>1</v>
      </c>
      <c r="G57" s="79">
        <f>'1. Показатели'!T135</f>
        <v>0</v>
      </c>
      <c r="H57" s="79">
        <f>'1. Показатели'!U135</f>
        <v>0</v>
      </c>
      <c r="I57" s="80">
        <f>'1. Показатели'!H135</f>
        <v>1</v>
      </c>
      <c r="J57" s="80">
        <f>'2.ПП'!F153</f>
        <v>0.99830072875223586</v>
      </c>
      <c r="K57" s="15">
        <f>'2.ПП'!G153</f>
        <v>4</v>
      </c>
      <c r="L57" s="15">
        <f>'2.ПП'!H153</f>
        <v>4</v>
      </c>
      <c r="M57" s="15">
        <f>'2.ПП'!I153</f>
        <v>0</v>
      </c>
      <c r="N57" s="15">
        <f>'2.ПП'!J153</f>
        <v>0</v>
      </c>
      <c r="O57" s="14">
        <f t="shared" si="1"/>
        <v>1</v>
      </c>
      <c r="P57" s="566" t="s">
        <v>27</v>
      </c>
      <c r="Q57" s="146">
        <f t="shared" si="11"/>
        <v>0.99949021862567078</v>
      </c>
      <c r="R57" s="230" t="str">
        <f t="shared" si="12"/>
        <v>Высокая</v>
      </c>
    </row>
    <row r="58" spans="1:18" ht="33.75" outlineLevel="1" x14ac:dyDescent="0.25">
      <c r="A58" s="438" t="s">
        <v>811</v>
      </c>
      <c r="B58" s="554" t="s">
        <v>2273</v>
      </c>
      <c r="C58" s="79">
        <f>'1. Показатели'!P137</f>
        <v>6</v>
      </c>
      <c r="D58" s="79">
        <f>'1. Показатели'!Q137</f>
        <v>0</v>
      </c>
      <c r="E58" s="79">
        <f>'1. Показатели'!R137</f>
        <v>1</v>
      </c>
      <c r="F58" s="79">
        <f>'1. Показатели'!S137</f>
        <v>5</v>
      </c>
      <c r="G58" s="79">
        <f>'1. Показатели'!T137</f>
        <v>0</v>
      </c>
      <c r="H58" s="79">
        <f>'1. Показатели'!U137</f>
        <v>0</v>
      </c>
      <c r="I58" s="80">
        <f>'1. Показатели'!H137</f>
        <v>1</v>
      </c>
      <c r="J58" s="80">
        <f>'2.ПП'!F155</f>
        <v>0.93541488377882787</v>
      </c>
      <c r="K58" s="15">
        <f>'2.ПП'!G155</f>
        <v>15</v>
      </c>
      <c r="L58" s="15">
        <f>'2.ПП'!H155</f>
        <v>10</v>
      </c>
      <c r="M58" s="15">
        <f>'2.ПП'!I155</f>
        <v>5</v>
      </c>
      <c r="N58" s="15">
        <f>'2.ПП'!J155</f>
        <v>0</v>
      </c>
      <c r="O58" s="14">
        <f t="shared" si="1"/>
        <v>0.83333333333333337</v>
      </c>
      <c r="P58" s="566" t="s">
        <v>27</v>
      </c>
      <c r="Q58" s="146">
        <f t="shared" si="11"/>
        <v>0.92229113180031508</v>
      </c>
      <c r="R58" s="230" t="str">
        <f t="shared" si="12"/>
        <v>Средняя</v>
      </c>
    </row>
    <row r="59" spans="1:18" ht="22.5" outlineLevel="1" x14ac:dyDescent="0.25">
      <c r="A59" s="438" t="s">
        <v>831</v>
      </c>
      <c r="B59" s="554" t="s">
        <v>2274</v>
      </c>
      <c r="C59" s="575">
        <f>'1. Показатели'!P145</f>
        <v>0</v>
      </c>
      <c r="D59" s="575">
        <f>'1. Показатели'!Q145</f>
        <v>0</v>
      </c>
      <c r="E59" s="575">
        <f>'1. Показатели'!R145</f>
        <v>0</v>
      </c>
      <c r="F59" s="575">
        <f>'1. Показатели'!S145</f>
        <v>0</v>
      </c>
      <c r="G59" s="575">
        <f>'1. Показатели'!T145</f>
        <v>0</v>
      </c>
      <c r="H59" s="575">
        <f>'1. Показатели'!U145</f>
        <v>0</v>
      </c>
      <c r="I59" s="576">
        <f>'1. Показатели'!H145</f>
        <v>1</v>
      </c>
      <c r="J59" s="576">
        <f>'2.ПП'!F159</f>
        <v>0.98751211393786664</v>
      </c>
      <c r="K59" s="577">
        <f>'2.ПП'!G159</f>
        <v>3</v>
      </c>
      <c r="L59" s="577">
        <f>'2.ПП'!H159</f>
        <v>3</v>
      </c>
      <c r="M59" s="577">
        <f>'2.ПП'!I159</f>
        <v>0</v>
      </c>
      <c r="N59" s="577">
        <f>'2.ПП'!J159</f>
        <v>0</v>
      </c>
      <c r="O59" s="14">
        <f t="shared" si="1"/>
        <v>1</v>
      </c>
      <c r="P59" s="566" t="s">
        <v>27</v>
      </c>
      <c r="Q59" s="146">
        <f t="shared" si="11"/>
        <v>0.99625363418135993</v>
      </c>
      <c r="R59" s="230" t="str">
        <f t="shared" si="12"/>
        <v>Высокая</v>
      </c>
    </row>
    <row r="60" spans="1:18" outlineLevel="1" x14ac:dyDescent="0.25">
      <c r="A60" s="574" t="s">
        <v>64</v>
      </c>
      <c r="B60" s="554" t="s">
        <v>2265</v>
      </c>
      <c r="C60" s="80" t="s">
        <v>27</v>
      </c>
      <c r="D60" s="80" t="s">
        <v>27</v>
      </c>
      <c r="E60" s="80" t="s">
        <v>27</v>
      </c>
      <c r="F60" s="80" t="s">
        <v>27</v>
      </c>
      <c r="G60" s="80" t="s">
        <v>27</v>
      </c>
      <c r="H60" s="80" t="s">
        <v>27</v>
      </c>
      <c r="I60" s="80" t="s">
        <v>27</v>
      </c>
      <c r="J60" s="576">
        <f>'2.ПП'!F133</f>
        <v>0.82647308176229262</v>
      </c>
      <c r="K60" s="577" t="s">
        <v>27</v>
      </c>
      <c r="L60" s="577" t="s">
        <v>27</v>
      </c>
      <c r="M60" s="577" t="s">
        <v>27</v>
      </c>
      <c r="N60" s="577" t="s">
        <v>27</v>
      </c>
      <c r="O60" s="566" t="s">
        <v>27</v>
      </c>
      <c r="P60" s="14">
        <v>1</v>
      </c>
      <c r="Q60" s="570" t="s">
        <v>27</v>
      </c>
      <c r="R60" s="566" t="s">
        <v>27</v>
      </c>
    </row>
    <row r="61" spans="1:18" outlineLevel="1" x14ac:dyDescent="0.25">
      <c r="A61" s="436" t="s">
        <v>68</v>
      </c>
      <c r="B61" s="554" t="s">
        <v>2266</v>
      </c>
      <c r="C61" s="80" t="s">
        <v>27</v>
      </c>
      <c r="D61" s="80" t="s">
        <v>27</v>
      </c>
      <c r="E61" s="80" t="s">
        <v>27</v>
      </c>
      <c r="F61" s="80" t="s">
        <v>27</v>
      </c>
      <c r="G61" s="80" t="s">
        <v>27</v>
      </c>
      <c r="H61" s="80" t="s">
        <v>27</v>
      </c>
      <c r="I61" s="80" t="s">
        <v>27</v>
      </c>
      <c r="J61" s="14">
        <f>'2.ПП'!F142</f>
        <v>0.99993710790710832</v>
      </c>
      <c r="K61" s="577" t="s">
        <v>27</v>
      </c>
      <c r="L61" s="577" t="s">
        <v>27</v>
      </c>
      <c r="M61" s="577" t="s">
        <v>27</v>
      </c>
      <c r="N61" s="577" t="s">
        <v>27</v>
      </c>
      <c r="O61" s="566" t="s">
        <v>27</v>
      </c>
      <c r="P61" s="14">
        <v>0.97399999999999998</v>
      </c>
      <c r="Q61" s="146" t="s">
        <v>27</v>
      </c>
      <c r="R61" s="83" t="s">
        <v>27</v>
      </c>
    </row>
    <row r="62" spans="1:18" ht="21" x14ac:dyDescent="0.25">
      <c r="A62" s="11" t="s">
        <v>186</v>
      </c>
      <c r="B62" s="133" t="s">
        <v>473</v>
      </c>
      <c r="C62" s="81">
        <f>'1. Показатели'!P147</f>
        <v>17</v>
      </c>
      <c r="D62" s="81">
        <f>'1. Показатели'!Q147</f>
        <v>0</v>
      </c>
      <c r="E62" s="81">
        <f>'1. Показатели'!R147</f>
        <v>3</v>
      </c>
      <c r="F62" s="81">
        <f>'1. Показатели'!S147</f>
        <v>14</v>
      </c>
      <c r="G62" s="81">
        <f>'1. Показатели'!T147</f>
        <v>0</v>
      </c>
      <c r="H62" s="81">
        <f>'1. Показатели'!U147</f>
        <v>0</v>
      </c>
      <c r="I62" s="12">
        <f>'1. Показатели'!H147</f>
        <v>1</v>
      </c>
      <c r="J62" s="232">
        <f>'2.ПП'!F161</f>
        <v>0.8469806918104551</v>
      </c>
      <c r="K62" s="227">
        <f>'2.ПП'!G161</f>
        <v>38</v>
      </c>
      <c r="L62" s="227">
        <f>'2.ПП'!H161</f>
        <v>34</v>
      </c>
      <c r="M62" s="227">
        <f>'2.ПП'!I161</f>
        <v>1</v>
      </c>
      <c r="N62" s="227">
        <f>'2.ПП'!J161</f>
        <v>3</v>
      </c>
      <c r="O62" s="13">
        <f t="shared" si="1"/>
        <v>0.90789473684210531</v>
      </c>
      <c r="P62" s="579" t="s">
        <v>27</v>
      </c>
      <c r="Q62" s="22">
        <f>I62*$I$8+J62*$J$8+O62*$O$8</f>
        <v>0.92185736543787333</v>
      </c>
      <c r="R62" s="84" t="str">
        <f>IF(Q62&gt;=96%,"Высокая",IF((Q62&gt;=92%)*AND(Q62&lt;96%),"Средняя",IF((Q62&gt;=85%)*AND(Q62&lt;92%),"Удовлетворительная","Низкая")))</f>
        <v>Средняя</v>
      </c>
    </row>
    <row r="63" spans="1:18" outlineLevel="1" x14ac:dyDescent="0.25">
      <c r="A63" s="436" t="s">
        <v>73</v>
      </c>
      <c r="B63" s="102" t="s">
        <v>2216</v>
      </c>
      <c r="C63" s="141">
        <f>'1. Показатели'!P156</f>
        <v>4</v>
      </c>
      <c r="D63" s="141">
        <f>'1. Показатели'!Q156</f>
        <v>0</v>
      </c>
      <c r="E63" s="141">
        <f>'1. Показатели'!R156</f>
        <v>0</v>
      </c>
      <c r="F63" s="141">
        <f>'1. Показатели'!S156</f>
        <v>4</v>
      </c>
      <c r="G63" s="141">
        <f>'1. Показатели'!T156</f>
        <v>0</v>
      </c>
      <c r="H63" s="141">
        <f>'1. Показатели'!U156</f>
        <v>0</v>
      </c>
      <c r="I63" s="14">
        <f>'1. Показатели'!H156</f>
        <v>1</v>
      </c>
      <c r="J63" s="14">
        <f>'2.ПП'!F165</f>
        <v>0.62125571732271778</v>
      </c>
      <c r="K63" s="245">
        <f>'2.ПП'!G165</f>
        <v>9</v>
      </c>
      <c r="L63" s="245">
        <f>'2.ПП'!H165</f>
        <v>6</v>
      </c>
      <c r="M63" s="245">
        <f>'2.ПП'!I165</f>
        <v>0</v>
      </c>
      <c r="N63" s="245">
        <f>'2.ПП'!J165</f>
        <v>3</v>
      </c>
      <c r="O63" s="14">
        <f t="shared" si="1"/>
        <v>0.66666666666666663</v>
      </c>
      <c r="P63" s="566" t="s">
        <v>27</v>
      </c>
      <c r="Q63" s="146">
        <f>I63*$I$8+J63*$J$8+O63*$O$8</f>
        <v>0.76971004853014857</v>
      </c>
      <c r="R63" s="14" t="str">
        <f>IF(Q63&gt;=96%,"Высокая",IF((Q63&gt;=92%)*AND(Q63&lt;96%),"Средняя",IF((Q63&gt;=85%)*AND(Q63&lt;92%),"Удовлетворительная","Низкая")))</f>
        <v>Низкая</v>
      </c>
    </row>
    <row r="64" spans="1:18" ht="33.75" outlineLevel="1" x14ac:dyDescent="0.25">
      <c r="A64" s="436" t="s">
        <v>77</v>
      </c>
      <c r="B64" s="102" t="s">
        <v>1186</v>
      </c>
      <c r="C64" s="141">
        <f>'1. Показатели'!P161</f>
        <v>3</v>
      </c>
      <c r="D64" s="141">
        <f>'1. Показатели'!Q161</f>
        <v>0</v>
      </c>
      <c r="E64" s="141">
        <f>'1. Показатели'!R161</f>
        <v>2</v>
      </c>
      <c r="F64" s="141">
        <f>'1. Показатели'!S161</f>
        <v>1</v>
      </c>
      <c r="G64" s="141">
        <f>'1. Показатели'!T161</f>
        <v>0</v>
      </c>
      <c r="H64" s="141">
        <f>'1. Показатели'!U161</f>
        <v>0</v>
      </c>
      <c r="I64" s="14">
        <f>'1. Показатели'!H161</f>
        <v>1</v>
      </c>
      <c r="J64" s="14">
        <f>'2.ПП'!F169</f>
        <v>0.99750830107543631</v>
      </c>
      <c r="K64" s="245">
        <f>'2.ПП'!G169</f>
        <v>16</v>
      </c>
      <c r="L64" s="245">
        <f>'2.ПП'!H169</f>
        <v>16</v>
      </c>
      <c r="M64" s="245">
        <f>'2.ПП'!I169</f>
        <v>0</v>
      </c>
      <c r="N64" s="245">
        <f>'2.ПП'!J169</f>
        <v>0</v>
      </c>
      <c r="O64" s="14">
        <f t="shared" si="1"/>
        <v>1</v>
      </c>
      <c r="P64" s="566" t="s">
        <v>27</v>
      </c>
      <c r="Q64" s="146">
        <f t="shared" ref="Q64:Q77" si="13">I64*$I$8+J64*$J$8+O64*$O$8</f>
        <v>0.99925249032263086</v>
      </c>
      <c r="R64" s="14" t="str">
        <f>IF(Q64&gt;=96%,"Высокая",IF((Q64&gt;=92%)*AND(Q64&lt;96%),"Средняя",IF((Q64&gt;=85%)*AND(Q64&lt;92%),"Удовлетворительная","Низкая")))</f>
        <v>Высокая</v>
      </c>
    </row>
    <row r="65" spans="1:18" ht="56.25" outlineLevel="1" x14ac:dyDescent="0.25">
      <c r="A65" s="436" t="s">
        <v>79</v>
      </c>
      <c r="B65" s="102" t="s">
        <v>1194</v>
      </c>
      <c r="C65" s="141">
        <f>'1. Показатели'!P165</f>
        <v>1</v>
      </c>
      <c r="D65" s="141">
        <f>'1. Показатели'!Q165</f>
        <v>0</v>
      </c>
      <c r="E65" s="141">
        <f>'1. Показатели'!R165</f>
        <v>1</v>
      </c>
      <c r="F65" s="141">
        <f>'1. Показатели'!S165</f>
        <v>0</v>
      </c>
      <c r="G65" s="141">
        <f>'1. Показатели'!T165</f>
        <v>0</v>
      </c>
      <c r="H65" s="141">
        <f>'1. Показатели'!U165</f>
        <v>0</v>
      </c>
      <c r="I65" s="14">
        <f>'1. Показатели'!H165</f>
        <v>1</v>
      </c>
      <c r="J65" s="14">
        <f>'2.ПП'!F172</f>
        <v>0.99791495966829902</v>
      </c>
      <c r="K65" s="245">
        <f>'2.ПП'!G172</f>
        <v>12</v>
      </c>
      <c r="L65" s="245">
        <f>'2.ПП'!H172</f>
        <v>11</v>
      </c>
      <c r="M65" s="245">
        <f>'2.ПП'!I172</f>
        <v>1</v>
      </c>
      <c r="N65" s="245">
        <f>'2.ПП'!J172</f>
        <v>0</v>
      </c>
      <c r="O65" s="14">
        <f t="shared" si="1"/>
        <v>0.95833333333333337</v>
      </c>
      <c r="P65" s="566" t="s">
        <v>27</v>
      </c>
      <c r="Q65" s="146">
        <f t="shared" si="13"/>
        <v>0.98479115456715638</v>
      </c>
      <c r="R65" s="14" t="str">
        <f t="shared" ref="R65:R66" si="14">IF(Q65&gt;=96%,"Высокая",IF((Q65&gt;=92%)*AND(Q65&lt;96%),"Средняя",IF((Q65&gt;=85%)*AND(Q65&lt;92%),"Удовлетворительная","Низкая")))</f>
        <v>Высокая</v>
      </c>
    </row>
    <row r="66" spans="1:18" ht="33.75" outlineLevel="1" x14ac:dyDescent="0.25">
      <c r="A66" s="436" t="s">
        <v>187</v>
      </c>
      <c r="B66" s="102" t="s">
        <v>1195</v>
      </c>
      <c r="C66" s="141">
        <f>'1. Показатели'!P167</f>
        <v>1</v>
      </c>
      <c r="D66" s="141">
        <f>'1. Показатели'!Q167</f>
        <v>0</v>
      </c>
      <c r="E66" s="141">
        <f>'1. Показатели'!R167</f>
        <v>0</v>
      </c>
      <c r="F66" s="141">
        <f>'1. Показатели'!S167</f>
        <v>1</v>
      </c>
      <c r="G66" s="141">
        <f>'1. Показатели'!T167</f>
        <v>0</v>
      </c>
      <c r="H66" s="141">
        <f>'1. Показатели'!U167</f>
        <v>0</v>
      </c>
      <c r="I66" s="14">
        <f>'1. Показатели'!H167</f>
        <v>1</v>
      </c>
      <c r="J66" s="14">
        <f>'2.ПП'!F175</f>
        <v>1</v>
      </c>
      <c r="K66" s="245">
        <f>'2.ПП'!G175</f>
        <v>1</v>
      </c>
      <c r="L66" s="245">
        <f>'2.ПП'!H175</f>
        <v>1</v>
      </c>
      <c r="M66" s="245">
        <f>'2.ПП'!I175</f>
        <v>0</v>
      </c>
      <c r="N66" s="245">
        <f>'2.ПП'!J175</f>
        <v>0</v>
      </c>
      <c r="O66" s="14">
        <f t="shared" si="1"/>
        <v>1</v>
      </c>
      <c r="P66" s="566" t="s">
        <v>27</v>
      </c>
      <c r="Q66" s="146">
        <f t="shared" si="13"/>
        <v>0.99999999999999989</v>
      </c>
      <c r="R66" s="14" t="str">
        <f t="shared" si="14"/>
        <v>Высокая</v>
      </c>
    </row>
    <row r="67" spans="1:18" ht="21" x14ac:dyDescent="0.25">
      <c r="A67" s="11" t="s">
        <v>188</v>
      </c>
      <c r="B67" s="133" t="s">
        <v>474</v>
      </c>
      <c r="C67" s="226">
        <f>'1. Показатели'!P169</f>
        <v>21</v>
      </c>
      <c r="D67" s="226">
        <f>'1. Показатели'!Q169</f>
        <v>5</v>
      </c>
      <c r="E67" s="226">
        <f>'1. Показатели'!R169</f>
        <v>1</v>
      </c>
      <c r="F67" s="226">
        <f>'1. Показатели'!S169</f>
        <v>8</v>
      </c>
      <c r="G67" s="226">
        <f>'1. Показатели'!T169</f>
        <v>6</v>
      </c>
      <c r="H67" s="226">
        <f>'1. Показатели'!U169</f>
        <v>1</v>
      </c>
      <c r="I67" s="13">
        <f>'1. Показатели'!H169</f>
        <v>0.91650361522056989</v>
      </c>
      <c r="J67" s="13">
        <f>'2.ПП'!F177</f>
        <v>0.87721664089167883</v>
      </c>
      <c r="K67" s="227">
        <f>'2.ПП'!G177</f>
        <v>37</v>
      </c>
      <c r="L67" s="227">
        <f>'2.ПП'!H177</f>
        <v>33</v>
      </c>
      <c r="M67" s="227">
        <f>'2.ПП'!I177</f>
        <v>3</v>
      </c>
      <c r="N67" s="227">
        <f>'2.ПП'!J177</f>
        <v>1</v>
      </c>
      <c r="O67" s="22">
        <f t="shared" si="1"/>
        <v>0.93243243243243246</v>
      </c>
      <c r="P67" s="569">
        <f>AVERAGE(P78)</f>
        <v>1</v>
      </c>
      <c r="Q67" s="22">
        <f>I67*$I$7+J67*$J$7+O67*$O$7+P67*$P$7</f>
        <v>0.93688089923099316</v>
      </c>
      <c r="R67" s="84" t="str">
        <f>IF(Q67&gt;=96%,"Высокая",IF((Q67&gt;=92%)*AND(Q67&lt;96%),"Средняя",IF((Q67&gt;=85%)*AND(Q67&lt;92%),"Удовлетворительная","Низкая")))</f>
        <v>Средняя</v>
      </c>
    </row>
    <row r="68" spans="1:18" ht="22.5" outlineLevel="1" x14ac:dyDescent="0.25">
      <c r="A68" s="581" t="s">
        <v>81</v>
      </c>
      <c r="B68" s="580" t="s">
        <v>2275</v>
      </c>
      <c r="C68" s="583">
        <f>'1. Показатели'!P197</f>
        <v>1</v>
      </c>
      <c r="D68" s="583">
        <f>'1. Показатели'!Q197</f>
        <v>0</v>
      </c>
      <c r="E68" s="583">
        <f>'1. Показатели'!R197</f>
        <v>0</v>
      </c>
      <c r="F68" s="583">
        <f>'1. Показатели'!S197</f>
        <v>1</v>
      </c>
      <c r="G68" s="583">
        <f>'1. Показатели'!T197</f>
        <v>0</v>
      </c>
      <c r="H68" s="583">
        <f>'1. Показатели'!U197</f>
        <v>0</v>
      </c>
      <c r="I68" s="585">
        <f>'1. Показатели'!H197</f>
        <v>1</v>
      </c>
      <c r="J68" s="585">
        <f>'2.ПП'!F198</f>
        <v>0.33132643034900927</v>
      </c>
      <c r="K68" s="584">
        <f>'2.ПП'!G198</f>
        <v>6</v>
      </c>
      <c r="L68" s="584">
        <f>'2.ПП'!H198</f>
        <v>2</v>
      </c>
      <c r="M68" s="584">
        <f>'2.ПП'!I198</f>
        <v>3</v>
      </c>
      <c r="N68" s="584">
        <f>'2.ПП'!J198</f>
        <v>1</v>
      </c>
      <c r="O68" s="14">
        <f t="shared" si="1"/>
        <v>0.58333333333333337</v>
      </c>
      <c r="P68" s="585" t="s">
        <v>27</v>
      </c>
      <c r="Q68" s="14">
        <f t="shared" si="13"/>
        <v>0.65356459577136938</v>
      </c>
      <c r="R68" s="14" t="str">
        <f>IF(Q68&gt;=96%,"Высокая",IF((Q68&gt;=92%)*AND(Q68&lt;96%),"Средняя",IF((Q68&gt;=85%)*AND(Q68&lt;92%),"Удовлетворительная","Низкая")))</f>
        <v>Низкая</v>
      </c>
    </row>
    <row r="69" spans="1:18" outlineLevel="1" x14ac:dyDescent="0.25">
      <c r="A69" s="436" t="s">
        <v>81</v>
      </c>
      <c r="B69" s="102" t="s">
        <v>2278</v>
      </c>
      <c r="C69" s="147">
        <f>'1. Показатели'!P181</f>
        <v>4</v>
      </c>
      <c r="D69" s="147">
        <f>'1. Показатели'!Q181</f>
        <v>2</v>
      </c>
      <c r="E69" s="147">
        <f>'1. Показатели'!R181</f>
        <v>0</v>
      </c>
      <c r="F69" s="147">
        <f>'1. Показатели'!S181</f>
        <v>1</v>
      </c>
      <c r="G69" s="147">
        <f>'1. Показатели'!T181</f>
        <v>1</v>
      </c>
      <c r="H69" s="147">
        <f>'1. Показатели'!U181</f>
        <v>0</v>
      </c>
      <c r="I69" s="14">
        <f>'1. Показатели'!H181</f>
        <v>0.98432601880877746</v>
      </c>
      <c r="J69" s="14">
        <f>'2.ПП'!F182</f>
        <v>0.95873777178044139</v>
      </c>
      <c r="K69" s="15">
        <f>'2.ПП'!G182</f>
        <v>3</v>
      </c>
      <c r="L69" s="15">
        <f>'2.ПП'!H182</f>
        <v>3</v>
      </c>
      <c r="M69" s="15">
        <f>'2.ПП'!I182</f>
        <v>0</v>
      </c>
      <c r="N69" s="15">
        <f>'2.ПП'!J182</f>
        <v>0</v>
      </c>
      <c r="O69" s="14">
        <f t="shared" si="1"/>
        <v>1</v>
      </c>
      <c r="P69" s="585" t="s">
        <v>27</v>
      </c>
      <c r="Q69" s="14">
        <f t="shared" si="13"/>
        <v>0.98213543811720438</v>
      </c>
      <c r="R69" s="14" t="str">
        <f t="shared" ref="R69:R77" si="15">IF(Q69&gt;=96%,"Высокая",IF((Q69&gt;=92%)*AND(Q69&lt;96%),"Средняя",IF((Q69&gt;=85%)*AND(Q69&lt;92%),"Удовлетворительная","Низкая")))</f>
        <v>Высокая</v>
      </c>
    </row>
    <row r="70" spans="1:18" outlineLevel="1" x14ac:dyDescent="0.25">
      <c r="A70" s="436" t="s">
        <v>84</v>
      </c>
      <c r="B70" s="102" t="s">
        <v>2279</v>
      </c>
      <c r="C70" s="147">
        <f>'1. Показатели'!P186</f>
        <v>1</v>
      </c>
      <c r="D70" s="147">
        <f>'1. Показатели'!Q186</f>
        <v>0</v>
      </c>
      <c r="E70" s="147">
        <f>'1. Показатели'!R186</f>
        <v>1</v>
      </c>
      <c r="F70" s="147">
        <f>'1. Показатели'!S186</f>
        <v>0</v>
      </c>
      <c r="G70" s="147">
        <f>'1. Показатели'!T186</f>
        <v>0</v>
      </c>
      <c r="H70" s="147">
        <f>'1. Показатели'!U186</f>
        <v>0</v>
      </c>
      <c r="I70" s="14">
        <f>'1. Показатели'!H186</f>
        <v>1</v>
      </c>
      <c r="J70" s="14">
        <f>'2.ПП'!F185</f>
        <v>0.99626031968060458</v>
      </c>
      <c r="K70" s="15">
        <f>'2.ПП'!G185</f>
        <v>3</v>
      </c>
      <c r="L70" s="15">
        <f>'2.ПП'!H185</f>
        <v>3</v>
      </c>
      <c r="M70" s="15">
        <f>'2.ПП'!I185</f>
        <v>0</v>
      </c>
      <c r="N70" s="15">
        <f>'2.ПП'!J185</f>
        <v>0</v>
      </c>
      <c r="O70" s="14">
        <f t="shared" si="1"/>
        <v>1</v>
      </c>
      <c r="P70" s="585" t="s">
        <v>27</v>
      </c>
      <c r="Q70" s="14">
        <f t="shared" si="13"/>
        <v>0.99887809590418131</v>
      </c>
      <c r="R70" s="14" t="str">
        <f t="shared" si="15"/>
        <v>Высокая</v>
      </c>
    </row>
    <row r="71" spans="1:18" ht="22.5" outlineLevel="1" x14ac:dyDescent="0.25">
      <c r="A71" s="436" t="s">
        <v>189</v>
      </c>
      <c r="B71" s="102" t="s">
        <v>2280</v>
      </c>
      <c r="C71" s="147">
        <f>'1. Показатели'!P188</f>
        <v>1</v>
      </c>
      <c r="D71" s="147">
        <f>'1. Показатели'!Q188</f>
        <v>1</v>
      </c>
      <c r="E71" s="147">
        <f>'1. Показатели'!R188</f>
        <v>0</v>
      </c>
      <c r="F71" s="147">
        <f>'1. Показатели'!S188</f>
        <v>0</v>
      </c>
      <c r="G71" s="147">
        <f>'1. Показатели'!T188</f>
        <v>0</v>
      </c>
      <c r="H71" s="147">
        <f>'1. Показатели'!U188</f>
        <v>0</v>
      </c>
      <c r="I71" s="14">
        <f>'1. Показатели'!H188</f>
        <v>1</v>
      </c>
      <c r="J71" s="14">
        <f>'2.ПП'!F187</f>
        <v>1</v>
      </c>
      <c r="K71" s="15">
        <f>'2.ПП'!G187</f>
        <v>3</v>
      </c>
      <c r="L71" s="15">
        <f>'2.ПП'!H187</f>
        <v>3</v>
      </c>
      <c r="M71" s="15">
        <f>'2.ПП'!I187</f>
        <v>0</v>
      </c>
      <c r="N71" s="15">
        <f>'2.ПП'!J187</f>
        <v>0</v>
      </c>
      <c r="O71" s="14">
        <f t="shared" si="1"/>
        <v>1</v>
      </c>
      <c r="P71" s="585" t="s">
        <v>27</v>
      </c>
      <c r="Q71" s="14">
        <f t="shared" si="13"/>
        <v>0.99999999999999989</v>
      </c>
      <c r="R71" s="14" t="str">
        <f t="shared" si="15"/>
        <v>Высокая</v>
      </c>
    </row>
    <row r="72" spans="1:18" outlineLevel="1" x14ac:dyDescent="0.25">
      <c r="A72" s="436" t="s">
        <v>893</v>
      </c>
      <c r="B72" s="102" t="s">
        <v>2281</v>
      </c>
      <c r="C72" s="147">
        <f>'1. Показатели'!P190</f>
        <v>1</v>
      </c>
      <c r="D72" s="147">
        <f>'1. Показатели'!Q190</f>
        <v>1</v>
      </c>
      <c r="E72" s="147">
        <f>'1. Показатели'!R190</f>
        <v>0</v>
      </c>
      <c r="F72" s="147">
        <f>'1. Показатели'!S190</f>
        <v>0</v>
      </c>
      <c r="G72" s="147">
        <f>'1. Показатели'!T190</f>
        <v>0</v>
      </c>
      <c r="H72" s="147">
        <f>'1. Показатели'!U190</f>
        <v>0</v>
      </c>
      <c r="I72" s="14">
        <f>'1. Показатели'!H190</f>
        <v>1</v>
      </c>
      <c r="J72" s="14">
        <f>'2.ПП'!F189</f>
        <v>1</v>
      </c>
      <c r="K72" s="15">
        <f>'2.ПП'!G189</f>
        <v>5</v>
      </c>
      <c r="L72" s="15">
        <f>'2.ПП'!H189</f>
        <v>5</v>
      </c>
      <c r="M72" s="15">
        <f>'2.ПП'!I189</f>
        <v>0</v>
      </c>
      <c r="N72" s="15">
        <f>'2.ПП'!J189</f>
        <v>0</v>
      </c>
      <c r="O72" s="14">
        <f t="shared" si="1"/>
        <v>1</v>
      </c>
      <c r="P72" s="585" t="s">
        <v>27</v>
      </c>
      <c r="Q72" s="14">
        <f t="shared" si="13"/>
        <v>0.99999999999999989</v>
      </c>
      <c r="R72" s="14" t="str">
        <f t="shared" si="15"/>
        <v>Высокая</v>
      </c>
    </row>
    <row r="73" spans="1:18" outlineLevel="1" x14ac:dyDescent="0.25">
      <c r="A73" s="436" t="s">
        <v>898</v>
      </c>
      <c r="B73" s="102" t="s">
        <v>2282</v>
      </c>
      <c r="C73" s="147">
        <f>'1. Показатели'!P192</f>
        <v>1</v>
      </c>
      <c r="D73" s="147">
        <f>'1. Показатели'!Q192</f>
        <v>0</v>
      </c>
      <c r="E73" s="147">
        <f>'1. Показатели'!R192</f>
        <v>0</v>
      </c>
      <c r="F73" s="147">
        <f>'1. Показатели'!S192</f>
        <v>0</v>
      </c>
      <c r="G73" s="147">
        <f>'1. Показатели'!T192</f>
        <v>1</v>
      </c>
      <c r="H73" s="147">
        <f>'1. Показатели'!U192</f>
        <v>0</v>
      </c>
      <c r="I73" s="14">
        <f>'1. Показатели'!H192</f>
        <v>0.8950980392156862</v>
      </c>
      <c r="J73" s="14">
        <f>'2.ПП'!F192</f>
        <v>1</v>
      </c>
      <c r="K73" s="15">
        <f>'2.ПП'!G192</f>
        <v>5</v>
      </c>
      <c r="L73" s="15">
        <f>'2.ПП'!H192</f>
        <v>5</v>
      </c>
      <c r="M73" s="15">
        <f>'2.ПП'!I192</f>
        <v>0</v>
      </c>
      <c r="N73" s="15">
        <f>'2.ПП'!J192</f>
        <v>0</v>
      </c>
      <c r="O73" s="14">
        <f t="shared" si="1"/>
        <v>1</v>
      </c>
      <c r="P73" s="585" t="s">
        <v>27</v>
      </c>
      <c r="Q73" s="14">
        <f t="shared" si="13"/>
        <v>0.96328431372549017</v>
      </c>
      <c r="R73" s="14" t="str">
        <f t="shared" si="15"/>
        <v>Высокая</v>
      </c>
    </row>
    <row r="74" spans="1:18" ht="22.5" outlineLevel="1" x14ac:dyDescent="0.25">
      <c r="A74" s="436" t="s">
        <v>904</v>
      </c>
      <c r="B74" s="102" t="s">
        <v>2283</v>
      </c>
      <c r="C74" s="147">
        <f>'1. Показатели'!P194</f>
        <v>1</v>
      </c>
      <c r="D74" s="147">
        <f>'1. Показатели'!Q194</f>
        <v>1</v>
      </c>
      <c r="E74" s="147">
        <f>'1. Показатели'!R194</f>
        <v>0</v>
      </c>
      <c r="F74" s="147">
        <f>'1. Показатели'!S194</f>
        <v>0</v>
      </c>
      <c r="G74" s="147">
        <f>'1. Показатели'!T194</f>
        <v>0</v>
      </c>
      <c r="H74" s="147">
        <f>'1. Показатели'!U194</f>
        <v>0</v>
      </c>
      <c r="I74" s="14">
        <f>'1. Показатели'!H194</f>
        <v>1</v>
      </c>
      <c r="J74" s="14">
        <f>'2.ПП'!F195</f>
        <v>1</v>
      </c>
      <c r="K74" s="15">
        <f>'2.ПП'!G195</f>
        <v>2</v>
      </c>
      <c r="L74" s="15">
        <f>'2.ПП'!H195</f>
        <v>2</v>
      </c>
      <c r="M74" s="15">
        <f>'2.ПП'!I195</f>
        <v>0</v>
      </c>
      <c r="N74" s="15">
        <f>'2.ПП'!J195</f>
        <v>0</v>
      </c>
      <c r="O74" s="14">
        <f t="shared" si="1"/>
        <v>1</v>
      </c>
      <c r="P74" s="585" t="s">
        <v>27</v>
      </c>
      <c r="Q74" s="14">
        <f t="shared" si="13"/>
        <v>0.99999999999999989</v>
      </c>
      <c r="R74" s="14" t="str">
        <f t="shared" si="15"/>
        <v>Высокая</v>
      </c>
    </row>
    <row r="75" spans="1:18" ht="33.75" outlineLevel="1" x14ac:dyDescent="0.25">
      <c r="A75" s="436" t="s">
        <v>909</v>
      </c>
      <c r="B75" s="102" t="s">
        <v>2284</v>
      </c>
      <c r="C75" s="147">
        <f>'1. Показатели'!P199</f>
        <v>0</v>
      </c>
      <c r="D75" s="147">
        <f>'1. Показатели'!Q199</f>
        <v>0</v>
      </c>
      <c r="E75" s="147">
        <f>'1. Показатели'!R199</f>
        <v>0</v>
      </c>
      <c r="F75" s="147">
        <f>'1. Показатели'!S199</f>
        <v>0</v>
      </c>
      <c r="G75" s="147">
        <f>'1. Показатели'!T199</f>
        <v>0</v>
      </c>
      <c r="H75" s="147">
        <f>'1. Показатели'!U199</f>
        <v>0</v>
      </c>
      <c r="I75" s="14">
        <f>'1. Показатели'!H199</f>
        <v>1</v>
      </c>
      <c r="J75" s="14">
        <f>'2.ПП'!F202</f>
        <v>0.99884364640209</v>
      </c>
      <c r="K75" s="15">
        <f>'2.ПП'!G202</f>
        <v>2</v>
      </c>
      <c r="L75" s="15">
        <f>'2.ПП'!H202</f>
        <v>2</v>
      </c>
      <c r="M75" s="15">
        <f>'2.ПП'!I202</f>
        <v>0</v>
      </c>
      <c r="N75" s="15">
        <f>'2.ПП'!J202</f>
        <v>0</v>
      </c>
      <c r="O75" s="14">
        <f t="shared" si="1"/>
        <v>1</v>
      </c>
      <c r="P75" s="585" t="s">
        <v>27</v>
      </c>
      <c r="Q75" s="14">
        <f t="shared" si="13"/>
        <v>0.99965309392062696</v>
      </c>
      <c r="R75" s="14" t="str">
        <f t="shared" si="15"/>
        <v>Высокая</v>
      </c>
    </row>
    <row r="76" spans="1:18" ht="45" outlineLevel="1" x14ac:dyDescent="0.25">
      <c r="A76" s="574" t="s">
        <v>914</v>
      </c>
      <c r="B76" s="102" t="s">
        <v>2285</v>
      </c>
      <c r="C76" s="582">
        <f>'1. Показатели'!P205</f>
        <v>0</v>
      </c>
      <c r="D76" s="582">
        <f>'1. Показатели'!Q205</f>
        <v>0</v>
      </c>
      <c r="E76" s="582">
        <f>'1. Показатели'!R205</f>
        <v>0</v>
      </c>
      <c r="F76" s="582">
        <f>'1. Показатели'!S205</f>
        <v>0</v>
      </c>
      <c r="G76" s="582">
        <f>'1. Показатели'!T205</f>
        <v>0</v>
      </c>
      <c r="H76" s="582">
        <f>'1. Показатели'!U205</f>
        <v>0</v>
      </c>
      <c r="I76" s="566">
        <f>'1. Показатели'!H205</f>
        <v>1</v>
      </c>
      <c r="J76" s="566">
        <f>'2.ПП'!F214</f>
        <v>0.99724384454419468</v>
      </c>
      <c r="K76" s="577">
        <f>'2.ПП'!G214</f>
        <v>7</v>
      </c>
      <c r="L76" s="577">
        <f>'2.ПП'!H214</f>
        <v>7</v>
      </c>
      <c r="M76" s="577">
        <f>'2.ПП'!I214</f>
        <v>0</v>
      </c>
      <c r="N76" s="577">
        <f>'2.ПП'!J214</f>
        <v>0</v>
      </c>
      <c r="O76" s="14">
        <f t="shared" si="1"/>
        <v>1</v>
      </c>
      <c r="P76" s="585" t="s">
        <v>27</v>
      </c>
      <c r="Q76" s="14">
        <f t="shared" si="13"/>
        <v>0.99917315336325829</v>
      </c>
      <c r="R76" s="14" t="str">
        <f t="shared" si="15"/>
        <v>Высокая</v>
      </c>
    </row>
    <row r="77" spans="1:18" ht="22.5" outlineLevel="1" x14ac:dyDescent="0.25">
      <c r="A77" s="436" t="s">
        <v>918</v>
      </c>
      <c r="B77" s="102" t="s">
        <v>2276</v>
      </c>
      <c r="C77" s="147">
        <f>'1. Показатели'!P202</f>
        <v>1</v>
      </c>
      <c r="D77" s="147">
        <f>'1. Показатели'!Q202</f>
        <v>0</v>
      </c>
      <c r="E77" s="147">
        <f>'1. Показатели'!R202</f>
        <v>0</v>
      </c>
      <c r="F77" s="147">
        <f>'1. Показатели'!S202</f>
        <v>1</v>
      </c>
      <c r="G77" s="147">
        <f>'1. Показатели'!T202</f>
        <v>0</v>
      </c>
      <c r="H77" s="147">
        <f>'1. Показатели'!U202</f>
        <v>0</v>
      </c>
      <c r="I77" s="14">
        <f>'1. Показатели'!H202</f>
        <v>1</v>
      </c>
      <c r="J77" s="14">
        <f>'2.ПП'!F207</f>
        <v>0.99982729484516875</v>
      </c>
      <c r="K77" s="15">
        <f>'2.ПП'!G207</f>
        <v>1</v>
      </c>
      <c r="L77" s="15">
        <f>'2.ПП'!H207</f>
        <v>1</v>
      </c>
      <c r="M77" s="15">
        <f>'2.ПП'!I207</f>
        <v>0</v>
      </c>
      <c r="N77" s="15">
        <f>'2.ПП'!J207</f>
        <v>0</v>
      </c>
      <c r="O77" s="14">
        <f t="shared" si="1"/>
        <v>1</v>
      </c>
      <c r="P77" s="585" t="s">
        <v>27</v>
      </c>
      <c r="Q77" s="14">
        <f t="shared" si="13"/>
        <v>0.99994818845355049</v>
      </c>
      <c r="R77" s="14" t="str">
        <f t="shared" si="15"/>
        <v>Высокая</v>
      </c>
    </row>
    <row r="78" spans="1:18" outlineLevel="1" x14ac:dyDescent="0.25">
      <c r="A78" s="436" t="s">
        <v>924</v>
      </c>
      <c r="B78" s="102" t="s">
        <v>2277</v>
      </c>
      <c r="C78" s="148" t="s">
        <v>27</v>
      </c>
      <c r="D78" s="148" t="s">
        <v>27</v>
      </c>
      <c r="E78" s="148" t="s">
        <v>27</v>
      </c>
      <c r="F78" s="148" t="s">
        <v>27</v>
      </c>
      <c r="G78" s="148" t="s">
        <v>27</v>
      </c>
      <c r="H78" s="148" t="s">
        <v>27</v>
      </c>
      <c r="I78" s="148" t="s">
        <v>27</v>
      </c>
      <c r="J78" s="14">
        <f>'2.ПП'!F210</f>
        <v>0.9999999818768428</v>
      </c>
      <c r="K78" s="15" t="s">
        <v>27</v>
      </c>
      <c r="L78" s="15" t="s">
        <v>27</v>
      </c>
      <c r="M78" s="15" t="s">
        <v>27</v>
      </c>
      <c r="N78" s="15" t="s">
        <v>27</v>
      </c>
      <c r="O78" s="15" t="s">
        <v>27</v>
      </c>
      <c r="P78" s="566">
        <v>1</v>
      </c>
      <c r="Q78" s="14"/>
      <c r="R78" s="14" t="s">
        <v>27</v>
      </c>
    </row>
    <row r="79" spans="1:18" ht="21" x14ac:dyDescent="0.25">
      <c r="A79" s="11" t="s">
        <v>190</v>
      </c>
      <c r="B79" s="133" t="s">
        <v>2358</v>
      </c>
      <c r="C79" s="81">
        <f>'1. Показатели'!P209</f>
        <v>17</v>
      </c>
      <c r="D79" s="81">
        <f>'1. Показатели'!Q209</f>
        <v>0</v>
      </c>
      <c r="E79" s="81">
        <f>'1. Показатели'!R209</f>
        <v>6</v>
      </c>
      <c r="F79" s="81">
        <f>'1. Показатели'!S209</f>
        <v>7</v>
      </c>
      <c r="G79" s="81">
        <f>'1. Показатели'!T209</f>
        <v>4</v>
      </c>
      <c r="H79" s="81">
        <f>'1. Показатели'!U209</f>
        <v>0</v>
      </c>
      <c r="I79" s="12">
        <f>'1. Показатели'!H209</f>
        <v>0.98587121779909637</v>
      </c>
      <c r="J79" s="12">
        <v>1</v>
      </c>
      <c r="K79" s="227">
        <f>'2.ПП'!G218</f>
        <v>15</v>
      </c>
      <c r="L79" s="227">
        <f>'2.ПП'!H218</f>
        <v>13</v>
      </c>
      <c r="M79" s="227">
        <f>'2.ПП'!I218</f>
        <v>2</v>
      </c>
      <c r="N79" s="227">
        <f>'2.ПП'!J218</f>
        <v>0</v>
      </c>
      <c r="O79" s="22">
        <f t="shared" si="1"/>
        <v>0.93333333333333335</v>
      </c>
      <c r="P79" s="579" t="s">
        <v>27</v>
      </c>
      <c r="Q79" s="12">
        <f>I79*$I$8+J79*$J$8+O79*$O$8</f>
        <v>0.97172159289635029</v>
      </c>
      <c r="R79" s="219" t="str">
        <f>IF(Q79&gt;=96%,"Высокая",IF((Q79&gt;=92%)*AND(Q79&lt;96%),"Средняя",IF((Q79&gt;=85%)*AND(Q79&lt;92%),"Удовлетворительная","Низкая")))</f>
        <v>Высокая</v>
      </c>
    </row>
    <row r="80" spans="1:18" outlineLevel="1" x14ac:dyDescent="0.25">
      <c r="A80" s="436" t="s">
        <v>86</v>
      </c>
      <c r="B80" s="102" t="s">
        <v>1828</v>
      </c>
      <c r="C80" s="79">
        <f>'1. Показатели'!P215</f>
        <v>3</v>
      </c>
      <c r="D80" s="79">
        <f>'1. Показатели'!Q215</f>
        <v>0</v>
      </c>
      <c r="E80" s="79">
        <f>'1. Показатели'!R215</f>
        <v>1</v>
      </c>
      <c r="F80" s="79">
        <f>'1. Показатели'!S215</f>
        <v>1</v>
      </c>
      <c r="G80" s="79">
        <f>'1. Показатели'!T215</f>
        <v>1</v>
      </c>
      <c r="H80" s="79">
        <f>'1. Показатели'!U215</f>
        <v>0</v>
      </c>
      <c r="I80" s="80">
        <f>'1. Показатели'!H215</f>
        <v>0.98333333333333339</v>
      </c>
      <c r="J80" s="14">
        <f>'2.ПП'!F223</f>
        <v>0.98120384992620646</v>
      </c>
      <c r="K80" s="15">
        <f>'2.ПП'!G223</f>
        <v>9</v>
      </c>
      <c r="L80" s="15">
        <f>'2.ПП'!H223</f>
        <v>8</v>
      </c>
      <c r="M80" s="15">
        <f>'2.ПП'!I223</f>
        <v>1</v>
      </c>
      <c r="N80" s="15">
        <f>'2.ПП'!J223</f>
        <v>0</v>
      </c>
      <c r="O80" s="14">
        <f t="shared" si="1"/>
        <v>0.94444444444444442</v>
      </c>
      <c r="P80" s="566"/>
      <c r="Q80" s="146">
        <f>I80*$I$8+J80*$J$8+O80*$O$8</f>
        <v>0.9690833772000842</v>
      </c>
      <c r="R80" s="14" t="str">
        <f>IF(Q80&gt;=96%,"Высокая",IF((Q80&gt;=92%)*AND(Q80&lt;96%),"Средняя",IF((Q80&gt;=85%)*AND(Q80&lt;92%),"Удовлетворительная","Низкая")))</f>
        <v>Высокая</v>
      </c>
    </row>
    <row r="81" spans="1:18" ht="22.5" outlineLevel="1" x14ac:dyDescent="0.25">
      <c r="A81" s="436" t="s">
        <v>87</v>
      </c>
      <c r="B81" s="102" t="s">
        <v>1831</v>
      </c>
      <c r="C81" s="79">
        <f>'1. Показатели'!P220</f>
        <v>2</v>
      </c>
      <c r="D81" s="79">
        <f>'1. Показатели'!Q220</f>
        <v>0</v>
      </c>
      <c r="E81" s="79">
        <f>'1. Показатели'!R220</f>
        <v>1</v>
      </c>
      <c r="F81" s="79">
        <f>'1. Показатели'!S220</f>
        <v>0</v>
      </c>
      <c r="G81" s="79">
        <f>'1. Показатели'!T220</f>
        <v>1</v>
      </c>
      <c r="H81" s="79">
        <f>'1. Показатели'!U220</f>
        <v>0</v>
      </c>
      <c r="I81" s="80">
        <f>'1. Показатели'!H220</f>
        <v>0.95</v>
      </c>
      <c r="J81" s="80">
        <f>'2.ПП'!F227</f>
        <v>0.96787897030785341</v>
      </c>
      <c r="K81" s="15">
        <f>'2.ПП'!G227</f>
        <v>2</v>
      </c>
      <c r="L81" s="15">
        <f>'2.ПП'!H227</f>
        <v>1</v>
      </c>
      <c r="M81" s="15">
        <f>'2.ПП'!I227</f>
        <v>1</v>
      </c>
      <c r="N81" s="15">
        <f>'2.ПП'!J227</f>
        <v>0</v>
      </c>
      <c r="O81" s="14">
        <f t="shared" si="1"/>
        <v>0.75</v>
      </c>
      <c r="P81" s="566"/>
      <c r="Q81" s="146">
        <f>I81*$I$8+J81*$J$8+O81*$O$8</f>
        <v>0.88536369109235591</v>
      </c>
      <c r="R81" s="14" t="str">
        <f t="shared" ref="R81:R82" si="16">IF(Q81&gt;=96%,"Высокая",IF((Q81&gt;=92%)*AND(Q81&lt;96%),"Средняя",IF((Q81&gt;=85%)*AND(Q81&lt;92%),"Удовлетворительная","Низкая")))</f>
        <v>Удовлетворительная</v>
      </c>
    </row>
    <row r="82" spans="1:18" ht="33.75" outlineLevel="1" x14ac:dyDescent="0.25">
      <c r="A82" s="436" t="s">
        <v>191</v>
      </c>
      <c r="B82" s="102" t="s">
        <v>1835</v>
      </c>
      <c r="C82" s="229">
        <f>'1. Показатели'!P224</f>
        <v>8</v>
      </c>
      <c r="D82" s="229">
        <f>'1. Показатели'!Q224</f>
        <v>0</v>
      </c>
      <c r="E82" s="229">
        <f>'1. Показатели'!R224</f>
        <v>1</v>
      </c>
      <c r="F82" s="229">
        <f>'1. Показатели'!S224</f>
        <v>6</v>
      </c>
      <c r="G82" s="229">
        <f>'1. Показатели'!T224</f>
        <v>1</v>
      </c>
      <c r="H82" s="229">
        <f>'1. Показатели'!U224</f>
        <v>0</v>
      </c>
      <c r="I82" s="80">
        <f>'1. Показатели'!H224</f>
        <v>0.9925373134328358</v>
      </c>
      <c r="J82" s="14">
        <v>1</v>
      </c>
      <c r="K82" s="15">
        <f>'2.ПП'!G231</f>
        <v>4</v>
      </c>
      <c r="L82" s="15">
        <f>'2.ПП'!H231</f>
        <v>4</v>
      </c>
      <c r="M82" s="15">
        <f>'2.ПП'!I231</f>
        <v>0</v>
      </c>
      <c r="N82" s="15">
        <f>'2.ПП'!J231</f>
        <v>0</v>
      </c>
      <c r="O82" s="14">
        <f t="shared" ref="O82:O145" si="17">(L82+0.5*M82)/K82</f>
        <v>1</v>
      </c>
      <c r="P82" s="566"/>
      <c r="Q82" s="146">
        <f>I82*$I$8+J82*$J$8+O82*$O$8</f>
        <v>0.99738805970149247</v>
      </c>
      <c r="R82" s="14" t="str">
        <f t="shared" si="16"/>
        <v>Высокая</v>
      </c>
    </row>
    <row r="83" spans="1:18" ht="24" x14ac:dyDescent="0.25">
      <c r="A83" s="11" t="s">
        <v>192</v>
      </c>
      <c r="B83" s="133" t="s">
        <v>489</v>
      </c>
      <c r="C83" s="81">
        <f>'1. Показатели'!P233</f>
        <v>25</v>
      </c>
      <c r="D83" s="81">
        <f>'1. Показатели'!Q233</f>
        <v>1</v>
      </c>
      <c r="E83" s="81">
        <f>'1. Показатели'!R233</f>
        <v>1</v>
      </c>
      <c r="F83" s="81">
        <f>'1. Показатели'!S233</f>
        <v>16</v>
      </c>
      <c r="G83" s="81">
        <f>'1. Показатели'!T233</f>
        <v>4</v>
      </c>
      <c r="H83" s="81">
        <f>'1. Показатели'!U233</f>
        <v>3</v>
      </c>
      <c r="I83" s="13">
        <f>'1. Показатели'!H233</f>
        <v>0.87292172905075593</v>
      </c>
      <c r="J83" s="232">
        <f>'2.ПП'!F234</f>
        <v>0.79043504394739716</v>
      </c>
      <c r="K83" s="227">
        <f>'2.ПП'!G234</f>
        <v>46</v>
      </c>
      <c r="L83" s="227">
        <f>'2.ПП'!H234</f>
        <v>32</v>
      </c>
      <c r="M83" s="227">
        <f>'2.ПП'!I234</f>
        <v>10</v>
      </c>
      <c r="N83" s="227">
        <f>'2.ПП'!J234</f>
        <v>4</v>
      </c>
      <c r="O83" s="232">
        <f t="shared" si="17"/>
        <v>0.80434782608695654</v>
      </c>
      <c r="P83" s="569">
        <f>AVERAGE(P97)</f>
        <v>1</v>
      </c>
      <c r="Q83" s="13">
        <f>I83*$I$7+J83*$J$7+O83*$O$7+P83*$P$7</f>
        <v>0.88083309272209753</v>
      </c>
      <c r="R83" s="19" t="str">
        <f>IF(Q83&gt;=96%,"Высокая",IF((Q83&gt;=92%)*AND(Q83&lt;96%),"Средняя",IF((Q83&gt;=85%)*AND(Q83&lt;92%),"Удовлетворительная","Низкая")))</f>
        <v>Удовлетворительная</v>
      </c>
    </row>
    <row r="84" spans="1:18" ht="22.5" outlineLevel="1" x14ac:dyDescent="0.25">
      <c r="A84" s="436" t="s">
        <v>88</v>
      </c>
      <c r="B84" s="550" t="s">
        <v>2287</v>
      </c>
      <c r="C84" s="141">
        <f>'1. Показатели'!P238</f>
        <v>1</v>
      </c>
      <c r="D84" s="141">
        <f>'1. Показатели'!Q238</f>
        <v>0</v>
      </c>
      <c r="E84" s="141">
        <f>'1. Показатели'!R238</f>
        <v>0</v>
      </c>
      <c r="F84" s="141">
        <f>'1. Показатели'!S238</f>
        <v>1</v>
      </c>
      <c r="G84" s="141">
        <f>'1. Показатели'!T238</f>
        <v>0</v>
      </c>
      <c r="H84" s="141">
        <f>'1. Показатели'!U238</f>
        <v>0</v>
      </c>
      <c r="I84" s="14">
        <f>'1. Показатели'!H238</f>
        <v>1</v>
      </c>
      <c r="J84" s="14">
        <f>'2.ПП'!F239</f>
        <v>0.80355479049702716</v>
      </c>
      <c r="K84" s="15">
        <f>'2.ПП'!G239</f>
        <v>3</v>
      </c>
      <c r="L84" s="15">
        <f>'2.ПП'!H239</f>
        <v>2</v>
      </c>
      <c r="M84" s="15">
        <f>'2.ПП'!I239</f>
        <v>1</v>
      </c>
      <c r="N84" s="15">
        <f>'2.ПП'!J239</f>
        <v>0</v>
      </c>
      <c r="O84" s="14">
        <f t="shared" ref="O84:O96" si="18">(L84+0.5*M84)/K84</f>
        <v>0.83333333333333337</v>
      </c>
      <c r="P84" s="566" t="s">
        <v>27</v>
      </c>
      <c r="Q84" s="146">
        <f>I84*$I$8+J84*$J$8+O84*$O$8</f>
        <v>0.88273310381577486</v>
      </c>
      <c r="R84" s="15" t="str">
        <f>IF(Q84&gt;=96%,"Высокая",IF((Q84&gt;=92%)*AND(Q84&lt;96%),"Средняя",IF((Q84&gt;=85%)*AND(Q84&lt;92%),"Удовлетворительная","Низкая")))</f>
        <v>Удовлетворительная</v>
      </c>
    </row>
    <row r="85" spans="1:18" outlineLevel="1" x14ac:dyDescent="0.25">
      <c r="A85" s="436" t="s">
        <v>89</v>
      </c>
      <c r="B85" s="550" t="s">
        <v>2288</v>
      </c>
      <c r="C85" s="141">
        <f>'1. Показатели'!P241</f>
        <v>0</v>
      </c>
      <c r="D85" s="141">
        <f>'1. Показатели'!Q241</f>
        <v>0</v>
      </c>
      <c r="E85" s="141">
        <f>'1. Показатели'!R241</f>
        <v>0</v>
      </c>
      <c r="F85" s="141">
        <f>'1. Показатели'!S241</f>
        <v>0</v>
      </c>
      <c r="G85" s="141">
        <f>'1. Показатели'!T241</f>
        <v>0</v>
      </c>
      <c r="H85" s="141">
        <f>'1. Показатели'!U241</f>
        <v>0</v>
      </c>
      <c r="I85" s="14">
        <f>'1. Показатели'!H241</f>
        <v>1</v>
      </c>
      <c r="J85" s="14">
        <f>'2.ПП'!F242</f>
        <v>0.86021686871504055</v>
      </c>
      <c r="K85" s="15">
        <f>'2.ПП'!G242</f>
        <v>2</v>
      </c>
      <c r="L85" s="15">
        <f>'2.ПП'!H242</f>
        <v>1</v>
      </c>
      <c r="M85" s="15">
        <f>'2.ПП'!I242</f>
        <v>0</v>
      </c>
      <c r="N85" s="15">
        <f>'2.ПП'!J242</f>
        <v>1</v>
      </c>
      <c r="O85" s="14">
        <f t="shared" si="18"/>
        <v>0.5</v>
      </c>
      <c r="P85" s="566" t="s">
        <v>27</v>
      </c>
      <c r="Q85" s="146">
        <f t="shared" ref="Q85:Q96" si="19">I85*$I$8+J85*$J$8+O85*$O$8</f>
        <v>0.7830650606145122</v>
      </c>
      <c r="R85" s="15" t="str">
        <f t="shared" ref="R85:R96" si="20">IF(Q85&gt;=96%,"Высокая",IF((Q85&gt;=92%)*AND(Q85&lt;96%),"Средняя",IF((Q85&gt;=85%)*AND(Q85&lt;92%),"Удовлетворительная","Низкая")))</f>
        <v>Низкая</v>
      </c>
    </row>
    <row r="86" spans="1:18" ht="33.75" outlineLevel="1" x14ac:dyDescent="0.25">
      <c r="A86" s="438" t="s">
        <v>193</v>
      </c>
      <c r="B86" s="550" t="s">
        <v>2289</v>
      </c>
      <c r="C86" s="141">
        <f>'1. Показатели'!P243</f>
        <v>1</v>
      </c>
      <c r="D86" s="141">
        <f>'1. Показатели'!Q243</f>
        <v>0</v>
      </c>
      <c r="E86" s="141">
        <f>'1. Показатели'!R243</f>
        <v>0</v>
      </c>
      <c r="F86" s="141">
        <f>'1. Показатели'!S243</f>
        <v>1</v>
      </c>
      <c r="G86" s="141">
        <f>'1. Показатели'!T243</f>
        <v>0</v>
      </c>
      <c r="H86" s="141">
        <f>'1. Показатели'!U243</f>
        <v>0</v>
      </c>
      <c r="I86" s="14">
        <f>'1. Показатели'!H243</f>
        <v>1</v>
      </c>
      <c r="J86" s="14">
        <f>'2.ПП'!F245</f>
        <v>0.89147526927947862</v>
      </c>
      <c r="K86" s="15">
        <f>'2.ПП'!G245</f>
        <v>11</v>
      </c>
      <c r="L86" s="15">
        <f>'2.ПП'!H245</f>
        <v>9</v>
      </c>
      <c r="M86" s="15">
        <f>'2.ПП'!I245</f>
        <v>1</v>
      </c>
      <c r="N86" s="15">
        <f>'2.ПП'!J245</f>
        <v>1</v>
      </c>
      <c r="O86" s="14">
        <f t="shared" si="18"/>
        <v>0.86363636363636365</v>
      </c>
      <c r="P86" s="566" t="s">
        <v>27</v>
      </c>
      <c r="Q86" s="146">
        <f t="shared" si="19"/>
        <v>0.91971530805657076</v>
      </c>
      <c r="R86" s="15" t="s">
        <v>509</v>
      </c>
    </row>
    <row r="87" spans="1:18" ht="22.5" outlineLevel="1" x14ac:dyDescent="0.25">
      <c r="A87" s="438" t="s">
        <v>91</v>
      </c>
      <c r="B87" s="550" t="s">
        <v>2290</v>
      </c>
      <c r="C87" s="141">
        <f>'1. Показатели'!P245</f>
        <v>2</v>
      </c>
      <c r="D87" s="141">
        <f>'1. Показатели'!Q245</f>
        <v>0</v>
      </c>
      <c r="E87" s="141">
        <f>'1. Показатели'!R245</f>
        <v>0</v>
      </c>
      <c r="F87" s="141">
        <f>'1. Показатели'!S245</f>
        <v>2</v>
      </c>
      <c r="G87" s="141">
        <f>'1. Показатели'!T245</f>
        <v>0</v>
      </c>
      <c r="H87" s="141">
        <f>'1. Показатели'!U245</f>
        <v>0</v>
      </c>
      <c r="I87" s="14">
        <f>'1. Показатели'!H245</f>
        <v>1</v>
      </c>
      <c r="J87" s="14">
        <f>'2.ПП'!F249</f>
        <v>0.60862440637802406</v>
      </c>
      <c r="K87" s="15">
        <f>'2.ПП'!G249</f>
        <v>5</v>
      </c>
      <c r="L87" s="15">
        <f>'2.ПП'!H249</f>
        <v>3</v>
      </c>
      <c r="M87" s="15">
        <f>'2.ПП'!I249</f>
        <v>2</v>
      </c>
      <c r="N87" s="15">
        <f>'2.ПП'!J249</f>
        <v>0</v>
      </c>
      <c r="O87" s="14">
        <f t="shared" si="18"/>
        <v>0.8</v>
      </c>
      <c r="P87" s="566" t="s">
        <v>27</v>
      </c>
      <c r="Q87" s="146">
        <f t="shared" si="19"/>
        <v>0.81258732191340721</v>
      </c>
      <c r="R87" s="15" t="str">
        <f t="shared" si="20"/>
        <v>Низкая</v>
      </c>
    </row>
    <row r="88" spans="1:18" ht="22.5" outlineLevel="1" x14ac:dyDescent="0.25">
      <c r="A88" s="436" t="s">
        <v>88</v>
      </c>
      <c r="B88" s="550" t="s">
        <v>2291</v>
      </c>
      <c r="C88" s="141">
        <f>'1. Показатели'!P248</f>
        <v>0</v>
      </c>
      <c r="D88" s="141">
        <f>'1. Показатели'!Q248</f>
        <v>0</v>
      </c>
      <c r="E88" s="141">
        <f>'1. Показатели'!R248</f>
        <v>0</v>
      </c>
      <c r="F88" s="141">
        <f>'1. Показатели'!S248</f>
        <v>0</v>
      </c>
      <c r="G88" s="141">
        <f>'1. Показатели'!T248</f>
        <v>0</v>
      </c>
      <c r="H88" s="141">
        <f>'1. Показатели'!U248</f>
        <v>0</v>
      </c>
      <c r="I88" s="14">
        <f>'1. Показатели'!H248</f>
        <v>1</v>
      </c>
      <c r="J88" s="14">
        <f>'2.ПП'!F253</f>
        <v>0.44175582744470188</v>
      </c>
      <c r="K88" s="15">
        <f>'2.ПП'!G253</f>
        <v>2</v>
      </c>
      <c r="L88" s="15">
        <f>'2.ПП'!H253</f>
        <v>1</v>
      </c>
      <c r="M88" s="15">
        <f>'2.ПП'!I253</f>
        <v>1</v>
      </c>
      <c r="N88" s="15">
        <f>'2.ПП'!J253</f>
        <v>0</v>
      </c>
      <c r="O88" s="14">
        <f t="shared" si="18"/>
        <v>0.75</v>
      </c>
      <c r="P88" s="566" t="s">
        <v>27</v>
      </c>
      <c r="Q88" s="146">
        <f t="shared" si="19"/>
        <v>0.74502674823341053</v>
      </c>
      <c r="R88" s="15" t="str">
        <f t="shared" si="20"/>
        <v>Низкая</v>
      </c>
    </row>
    <row r="89" spans="1:18" ht="22.5" outlineLevel="1" x14ac:dyDescent="0.25">
      <c r="A89" s="436" t="s">
        <v>89</v>
      </c>
      <c r="B89" s="550" t="s">
        <v>2292</v>
      </c>
      <c r="C89" s="141">
        <f>'1. Показатели'!P250</f>
        <v>1</v>
      </c>
      <c r="D89" s="141">
        <f>'1. Показатели'!Q250</f>
        <v>0</v>
      </c>
      <c r="E89" s="141">
        <f>'1. Показатели'!R250</f>
        <v>0</v>
      </c>
      <c r="F89" s="141">
        <f>'1. Показатели'!S250</f>
        <v>1</v>
      </c>
      <c r="G89" s="141">
        <f>'1. Показатели'!T250</f>
        <v>0</v>
      </c>
      <c r="H89" s="141">
        <f>'1. Показатели'!U250</f>
        <v>0</v>
      </c>
      <c r="I89" s="14">
        <f>'1. Показатели'!H250</f>
        <v>1</v>
      </c>
      <c r="J89" s="14">
        <f>'2.ПП'!F255</f>
        <v>1</v>
      </c>
      <c r="K89" s="15">
        <f>'2.ПП'!G255</f>
        <v>1</v>
      </c>
      <c r="L89" s="15">
        <f>'2.ПП'!H255</f>
        <v>1</v>
      </c>
      <c r="M89" s="15">
        <f>'2.ПП'!I255</f>
        <v>0</v>
      </c>
      <c r="N89" s="15">
        <f>'2.ПП'!J255</f>
        <v>0</v>
      </c>
      <c r="O89" s="14">
        <f t="shared" si="18"/>
        <v>1</v>
      </c>
      <c r="P89" s="566" t="s">
        <v>27</v>
      </c>
      <c r="Q89" s="146">
        <f t="shared" si="19"/>
        <v>0.99999999999999989</v>
      </c>
      <c r="R89" s="15" t="str">
        <f t="shared" si="20"/>
        <v>Высокая</v>
      </c>
    </row>
    <row r="90" spans="1:18" ht="33.75" outlineLevel="1" x14ac:dyDescent="0.25">
      <c r="A90" s="438" t="s">
        <v>193</v>
      </c>
      <c r="B90" s="550" t="s">
        <v>2293</v>
      </c>
      <c r="C90" s="141">
        <f>'1. Показатели'!P252</f>
        <v>3</v>
      </c>
      <c r="D90" s="141">
        <f>'1. Показатели'!Q252</f>
        <v>0</v>
      </c>
      <c r="E90" s="141">
        <f>'1. Показатели'!R252</f>
        <v>1</v>
      </c>
      <c r="F90" s="141">
        <f>'1. Показатели'!S252</f>
        <v>1</v>
      </c>
      <c r="G90" s="141">
        <f>'1. Показатели'!T252</f>
        <v>1</v>
      </c>
      <c r="H90" s="141">
        <f>'1. Показатели'!U252</f>
        <v>0</v>
      </c>
      <c r="I90" s="14">
        <f>'1. Показатели'!H252</f>
        <v>0.99813333333333321</v>
      </c>
      <c r="J90" s="14">
        <f>'2.ПП'!F257</f>
        <v>0.5350980820095198</v>
      </c>
      <c r="K90" s="15">
        <f>'2.ПП'!G257</f>
        <v>3</v>
      </c>
      <c r="L90" s="15">
        <f>'2.ПП'!H257</f>
        <v>2</v>
      </c>
      <c r="M90" s="15">
        <f>'2.ПП'!I257</f>
        <v>1</v>
      </c>
      <c r="N90" s="15">
        <f>'2.ПП'!J257</f>
        <v>0</v>
      </c>
      <c r="O90" s="14">
        <f t="shared" si="18"/>
        <v>0.83333333333333337</v>
      </c>
      <c r="P90" s="566" t="s">
        <v>27</v>
      </c>
      <c r="Q90" s="146">
        <f t="shared" si="19"/>
        <v>0.80154275793618912</v>
      </c>
      <c r="R90" s="15" t="str">
        <f t="shared" si="20"/>
        <v>Низкая</v>
      </c>
    </row>
    <row r="91" spans="1:18" ht="22.5" outlineLevel="1" x14ac:dyDescent="0.25">
      <c r="A91" s="438" t="s">
        <v>91</v>
      </c>
      <c r="B91" s="550" t="s">
        <v>2294</v>
      </c>
      <c r="C91" s="141">
        <f>'1. Показатели'!P256</f>
        <v>6</v>
      </c>
      <c r="D91" s="141">
        <f>'1. Показатели'!Q256</f>
        <v>0</v>
      </c>
      <c r="E91" s="141">
        <f>'1. Показатели'!R256</f>
        <v>0</v>
      </c>
      <c r="F91" s="141">
        <f>'1. Показатели'!S256</f>
        <v>3</v>
      </c>
      <c r="G91" s="141">
        <f>'1. Показатели'!T256</f>
        <v>2</v>
      </c>
      <c r="H91" s="141">
        <f>'1. Показатели'!U256</f>
        <v>1</v>
      </c>
      <c r="I91" s="14">
        <f>'1. Показатели'!H256</f>
        <v>0.82799439919622053</v>
      </c>
      <c r="J91" s="14">
        <f>'2.ПП'!F260</f>
        <v>0.97041983925709452</v>
      </c>
      <c r="K91" s="15">
        <f>'2.ПП'!G260</f>
        <v>7</v>
      </c>
      <c r="L91" s="15">
        <f>'2.ПП'!H260</f>
        <v>4</v>
      </c>
      <c r="M91" s="15">
        <f>'2.ПП'!I260</f>
        <v>2</v>
      </c>
      <c r="N91" s="15">
        <f>'2.ПП'!J260</f>
        <v>1</v>
      </c>
      <c r="O91" s="14">
        <f t="shared" si="18"/>
        <v>0.7142857142857143</v>
      </c>
      <c r="P91" s="566" t="s">
        <v>27</v>
      </c>
      <c r="Q91" s="146">
        <f t="shared" si="19"/>
        <v>0.83092399149580554</v>
      </c>
      <c r="R91" s="15" t="str">
        <f t="shared" si="20"/>
        <v>Низкая</v>
      </c>
    </row>
    <row r="92" spans="1:18" ht="33.75" outlineLevel="1" x14ac:dyDescent="0.25">
      <c r="A92" s="438" t="s">
        <v>92</v>
      </c>
      <c r="B92" s="550" t="s">
        <v>2295</v>
      </c>
      <c r="C92" s="141">
        <f>'1. Показатели'!P263</f>
        <v>0</v>
      </c>
      <c r="D92" s="141">
        <f>'1. Показатели'!Q263</f>
        <v>0</v>
      </c>
      <c r="E92" s="141">
        <f>'1. Показатели'!R263</f>
        <v>0</v>
      </c>
      <c r="F92" s="141">
        <f>'1. Показатели'!S263</f>
        <v>0</v>
      </c>
      <c r="G92" s="141">
        <f>'1. Показатели'!T263</f>
        <v>0</v>
      </c>
      <c r="H92" s="141">
        <f>'1. Показатели'!U263</f>
        <v>0</v>
      </c>
      <c r="I92" s="14">
        <f>'1. Показатели'!H263</f>
        <v>1</v>
      </c>
      <c r="J92" s="14">
        <f>'2.ПП'!F265</f>
        <v>0.97259222517567046</v>
      </c>
      <c r="K92" s="15">
        <f>'2.ПП'!G265</f>
        <v>6</v>
      </c>
      <c r="L92" s="15">
        <f>'2.ПП'!H265</f>
        <v>6</v>
      </c>
      <c r="M92" s="15">
        <f>'2.ПП'!I265</f>
        <v>0</v>
      </c>
      <c r="N92" s="15">
        <f>'2.ПП'!J265</f>
        <v>0</v>
      </c>
      <c r="O92" s="14">
        <f t="shared" si="18"/>
        <v>1</v>
      </c>
      <c r="P92" s="566" t="s">
        <v>27</v>
      </c>
      <c r="Q92" s="146">
        <f t="shared" si="19"/>
        <v>0.99177766755270114</v>
      </c>
      <c r="R92" s="15" t="str">
        <f t="shared" si="20"/>
        <v>Высокая</v>
      </c>
    </row>
    <row r="93" spans="1:18" outlineLevel="1" x14ac:dyDescent="0.25">
      <c r="A93" s="438" t="s">
        <v>1236</v>
      </c>
      <c r="B93" s="550" t="s">
        <v>2296</v>
      </c>
      <c r="C93" s="141">
        <f>'1. Показатели'!P265</f>
        <v>3</v>
      </c>
      <c r="D93" s="141">
        <f>'1. Показатели'!Q265</f>
        <v>0</v>
      </c>
      <c r="E93" s="141">
        <f>'1. Показатели'!R265</f>
        <v>0</v>
      </c>
      <c r="F93" s="141">
        <f>'1. Показатели'!S265</f>
        <v>2</v>
      </c>
      <c r="G93" s="141">
        <f>'1. Показатели'!T265</f>
        <v>0</v>
      </c>
      <c r="H93" s="141">
        <f>'1. Показатели'!U265</f>
        <v>1</v>
      </c>
      <c r="I93" s="14">
        <f>'1. Показатели'!H265</f>
        <v>0.66666666666666663</v>
      </c>
      <c r="J93" s="14">
        <f>'2.ПП'!F267</f>
        <v>0.68835703394472048</v>
      </c>
      <c r="K93" s="15">
        <f>'2.ПП'!G267</f>
        <v>3</v>
      </c>
      <c r="L93" s="15">
        <f>'2.ПП'!H267</f>
        <v>2</v>
      </c>
      <c r="M93" s="15">
        <f>'2.ПП'!I267</f>
        <v>0</v>
      </c>
      <c r="N93" s="15">
        <f>'2.ПП'!J267</f>
        <v>1</v>
      </c>
      <c r="O93" s="14">
        <f t="shared" si="18"/>
        <v>0.66666666666666663</v>
      </c>
      <c r="P93" s="566" t="s">
        <v>27</v>
      </c>
      <c r="Q93" s="146">
        <f t="shared" si="19"/>
        <v>0.67317377685008273</v>
      </c>
      <c r="R93" s="15" t="str">
        <f t="shared" si="20"/>
        <v>Низкая</v>
      </c>
    </row>
    <row r="94" spans="1:18" ht="22.5" outlineLevel="1" x14ac:dyDescent="0.25">
      <c r="A94" s="438" t="s">
        <v>1247</v>
      </c>
      <c r="B94" s="550" t="s">
        <v>2297</v>
      </c>
      <c r="C94" s="148">
        <f>'1. Показатели'!P269</f>
        <v>2</v>
      </c>
      <c r="D94" s="148">
        <f>'1. Показатели'!Q269</f>
        <v>0</v>
      </c>
      <c r="E94" s="148">
        <f>'1. Показатели'!R269</f>
        <v>0</v>
      </c>
      <c r="F94" s="148">
        <f>'1. Показатели'!S269</f>
        <v>2</v>
      </c>
      <c r="G94" s="148">
        <f>'1. Показатели'!T269</f>
        <v>0</v>
      </c>
      <c r="H94" s="148">
        <f>'1. Показатели'!U269</f>
        <v>0</v>
      </c>
      <c r="I94" s="14">
        <f>'1. Показатели'!H269</f>
        <v>1</v>
      </c>
      <c r="J94" s="14">
        <f>'2.ПП'!F270</f>
        <v>0.97214953758801281</v>
      </c>
      <c r="K94" s="15">
        <f>'2.ПП'!G270</f>
        <v>1</v>
      </c>
      <c r="L94" s="15">
        <f>'2.ПП'!H270</f>
        <v>1</v>
      </c>
      <c r="M94" s="15">
        <f>'2.ПП'!I270</f>
        <v>0</v>
      </c>
      <c r="N94" s="15">
        <f>'2.ПП'!J270</f>
        <v>0</v>
      </c>
      <c r="O94" s="14">
        <f t="shared" si="18"/>
        <v>1</v>
      </c>
      <c r="P94" s="566" t="s">
        <v>27</v>
      </c>
      <c r="Q94" s="146">
        <f t="shared" si="19"/>
        <v>0.99164486127640383</v>
      </c>
      <c r="R94" s="15" t="str">
        <f t="shared" si="20"/>
        <v>Высокая</v>
      </c>
    </row>
    <row r="95" spans="1:18" outlineLevel="1" x14ac:dyDescent="0.25">
      <c r="A95" s="438" t="s">
        <v>1253</v>
      </c>
      <c r="B95" s="550" t="s">
        <v>2298</v>
      </c>
      <c r="C95" s="141">
        <f>'1. Показатели'!P272</f>
        <v>1</v>
      </c>
      <c r="D95" s="141">
        <f>'1. Показатели'!Q272</f>
        <v>0</v>
      </c>
      <c r="E95" s="141">
        <f>'1. Показатели'!R272</f>
        <v>0</v>
      </c>
      <c r="F95" s="141">
        <f>'1. Показатели'!S272</f>
        <v>1</v>
      </c>
      <c r="G95" s="141">
        <f>'1. Показатели'!T272</f>
        <v>0</v>
      </c>
      <c r="H95" s="141">
        <f>'1. Показатели'!U272</f>
        <v>0</v>
      </c>
      <c r="I95" s="14">
        <f>'1. Показатели'!H272</f>
        <v>1</v>
      </c>
      <c r="J95" s="14">
        <f>'2.ПП'!F272</f>
        <v>0</v>
      </c>
      <c r="K95" s="15">
        <f>'2.ПП'!G272</f>
        <v>1</v>
      </c>
      <c r="L95" s="15">
        <f>'2.ПП'!H272</f>
        <v>0</v>
      </c>
      <c r="M95" s="15">
        <f>'2.ПП'!I272</f>
        <v>1</v>
      </c>
      <c r="N95" s="15">
        <f>'2.ПП'!J272</f>
        <v>0</v>
      </c>
      <c r="O95" s="14">
        <f t="shared" si="18"/>
        <v>0.5</v>
      </c>
      <c r="P95" s="566" t="s">
        <v>27</v>
      </c>
      <c r="Q95" s="146">
        <f t="shared" si="19"/>
        <v>0.52499999999999991</v>
      </c>
      <c r="R95" s="15" t="str">
        <f t="shared" si="20"/>
        <v>Низкая</v>
      </c>
    </row>
    <row r="96" spans="1:18" ht="36.75" customHeight="1" outlineLevel="1" x14ac:dyDescent="0.25">
      <c r="A96" s="438" t="s">
        <v>1256</v>
      </c>
      <c r="B96" s="562" t="s">
        <v>2299</v>
      </c>
      <c r="C96" s="583">
        <f>'1. Показатели'!P274</f>
        <v>1</v>
      </c>
      <c r="D96" s="583">
        <f>'1. Показатели'!Q274</f>
        <v>0</v>
      </c>
      <c r="E96" s="583">
        <f>'1. Показатели'!R274</f>
        <v>0</v>
      </c>
      <c r="F96" s="583">
        <f>'1. Показатели'!S274</f>
        <v>1</v>
      </c>
      <c r="G96" s="583">
        <f>'1. Показатели'!T274</f>
        <v>0</v>
      </c>
      <c r="H96" s="583">
        <f>'1. Показатели'!U274</f>
        <v>0</v>
      </c>
      <c r="I96" s="566">
        <f>'1. Показатели'!H274</f>
        <v>1</v>
      </c>
      <c r="J96" s="566">
        <f>'2.ПП'!F274</f>
        <v>0</v>
      </c>
      <c r="K96" s="577">
        <f>'2.ПП'!G274</f>
        <v>1</v>
      </c>
      <c r="L96" s="577">
        <f>'2.ПП'!H274</f>
        <v>0</v>
      </c>
      <c r="M96" s="577">
        <f>'2.ПП'!I274</f>
        <v>1</v>
      </c>
      <c r="N96" s="577">
        <f>'2.ПП'!J274</f>
        <v>0</v>
      </c>
      <c r="O96" s="14">
        <f t="shared" si="18"/>
        <v>0.5</v>
      </c>
      <c r="P96" s="566" t="s">
        <v>27</v>
      </c>
      <c r="Q96" s="146">
        <f t="shared" si="19"/>
        <v>0.52499999999999991</v>
      </c>
      <c r="R96" s="15" t="str">
        <f t="shared" si="20"/>
        <v>Низкая</v>
      </c>
    </row>
    <row r="97" spans="1:22" outlineLevel="1" x14ac:dyDescent="0.25">
      <c r="A97" s="438" t="s">
        <v>88</v>
      </c>
      <c r="B97" s="563" t="s">
        <v>2286</v>
      </c>
      <c r="C97" s="141" t="s">
        <v>27</v>
      </c>
      <c r="D97" s="141" t="s">
        <v>27</v>
      </c>
      <c r="E97" s="141" t="s">
        <v>27</v>
      </c>
      <c r="F97" s="141" t="s">
        <v>27</v>
      </c>
      <c r="G97" s="141" t="s">
        <v>27</v>
      </c>
      <c r="H97" s="141" t="s">
        <v>27</v>
      </c>
      <c r="I97" s="141" t="s">
        <v>27</v>
      </c>
      <c r="J97" s="14">
        <f>'2.ПП'!F276</f>
        <v>0.4935050256575062</v>
      </c>
      <c r="K97" s="15" t="s">
        <v>27</v>
      </c>
      <c r="L97" s="15" t="s">
        <v>27</v>
      </c>
      <c r="M97" s="15" t="s">
        <v>27</v>
      </c>
      <c r="N97" s="15" t="s">
        <v>27</v>
      </c>
      <c r="O97" s="14" t="s">
        <v>27</v>
      </c>
      <c r="P97" s="566">
        <v>1</v>
      </c>
      <c r="Q97" s="146" t="s">
        <v>27</v>
      </c>
      <c r="R97" s="15" t="s">
        <v>27</v>
      </c>
    </row>
    <row r="98" spans="1:22" ht="21" x14ac:dyDescent="0.25">
      <c r="A98" s="11" t="s">
        <v>93</v>
      </c>
      <c r="B98" s="133" t="s">
        <v>529</v>
      </c>
      <c r="C98" s="81">
        <f>'1. Показатели'!P276</f>
        <v>13</v>
      </c>
      <c r="D98" s="81">
        <f>'1. Показатели'!Q276</f>
        <v>0</v>
      </c>
      <c r="E98" s="81">
        <f>'1. Показатели'!R276</f>
        <v>2</v>
      </c>
      <c r="F98" s="81">
        <f>'1. Показатели'!S276</f>
        <v>7</v>
      </c>
      <c r="G98" s="81">
        <f>'1. Показатели'!T276</f>
        <v>2</v>
      </c>
      <c r="H98" s="81">
        <f>'1. Показатели'!U276</f>
        <v>2</v>
      </c>
      <c r="I98" s="586">
        <f>'1. Показатели'!H276</f>
        <v>0.96091602865797077</v>
      </c>
      <c r="J98" s="586">
        <f>'2.ПП'!F280</f>
        <v>0.96166223429589959</v>
      </c>
      <c r="K98" s="227">
        <f>'2.ПП'!G280</f>
        <v>35</v>
      </c>
      <c r="L98" s="227">
        <f>'2.ПП'!H280</f>
        <v>26</v>
      </c>
      <c r="M98" s="227">
        <f>'2.ПП'!I280</f>
        <v>7</v>
      </c>
      <c r="N98" s="227">
        <f>'2.ПП'!J280</f>
        <v>2</v>
      </c>
      <c r="O98" s="232">
        <f t="shared" si="17"/>
        <v>0.84285714285714286</v>
      </c>
      <c r="P98" s="579" t="s">
        <v>27</v>
      </c>
      <c r="Q98" s="22">
        <f>I98*$I$8+J98*$J$8+O98*$O$8</f>
        <v>0.91981928031905946</v>
      </c>
      <c r="R98" s="84" t="s">
        <v>509</v>
      </c>
      <c r="V98"/>
    </row>
    <row r="99" spans="1:22" x14ac:dyDescent="0.25">
      <c r="A99" s="436" t="s">
        <v>94</v>
      </c>
      <c r="B99" s="102" t="s">
        <v>2300</v>
      </c>
      <c r="C99" s="79">
        <f>'1. Показатели'!P280</f>
        <v>2</v>
      </c>
      <c r="D99" s="79">
        <f>'1. Показатели'!Q280</f>
        <v>0</v>
      </c>
      <c r="E99" s="79">
        <f>'1. Показатели'!R280</f>
        <v>0</v>
      </c>
      <c r="F99" s="79">
        <f>'1. Показатели'!S280</f>
        <v>1</v>
      </c>
      <c r="G99" s="79">
        <f>'1. Показатели'!T280</f>
        <v>0</v>
      </c>
      <c r="H99" s="79">
        <f>'1. Показатели'!U280</f>
        <v>1</v>
      </c>
      <c r="I99" s="80">
        <f>'1. Показатели'!H280</f>
        <v>0.89389708815317115</v>
      </c>
      <c r="J99" s="80">
        <f>'2.ПП'!F281</f>
        <v>0.96701724261219302</v>
      </c>
      <c r="K99" s="15">
        <f>'2.ПП'!G281</f>
        <v>3</v>
      </c>
      <c r="L99" s="15">
        <f>'2.ПП'!H281</f>
        <v>3</v>
      </c>
      <c r="M99" s="15">
        <f>'2.ПП'!I281</f>
        <v>0</v>
      </c>
      <c r="N99" s="15">
        <f>'2.ПП'!J281</f>
        <v>0</v>
      </c>
      <c r="O99" s="14">
        <f t="shared" si="17"/>
        <v>1</v>
      </c>
      <c r="P99" s="579" t="s">
        <v>27</v>
      </c>
      <c r="Q99" s="14">
        <f>I99*$I$8+J99*$J$8+O99*$O$8</f>
        <v>0.95296915363726775</v>
      </c>
      <c r="R99" s="14" t="str">
        <f>IF(Q99&gt;=96%,"Высокая",IF((Q99&gt;=92%)*AND(Q99&lt;96%),"Средняя",IF((Q99&gt;=85%)*AND(Q99&lt;92%),"Удовлетворительная","Низкая")))</f>
        <v>Средняя</v>
      </c>
    </row>
    <row r="100" spans="1:22" x14ac:dyDescent="0.25">
      <c r="A100" s="436" t="s">
        <v>555</v>
      </c>
      <c r="B100" s="102" t="s">
        <v>2301</v>
      </c>
      <c r="C100" s="79">
        <f>'1. Показатели'!P283</f>
        <v>1</v>
      </c>
      <c r="D100" s="79">
        <f>'1. Показатели'!Q283</f>
        <v>0</v>
      </c>
      <c r="E100" s="79">
        <f>'1. Показатели'!R283</f>
        <v>0</v>
      </c>
      <c r="F100" s="79">
        <f>'1. Показатели'!S283</f>
        <v>1</v>
      </c>
      <c r="G100" s="79">
        <f>'1. Показатели'!T283</f>
        <v>0</v>
      </c>
      <c r="H100" s="79">
        <f>'1. Показатели'!U283</f>
        <v>0</v>
      </c>
      <c r="I100" s="80">
        <f>'1. Показатели'!H283</f>
        <v>1</v>
      </c>
      <c r="J100" s="80">
        <f>'2.ПП'!F283</f>
        <v>0.92295126077009204</v>
      </c>
      <c r="K100" s="15">
        <f>'2.ПП'!G283</f>
        <v>7</v>
      </c>
      <c r="L100" s="15">
        <f>'2.ПП'!H283</f>
        <v>6</v>
      </c>
      <c r="M100" s="15">
        <f>'2.ПП'!I283</f>
        <v>1</v>
      </c>
      <c r="N100" s="15">
        <f>'2.ПП'!J283</f>
        <v>0</v>
      </c>
      <c r="O100" s="14">
        <f t="shared" si="17"/>
        <v>0.9285714285714286</v>
      </c>
      <c r="P100" s="579" t="s">
        <v>27</v>
      </c>
      <c r="Q100" s="14">
        <f t="shared" ref="Q100:Q104" si="21">I100*$I$8+J100*$J$8+O100*$O$8</f>
        <v>0.95188537823102748</v>
      </c>
      <c r="R100" s="14" t="str">
        <f t="shared" ref="R100:R104" si="22">IF(Q100&gt;=96%,"Высокая",IF((Q100&gt;=92%)*AND(Q100&lt;96%),"Средняя",IF((Q100&gt;=85%)*AND(Q100&lt;92%),"Удовлетворительная","Низкая")))</f>
        <v>Средняя</v>
      </c>
    </row>
    <row r="101" spans="1:22" x14ac:dyDescent="0.25">
      <c r="A101" s="436" t="s">
        <v>557</v>
      </c>
      <c r="B101" s="102" t="s">
        <v>1867</v>
      </c>
      <c r="C101" s="79">
        <f>'1. Показатели'!P285</f>
        <v>1</v>
      </c>
      <c r="D101" s="79">
        <f>'1. Показатели'!Q285</f>
        <v>0</v>
      </c>
      <c r="E101" s="79">
        <f>'1. Показатели'!R285</f>
        <v>0</v>
      </c>
      <c r="F101" s="79">
        <f>'1. Показатели'!S285</f>
        <v>0</v>
      </c>
      <c r="G101" s="79">
        <f>'1. Показатели'!T285</f>
        <v>0</v>
      </c>
      <c r="H101" s="79">
        <f>'1. Показатели'!U285</f>
        <v>1</v>
      </c>
      <c r="I101" s="80">
        <f>'1. Показатели'!H285</f>
        <v>0.78800000000000003</v>
      </c>
      <c r="J101" s="80">
        <f>'2.ПП'!F285</f>
        <v>0.99989996329779285</v>
      </c>
      <c r="K101" s="15">
        <f>'2.ПП'!G285</f>
        <v>6</v>
      </c>
      <c r="L101" s="15">
        <f>'2.ПП'!H285</f>
        <v>6</v>
      </c>
      <c r="M101" s="15">
        <f>'2.ПП'!I285</f>
        <v>0</v>
      </c>
      <c r="N101" s="15">
        <f>'2.ПП'!J285</f>
        <v>0</v>
      </c>
      <c r="O101" s="14">
        <f t="shared" si="17"/>
        <v>1</v>
      </c>
      <c r="P101" s="579" t="s">
        <v>27</v>
      </c>
      <c r="Q101" s="14">
        <f t="shared" si="21"/>
        <v>0.92576998898933782</v>
      </c>
      <c r="R101" s="14" t="str">
        <f t="shared" si="22"/>
        <v>Средняя</v>
      </c>
    </row>
    <row r="102" spans="1:22" ht="22.5" x14ac:dyDescent="0.25">
      <c r="A102" s="436" t="s">
        <v>584</v>
      </c>
      <c r="B102" s="102" t="s">
        <v>1869</v>
      </c>
      <c r="C102" s="79">
        <f>'1. Показатели'!P287</f>
        <v>2</v>
      </c>
      <c r="D102" s="79">
        <f>'1. Показатели'!Q287</f>
        <v>0</v>
      </c>
      <c r="E102" s="79">
        <f>'1. Показатели'!R287</f>
        <v>0</v>
      </c>
      <c r="F102" s="79">
        <f>'1. Показатели'!S287</f>
        <v>2</v>
      </c>
      <c r="G102" s="79">
        <f>'1. Показатели'!T287</f>
        <v>0</v>
      </c>
      <c r="H102" s="79">
        <f>'1. Показатели'!U287</f>
        <v>0</v>
      </c>
      <c r="I102" s="80">
        <f>'1. Показатели'!H287</f>
        <v>1</v>
      </c>
      <c r="J102" s="80">
        <f>'2.ПП'!F287</f>
        <v>0.99527418284457403</v>
      </c>
      <c r="K102" s="15">
        <f>'2.ПП'!G287</f>
        <v>8</v>
      </c>
      <c r="L102" s="15">
        <f>'2.ПП'!H287</f>
        <v>5</v>
      </c>
      <c r="M102" s="15">
        <f>'2.ПП'!I287</f>
        <v>2</v>
      </c>
      <c r="N102" s="15">
        <f>'2.ПП'!J287</f>
        <v>1</v>
      </c>
      <c r="O102" s="14">
        <f t="shared" si="17"/>
        <v>0.75</v>
      </c>
      <c r="P102" s="579" t="s">
        <v>27</v>
      </c>
      <c r="Q102" s="14">
        <f t="shared" si="21"/>
        <v>0.91108225485337213</v>
      </c>
      <c r="R102" s="14" t="str">
        <f t="shared" si="22"/>
        <v>Удовлетворительная</v>
      </c>
    </row>
    <row r="103" spans="1:22" ht="22.5" x14ac:dyDescent="0.25">
      <c r="A103" s="436" t="s">
        <v>1280</v>
      </c>
      <c r="B103" s="102" t="s">
        <v>1872</v>
      </c>
      <c r="C103" s="79">
        <f>'1. Показатели'!P290</f>
        <v>1</v>
      </c>
      <c r="D103" s="79">
        <f>'1. Показатели'!Q290</f>
        <v>0</v>
      </c>
      <c r="E103" s="79">
        <f>'1. Показатели'!R290</f>
        <v>0</v>
      </c>
      <c r="F103" s="79">
        <f>'1. Показатели'!S290</f>
        <v>0</v>
      </c>
      <c r="G103" s="79">
        <f>'1. Показатели'!T290</f>
        <v>1</v>
      </c>
      <c r="H103" s="79">
        <f>'1. Показатели'!U290</f>
        <v>0</v>
      </c>
      <c r="I103" s="80">
        <f>'1. Показатели'!H290</f>
        <v>0.95121951219512191</v>
      </c>
      <c r="J103" s="14">
        <f>'2.ПП'!F289</f>
        <v>0.98895927175894616</v>
      </c>
      <c r="K103" s="15">
        <f>'2.ПП'!G289</f>
        <v>3</v>
      </c>
      <c r="L103" s="15">
        <f>'2.ПП'!H289</f>
        <v>2</v>
      </c>
      <c r="M103" s="15">
        <f>'2.ПП'!I289</f>
        <v>1</v>
      </c>
      <c r="N103" s="15">
        <f>'2.ПП'!J289</f>
        <v>0</v>
      </c>
      <c r="O103" s="14">
        <f t="shared" si="17"/>
        <v>0.83333333333333337</v>
      </c>
      <c r="P103" s="579" t="s">
        <v>27</v>
      </c>
      <c r="Q103" s="14">
        <f t="shared" si="21"/>
        <v>0.9212812774626431</v>
      </c>
      <c r="R103" s="14" t="str">
        <f t="shared" si="22"/>
        <v>Средняя</v>
      </c>
    </row>
    <row r="104" spans="1:22" x14ac:dyDescent="0.25">
      <c r="A104" s="436" t="s">
        <v>1285</v>
      </c>
      <c r="B104" s="102" t="s">
        <v>1875</v>
      </c>
      <c r="C104" s="79">
        <f>'1. Показатели'!P292</f>
        <v>3</v>
      </c>
      <c r="D104" s="79">
        <f>'1. Показатели'!Q292</f>
        <v>0</v>
      </c>
      <c r="E104" s="79">
        <f>'1. Показатели'!R292</f>
        <v>1</v>
      </c>
      <c r="F104" s="79">
        <f>'1. Показатели'!S292</f>
        <v>1</v>
      </c>
      <c r="G104" s="79">
        <f>'1. Показатели'!T292</f>
        <v>1</v>
      </c>
      <c r="H104" s="79">
        <f>'1. Показатели'!U292</f>
        <v>0</v>
      </c>
      <c r="I104" s="80">
        <f>'1. Показатели'!H292</f>
        <v>0.98829822801738543</v>
      </c>
      <c r="J104" s="80">
        <f>'2.ПП'!F291</f>
        <v>0.72452459367258482</v>
      </c>
      <c r="K104" s="15">
        <f>'2.ПП'!G291</f>
        <v>5</v>
      </c>
      <c r="L104" s="15">
        <f>'2.ПП'!H291</f>
        <v>3</v>
      </c>
      <c r="M104" s="15">
        <f>'2.ПП'!I291</f>
        <v>1</v>
      </c>
      <c r="N104" s="15">
        <f>'2.ПП'!J291</f>
        <v>1</v>
      </c>
      <c r="O104" s="14">
        <f t="shared" si="17"/>
        <v>0.7</v>
      </c>
      <c r="P104" s="579" t="s">
        <v>27</v>
      </c>
      <c r="Q104" s="14">
        <f t="shared" si="21"/>
        <v>0.80826175790786037</v>
      </c>
      <c r="R104" s="14" t="str">
        <f t="shared" si="22"/>
        <v>Низкая</v>
      </c>
    </row>
    <row r="105" spans="1:22" ht="22.5" x14ac:dyDescent="0.25">
      <c r="A105" s="436" t="s">
        <v>1299</v>
      </c>
      <c r="B105" s="102" t="s">
        <v>2302</v>
      </c>
      <c r="C105" s="79">
        <f>'1. Показатели'!P296</f>
        <v>0</v>
      </c>
      <c r="D105" s="79">
        <f>'1. Показатели'!Q296</f>
        <v>0</v>
      </c>
      <c r="E105" s="79">
        <f>'1. Показатели'!R296</f>
        <v>0</v>
      </c>
      <c r="F105" s="79">
        <f>'1. Показатели'!S296</f>
        <v>0</v>
      </c>
      <c r="G105" s="79">
        <f>'1. Показатели'!T296</f>
        <v>0</v>
      </c>
      <c r="H105" s="79">
        <f>'1. Показатели'!U296</f>
        <v>0</v>
      </c>
      <c r="I105" s="80">
        <f>'1. Показатели'!H296</f>
        <v>1</v>
      </c>
      <c r="J105" s="14">
        <f>'2.ПП'!F293</f>
        <v>0.95732265530632465</v>
      </c>
      <c r="K105" s="15">
        <f>'2.ПП'!G293</f>
        <v>3</v>
      </c>
      <c r="L105" s="15">
        <f>'2.ПП'!H293</f>
        <v>1</v>
      </c>
      <c r="M105" s="15">
        <f>'2.ПП'!I293</f>
        <v>2</v>
      </c>
      <c r="N105" s="15">
        <f>'2.ПП'!J293</f>
        <v>0</v>
      </c>
      <c r="O105" s="14">
        <f t="shared" si="17"/>
        <v>0.66666666666666663</v>
      </c>
      <c r="P105" s="579" t="s">
        <v>27</v>
      </c>
      <c r="Q105" s="16" t="s">
        <v>27</v>
      </c>
      <c r="R105" s="230" t="s">
        <v>27</v>
      </c>
    </row>
    <row r="106" spans="1:22" ht="21" x14ac:dyDescent="0.25">
      <c r="A106" s="11" t="s">
        <v>95</v>
      </c>
      <c r="B106" s="133" t="s">
        <v>475</v>
      </c>
      <c r="C106" s="81">
        <f>'1. Показатели'!P298</f>
        <v>26</v>
      </c>
      <c r="D106" s="81">
        <f>'1. Показатели'!Q298</f>
        <v>0</v>
      </c>
      <c r="E106" s="81">
        <f>'1. Показатели'!R298</f>
        <v>1</v>
      </c>
      <c r="F106" s="81">
        <f>'1. Показатели'!S298</f>
        <v>18</v>
      </c>
      <c r="G106" s="81">
        <f>'1. Показатели'!T298</f>
        <v>2</v>
      </c>
      <c r="H106" s="81">
        <f>'1. Показатели'!U298</f>
        <v>5</v>
      </c>
      <c r="I106" s="22">
        <f>'1. Показатели'!H298</f>
        <v>0.94791000252377111</v>
      </c>
      <c r="J106" s="12">
        <f>'2.ПП'!F295</f>
        <v>0.9764007941256857</v>
      </c>
      <c r="K106" s="227">
        <f>'2.ПП'!G295</f>
        <v>45</v>
      </c>
      <c r="L106" s="227">
        <f>'2.ПП'!H295</f>
        <v>36</v>
      </c>
      <c r="M106" s="227">
        <f>'2.ПП'!I295</f>
        <v>4</v>
      </c>
      <c r="N106" s="227">
        <f>'2.ПП'!J295</f>
        <v>5</v>
      </c>
      <c r="O106" s="232">
        <f t="shared" si="17"/>
        <v>0.84444444444444444</v>
      </c>
      <c r="P106" s="569">
        <f>AVERAGE(P117:P119)</f>
        <v>1</v>
      </c>
      <c r="Q106" s="22">
        <f>I106*$I$7+J106*$J$7+O106*$O$7+P106*$P$7</f>
        <v>0.94854204847115731</v>
      </c>
      <c r="R106" s="85" t="str">
        <f>IF(Q106&gt;=96%,"Высокая",IF((Q106&gt;=92%)*AND(Q106&lt;96%),"Средняя",IF((Q106&gt;=85%)*AND(Q106&lt;92%),"Удовлетворительная","Низкая")))</f>
        <v>Средняя</v>
      </c>
    </row>
    <row r="107" spans="1:22" outlineLevel="1" x14ac:dyDescent="0.25">
      <c r="A107" s="436" t="s">
        <v>288</v>
      </c>
      <c r="B107" s="145" t="s">
        <v>2303</v>
      </c>
      <c r="C107" s="141">
        <f>'1. Показатели'!P307</f>
        <v>1</v>
      </c>
      <c r="D107" s="141">
        <f>'1. Показатели'!Q307</f>
        <v>0</v>
      </c>
      <c r="E107" s="141">
        <f>'1. Показатели'!R307</f>
        <v>0</v>
      </c>
      <c r="F107" s="141">
        <f>'1. Показатели'!S307</f>
        <v>1</v>
      </c>
      <c r="G107" s="141">
        <f>'1. Показатели'!T307</f>
        <v>0</v>
      </c>
      <c r="H107" s="141">
        <f>'1. Показатели'!U307</f>
        <v>0</v>
      </c>
      <c r="I107" s="14">
        <f>'1. Показатели'!H307</f>
        <v>1</v>
      </c>
      <c r="J107" s="14">
        <f>'2.ПП'!F300</f>
        <v>0.99982860081128955</v>
      </c>
      <c r="K107" s="15">
        <f>'2.ПП'!G300</f>
        <v>1</v>
      </c>
      <c r="L107" s="15">
        <f>'2.ПП'!H300</f>
        <v>1</v>
      </c>
      <c r="M107" s="15">
        <f>'2.ПП'!I300</f>
        <v>0</v>
      </c>
      <c r="N107" s="15">
        <f>'2.ПП'!J300</f>
        <v>0</v>
      </c>
      <c r="O107" s="14">
        <f t="shared" si="17"/>
        <v>1</v>
      </c>
      <c r="P107" s="566" t="s">
        <v>27</v>
      </c>
      <c r="Q107" s="14">
        <f>I107*$I$8+J107*$J$8+O107*$O$8</f>
        <v>0.99994858024338684</v>
      </c>
      <c r="R107" s="14" t="str">
        <f>IF(Q107&gt;=96%,"Высокая",IF((Q107&gt;=92%)*AND(Q107&lt;96%),"Средняя",IF((Q107&gt;=85%)*AND(Q107&lt;92%),"Удовлетворительная","Низкая")))</f>
        <v>Высокая</v>
      </c>
    </row>
    <row r="108" spans="1:22" ht="22.5" outlineLevel="1" x14ac:dyDescent="0.25">
      <c r="A108" s="436" t="s">
        <v>292</v>
      </c>
      <c r="B108" s="145" t="s">
        <v>2304</v>
      </c>
      <c r="C108" s="141">
        <f>'1. Показатели'!P309</f>
        <v>1</v>
      </c>
      <c r="D108" s="141">
        <f>'1. Показатели'!Q309</f>
        <v>0</v>
      </c>
      <c r="E108" s="141">
        <f>'1. Показатели'!R309</f>
        <v>0</v>
      </c>
      <c r="F108" s="141">
        <f>'1. Показатели'!S309</f>
        <v>1</v>
      </c>
      <c r="G108" s="141">
        <f>'1. Показатели'!T309</f>
        <v>0</v>
      </c>
      <c r="H108" s="141">
        <f>'1. Показатели'!U309</f>
        <v>0</v>
      </c>
      <c r="I108" s="14">
        <f>'1. Показатели'!H309</f>
        <v>1</v>
      </c>
      <c r="J108" s="14">
        <f>'2.ПП'!F302</f>
        <v>0.99993333333333334</v>
      </c>
      <c r="K108" s="15">
        <f>'2.ПП'!G302</f>
        <v>2</v>
      </c>
      <c r="L108" s="15">
        <f>'2.ПП'!H302</f>
        <v>2</v>
      </c>
      <c r="M108" s="15">
        <f>'2.ПП'!I302</f>
        <v>0</v>
      </c>
      <c r="N108" s="15">
        <f>'2.ПП'!J302</f>
        <v>0</v>
      </c>
      <c r="O108" s="14">
        <f t="shared" si="17"/>
        <v>1</v>
      </c>
      <c r="P108" s="566" t="s">
        <v>27</v>
      </c>
      <c r="Q108" s="14">
        <f t="shared" ref="Q108:Q116" si="23">I108*$I$8+J108*$J$8+O108*$O$8</f>
        <v>0.99997999999999998</v>
      </c>
      <c r="R108" s="14" t="str">
        <f t="shared" ref="R108:R116" si="24">IF(Q108&gt;=96%,"Высокая",IF((Q108&gt;=92%)*AND(Q108&lt;96%),"Средняя",IF((Q108&gt;=85%)*AND(Q108&lt;92%),"Удовлетворительная","Низкая")))</f>
        <v>Высокая</v>
      </c>
    </row>
    <row r="109" spans="1:22" ht="22.5" outlineLevel="1" x14ac:dyDescent="0.25">
      <c r="A109" s="436" t="s">
        <v>294</v>
      </c>
      <c r="B109" s="145" t="s">
        <v>2305</v>
      </c>
      <c r="C109" s="141">
        <f>'1. Показатели'!P311</f>
        <v>3</v>
      </c>
      <c r="D109" s="141">
        <f>'1. Показатели'!Q311</f>
        <v>0</v>
      </c>
      <c r="E109" s="141">
        <f>'1. Показатели'!R311</f>
        <v>0</v>
      </c>
      <c r="F109" s="141">
        <f>'1. Показатели'!S311</f>
        <v>1</v>
      </c>
      <c r="G109" s="141">
        <f>'1. Показатели'!T311</f>
        <v>0</v>
      </c>
      <c r="H109" s="141">
        <f>'1. Показатели'!U311</f>
        <v>2</v>
      </c>
      <c r="I109" s="14">
        <f>'1. Показатели'!H311</f>
        <v>0.83333333333333337</v>
      </c>
      <c r="J109" s="14">
        <f>'2.ПП'!F304</f>
        <v>0</v>
      </c>
      <c r="K109" s="15">
        <f>'2.ПП'!G304</f>
        <v>1</v>
      </c>
      <c r="L109" s="15">
        <f>'2.ПП'!H304</f>
        <v>0</v>
      </c>
      <c r="M109" s="15">
        <f>'2.ПП'!I304</f>
        <v>0</v>
      </c>
      <c r="N109" s="15">
        <f>'2.ПП'!J304</f>
        <v>1</v>
      </c>
      <c r="O109" s="14">
        <f t="shared" si="17"/>
        <v>0</v>
      </c>
      <c r="P109" s="566" t="s">
        <v>27</v>
      </c>
      <c r="Q109" s="14">
        <f t="shared" si="23"/>
        <v>0.29166666666666669</v>
      </c>
      <c r="R109" s="14" t="str">
        <f t="shared" si="24"/>
        <v>Низкая</v>
      </c>
    </row>
    <row r="110" spans="1:22" ht="22.5" outlineLevel="1" x14ac:dyDescent="0.25">
      <c r="A110" s="436" t="s">
        <v>461</v>
      </c>
      <c r="B110" s="145" t="s">
        <v>2306</v>
      </c>
      <c r="C110" s="141">
        <f>'1. Показатели'!P315</f>
        <v>2</v>
      </c>
      <c r="D110" s="141">
        <f>'1. Показатели'!Q315</f>
        <v>0</v>
      </c>
      <c r="E110" s="141">
        <f>'1. Показатели'!R315</f>
        <v>0</v>
      </c>
      <c r="F110" s="141">
        <f>'1. Показатели'!S315</f>
        <v>0</v>
      </c>
      <c r="G110" s="141">
        <f>'1. Показатели'!T315</f>
        <v>1</v>
      </c>
      <c r="H110" s="141">
        <f>'1. Показатели'!U315</f>
        <v>1</v>
      </c>
      <c r="I110" s="14">
        <f>'1. Показатели'!H315</f>
        <v>0.81887054631828982</v>
      </c>
      <c r="J110" s="14">
        <f>'2.ПП'!F307</f>
        <v>0.82899615129619297</v>
      </c>
      <c r="K110" s="15">
        <f>'2.ПП'!G307</f>
        <v>6</v>
      </c>
      <c r="L110" s="15">
        <f>'2.ПП'!H307</f>
        <v>5</v>
      </c>
      <c r="M110" s="15">
        <f>'2.ПП'!I307</f>
        <v>0</v>
      </c>
      <c r="N110" s="15">
        <f>'2.ПП'!J307</f>
        <v>1</v>
      </c>
      <c r="O110" s="14">
        <f t="shared" si="17"/>
        <v>0.83333333333333337</v>
      </c>
      <c r="P110" s="566" t="s">
        <v>27</v>
      </c>
      <c r="Q110" s="14">
        <f t="shared" si="23"/>
        <v>0.82697020326692594</v>
      </c>
      <c r="R110" s="14" t="str">
        <f t="shared" si="24"/>
        <v>Низкая</v>
      </c>
    </row>
    <row r="111" spans="1:22" ht="22.5" outlineLevel="1" x14ac:dyDescent="0.25">
      <c r="A111" s="438" t="s">
        <v>563</v>
      </c>
      <c r="B111" s="145" t="s">
        <v>2307</v>
      </c>
      <c r="C111" s="583">
        <f>'1. Показатели'!P318</f>
        <v>0</v>
      </c>
      <c r="D111" s="583">
        <f>'1. Показатели'!Q318</f>
        <v>0</v>
      </c>
      <c r="E111" s="583">
        <f>'1. Показатели'!R318</f>
        <v>0</v>
      </c>
      <c r="F111" s="583">
        <f>'1. Показатели'!S318</f>
        <v>0</v>
      </c>
      <c r="G111" s="583">
        <f>'1. Показатели'!T318</f>
        <v>0</v>
      </c>
      <c r="H111" s="583">
        <f>'1. Показатели'!U318</f>
        <v>0</v>
      </c>
      <c r="I111" s="566">
        <f>'1. Показатели'!H318</f>
        <v>1</v>
      </c>
      <c r="J111" s="566">
        <f>'2.ПП'!F309</f>
        <v>0.99334697647015968</v>
      </c>
      <c r="K111" s="577">
        <f>'2.ПП'!G309</f>
        <v>3</v>
      </c>
      <c r="L111" s="577">
        <f>'2.ПП'!H309</f>
        <v>3</v>
      </c>
      <c r="M111" s="577">
        <f>'2.ПП'!I309</f>
        <v>0</v>
      </c>
      <c r="N111" s="577">
        <f>'2.ПП'!J309</f>
        <v>0</v>
      </c>
      <c r="O111" s="14">
        <f t="shared" si="17"/>
        <v>1</v>
      </c>
      <c r="P111" s="566" t="s">
        <v>27</v>
      </c>
      <c r="Q111" s="14">
        <f t="shared" si="23"/>
        <v>0.99800409294104786</v>
      </c>
      <c r="R111" s="14" t="str">
        <f t="shared" si="24"/>
        <v>Высокая</v>
      </c>
    </row>
    <row r="112" spans="1:22" ht="22.5" outlineLevel="1" x14ac:dyDescent="0.25">
      <c r="A112" s="438" t="s">
        <v>564</v>
      </c>
      <c r="B112" s="145" t="s">
        <v>2308</v>
      </c>
      <c r="C112" s="141">
        <f>'1. Показатели'!P320</f>
        <v>5</v>
      </c>
      <c r="D112" s="141">
        <f>'1. Показатели'!Q320</f>
        <v>0</v>
      </c>
      <c r="E112" s="141">
        <f>'1. Показатели'!R320</f>
        <v>1</v>
      </c>
      <c r="F112" s="141">
        <f>'1. Показатели'!S320</f>
        <v>2</v>
      </c>
      <c r="G112" s="141">
        <f>'1. Показатели'!T320</f>
        <v>0</v>
      </c>
      <c r="H112" s="141">
        <f>'1. Показатели'!U320</f>
        <v>2</v>
      </c>
      <c r="I112" s="14">
        <f>'1. Показатели'!H320</f>
        <v>0.91096368286445006</v>
      </c>
      <c r="J112" s="14">
        <f>'2.ПП'!F312</f>
        <v>0.96987788917285733</v>
      </c>
      <c r="K112" s="15">
        <f>'2.ПП'!G312</f>
        <v>19</v>
      </c>
      <c r="L112" s="15">
        <f>'2.ПП'!H312</f>
        <v>12</v>
      </c>
      <c r="M112" s="15">
        <f>'2.ПП'!I312</f>
        <v>4</v>
      </c>
      <c r="N112" s="15">
        <f>'2.ПП'!J312</f>
        <v>3</v>
      </c>
      <c r="O112" s="14">
        <f t="shared" si="17"/>
        <v>0.73684210526315785</v>
      </c>
      <c r="P112" s="566" t="s">
        <v>27</v>
      </c>
      <c r="Q112" s="14">
        <f t="shared" si="23"/>
        <v>0.86769539259651984</v>
      </c>
      <c r="R112" s="14" t="str">
        <f t="shared" si="24"/>
        <v>Удовлетворительная</v>
      </c>
    </row>
    <row r="113" spans="1:18" outlineLevel="1" x14ac:dyDescent="0.25">
      <c r="A113" s="438" t="s">
        <v>1343</v>
      </c>
      <c r="B113" s="145" t="s">
        <v>2309</v>
      </c>
      <c r="C113" s="141">
        <f>'1. Показатели'!P327</f>
        <v>2</v>
      </c>
      <c r="D113" s="141">
        <f>'1. Показатели'!Q327</f>
        <v>0</v>
      </c>
      <c r="E113" s="141">
        <f>'1. Показатели'!R327</f>
        <v>0</v>
      </c>
      <c r="F113" s="141">
        <f>'1. Показатели'!S327</f>
        <v>2</v>
      </c>
      <c r="G113" s="141">
        <f>'1. Показатели'!T327</f>
        <v>0</v>
      </c>
      <c r="H113" s="141">
        <f>'1. Показатели'!U327</f>
        <v>0</v>
      </c>
      <c r="I113" s="14">
        <f>'1. Показатели'!H327</f>
        <v>1</v>
      </c>
      <c r="J113" s="14">
        <f>'2.ПП'!F316</f>
        <v>1</v>
      </c>
      <c r="K113" s="15">
        <f>'2.ПП'!G316</f>
        <v>2</v>
      </c>
      <c r="L113" s="15">
        <f>'2.ПП'!H316</f>
        <v>2</v>
      </c>
      <c r="M113" s="15">
        <f>'2.ПП'!I316</f>
        <v>0</v>
      </c>
      <c r="N113" s="15">
        <f>'2.ПП'!J316</f>
        <v>0</v>
      </c>
      <c r="O113" s="14">
        <f t="shared" si="17"/>
        <v>1</v>
      </c>
      <c r="P113" s="566" t="s">
        <v>27</v>
      </c>
      <c r="Q113" s="14">
        <f t="shared" si="23"/>
        <v>0.99999999999999989</v>
      </c>
      <c r="R113" s="14" t="str">
        <f t="shared" si="24"/>
        <v>Высокая</v>
      </c>
    </row>
    <row r="114" spans="1:18" ht="22.5" outlineLevel="1" x14ac:dyDescent="0.25">
      <c r="A114" s="438" t="s">
        <v>1349</v>
      </c>
      <c r="B114" s="145" t="s">
        <v>2310</v>
      </c>
      <c r="C114" s="141">
        <f>'1. Показатели'!P330</f>
        <v>1</v>
      </c>
      <c r="D114" s="141">
        <f>'1. Показатели'!Q330</f>
        <v>0</v>
      </c>
      <c r="E114" s="141">
        <f>'1. Показатели'!R330</f>
        <v>0</v>
      </c>
      <c r="F114" s="141">
        <f>'1. Показатели'!S330</f>
        <v>1</v>
      </c>
      <c r="G114" s="141">
        <f>'1. Показатели'!T330</f>
        <v>0</v>
      </c>
      <c r="H114" s="141">
        <f>'1. Показатели'!U330</f>
        <v>0</v>
      </c>
      <c r="I114" s="14">
        <f>'1. Показатели'!H330</f>
        <v>1</v>
      </c>
      <c r="J114" s="14">
        <f>'2.ПП'!F319</f>
        <v>0.98321763842409338</v>
      </c>
      <c r="K114" s="15">
        <f>'2.ПП'!G319</f>
        <v>3</v>
      </c>
      <c r="L114" s="15">
        <f>'2.ПП'!H319</f>
        <v>3</v>
      </c>
      <c r="M114" s="15">
        <f>'2.ПП'!I319</f>
        <v>0</v>
      </c>
      <c r="N114" s="15">
        <f>'2.ПП'!J319</f>
        <v>0</v>
      </c>
      <c r="O114" s="14">
        <f t="shared" si="17"/>
        <v>1</v>
      </c>
      <c r="P114" s="566" t="s">
        <v>27</v>
      </c>
      <c r="Q114" s="14">
        <f t="shared" si="23"/>
        <v>0.9949652915272279</v>
      </c>
      <c r="R114" s="14" t="str">
        <f t="shared" si="24"/>
        <v>Высокая</v>
      </c>
    </row>
    <row r="115" spans="1:18" outlineLevel="1" x14ac:dyDescent="0.25">
      <c r="A115" s="438" t="s">
        <v>1354</v>
      </c>
      <c r="B115" s="145" t="s">
        <v>2311</v>
      </c>
      <c r="C115" s="141">
        <f>'1. Показатели'!P332</f>
        <v>1</v>
      </c>
      <c r="D115" s="141">
        <f>'1. Показатели'!Q332</f>
        <v>0</v>
      </c>
      <c r="E115" s="141">
        <f>'1. Показатели'!R332</f>
        <v>0</v>
      </c>
      <c r="F115" s="141">
        <f>'1. Показатели'!S332</f>
        <v>1</v>
      </c>
      <c r="G115" s="141">
        <f>'1. Показатели'!T332</f>
        <v>0</v>
      </c>
      <c r="H115" s="141">
        <f>'1. Показатели'!U332</f>
        <v>0</v>
      </c>
      <c r="I115" s="14">
        <f>'1. Показатели'!H332</f>
        <v>1</v>
      </c>
      <c r="J115" s="14">
        <f>'2.ПП'!F321</f>
        <v>1</v>
      </c>
      <c r="K115" s="15">
        <f>'2.ПП'!F321</f>
        <v>1</v>
      </c>
      <c r="L115" s="15">
        <f>'2.ПП'!G321</f>
        <v>2</v>
      </c>
      <c r="M115" s="15">
        <f>'2.ПП'!H321</f>
        <v>2</v>
      </c>
      <c r="N115" s="15">
        <f>'2.ПП'!I321</f>
        <v>0</v>
      </c>
      <c r="O115" s="14">
        <f t="shared" si="17"/>
        <v>3</v>
      </c>
      <c r="P115" s="566" t="s">
        <v>27</v>
      </c>
      <c r="Q115" s="14">
        <f t="shared" si="23"/>
        <v>1.6999999999999997</v>
      </c>
      <c r="R115" s="14" t="str">
        <f t="shared" si="24"/>
        <v>Высокая</v>
      </c>
    </row>
    <row r="116" spans="1:18" ht="22.5" outlineLevel="1" x14ac:dyDescent="0.25">
      <c r="A116" s="438" t="s">
        <v>1352</v>
      </c>
      <c r="B116" s="145" t="s">
        <v>2312</v>
      </c>
      <c r="C116" s="141">
        <f>'1. Показатели'!P334</f>
        <v>2</v>
      </c>
      <c r="D116" s="141">
        <f>'1. Показатели'!Q334</f>
        <v>0</v>
      </c>
      <c r="E116" s="141">
        <f>'1. Показатели'!R334</f>
        <v>0</v>
      </c>
      <c r="F116" s="141">
        <f>'1. Показатели'!S334</f>
        <v>2</v>
      </c>
      <c r="G116" s="141">
        <f>'1. Показатели'!T334</f>
        <v>0</v>
      </c>
      <c r="H116" s="141">
        <f>'1. Показатели'!U334</f>
        <v>0</v>
      </c>
      <c r="I116" s="14">
        <f>'1. Показатели'!H334</f>
        <v>1</v>
      </c>
      <c r="J116" s="14">
        <f>'2.ПП'!F323</f>
        <v>0.99973575866118736</v>
      </c>
      <c r="K116" s="15">
        <f>'2.ПП'!G323</f>
        <v>6</v>
      </c>
      <c r="L116" s="15">
        <f>'2.ПП'!H323</f>
        <v>6</v>
      </c>
      <c r="M116" s="15">
        <f>'2.ПП'!I323</f>
        <v>0</v>
      </c>
      <c r="N116" s="15">
        <f>'2.ПП'!J323</f>
        <v>0</v>
      </c>
      <c r="O116" s="14">
        <f t="shared" si="17"/>
        <v>1</v>
      </c>
      <c r="P116" s="566" t="s">
        <v>27</v>
      </c>
      <c r="Q116" s="14">
        <f t="shared" si="23"/>
        <v>0.99992072759835615</v>
      </c>
      <c r="R116" s="14" t="str">
        <f t="shared" si="24"/>
        <v>Высокая</v>
      </c>
    </row>
    <row r="117" spans="1:18" outlineLevel="1" x14ac:dyDescent="0.25">
      <c r="A117" s="436" t="s">
        <v>288</v>
      </c>
      <c r="B117" s="145" t="s">
        <v>2313</v>
      </c>
      <c r="C117" s="141" t="s">
        <v>27</v>
      </c>
      <c r="D117" s="141" t="s">
        <v>27</v>
      </c>
      <c r="E117" s="141" t="s">
        <v>27</v>
      </c>
      <c r="F117" s="141" t="s">
        <v>27</v>
      </c>
      <c r="G117" s="141" t="s">
        <v>27</v>
      </c>
      <c r="H117" s="141" t="s">
        <v>27</v>
      </c>
      <c r="I117" s="141" t="s">
        <v>27</v>
      </c>
      <c r="J117" s="14">
        <f>'2.ПП'!F326</f>
        <v>1</v>
      </c>
      <c r="K117" s="15" t="s">
        <v>27</v>
      </c>
      <c r="L117" s="15" t="s">
        <v>27</v>
      </c>
      <c r="M117" s="15" t="s">
        <v>27</v>
      </c>
      <c r="N117" s="15" t="s">
        <v>27</v>
      </c>
      <c r="O117" s="15" t="s">
        <v>27</v>
      </c>
      <c r="P117" s="566">
        <v>1</v>
      </c>
      <c r="Q117" s="146" t="s">
        <v>27</v>
      </c>
      <c r="R117" s="14" t="s">
        <v>27</v>
      </c>
    </row>
    <row r="118" spans="1:18" outlineLevel="1" x14ac:dyDescent="0.25">
      <c r="A118" s="436" t="s">
        <v>294</v>
      </c>
      <c r="B118" s="145" t="s">
        <v>2314</v>
      </c>
      <c r="C118" s="141" t="s">
        <v>27</v>
      </c>
      <c r="D118" s="141" t="s">
        <v>27</v>
      </c>
      <c r="E118" s="141" t="s">
        <v>27</v>
      </c>
      <c r="F118" s="141" t="s">
        <v>27</v>
      </c>
      <c r="G118" s="141" t="s">
        <v>27</v>
      </c>
      <c r="H118" s="141" t="s">
        <v>27</v>
      </c>
      <c r="I118" s="141" t="s">
        <v>27</v>
      </c>
      <c r="J118" s="14" t="s">
        <v>27</v>
      </c>
      <c r="K118" s="15" t="s">
        <v>27</v>
      </c>
      <c r="L118" s="15" t="s">
        <v>27</v>
      </c>
      <c r="M118" s="15" t="s">
        <v>27</v>
      </c>
      <c r="N118" s="15" t="s">
        <v>27</v>
      </c>
      <c r="O118" s="15" t="s">
        <v>27</v>
      </c>
      <c r="P118" s="566">
        <v>1</v>
      </c>
      <c r="Q118" s="146" t="s">
        <v>27</v>
      </c>
      <c r="R118" s="230" t="s">
        <v>27</v>
      </c>
    </row>
    <row r="119" spans="1:18" ht="22.5" outlineLevel="1" x14ac:dyDescent="0.25">
      <c r="A119" s="436" t="s">
        <v>461</v>
      </c>
      <c r="B119" s="145" t="s">
        <v>2315</v>
      </c>
      <c r="C119" s="141" t="s">
        <v>27</v>
      </c>
      <c r="D119" s="141" t="s">
        <v>27</v>
      </c>
      <c r="E119" s="141" t="s">
        <v>27</v>
      </c>
      <c r="F119" s="141" t="s">
        <v>27</v>
      </c>
      <c r="G119" s="141" t="s">
        <v>27</v>
      </c>
      <c r="H119" s="141" t="s">
        <v>27</v>
      </c>
      <c r="I119" s="141" t="s">
        <v>27</v>
      </c>
      <c r="J119" s="14">
        <f>'2.ПП'!F331</f>
        <v>1</v>
      </c>
      <c r="K119" s="15" t="s">
        <v>27</v>
      </c>
      <c r="L119" s="15" t="s">
        <v>27</v>
      </c>
      <c r="M119" s="15" t="s">
        <v>27</v>
      </c>
      <c r="N119" s="15" t="s">
        <v>27</v>
      </c>
      <c r="O119" s="15" t="s">
        <v>27</v>
      </c>
      <c r="P119" s="566">
        <v>1</v>
      </c>
      <c r="Q119" s="146" t="s">
        <v>27</v>
      </c>
      <c r="R119" s="14" t="s">
        <v>27</v>
      </c>
    </row>
    <row r="120" spans="1:18" ht="21" x14ac:dyDescent="0.25">
      <c r="A120" s="11" t="s">
        <v>194</v>
      </c>
      <c r="B120" s="133" t="s">
        <v>492</v>
      </c>
      <c r="C120" s="81">
        <f>'1. Показатели'!P337</f>
        <v>28</v>
      </c>
      <c r="D120" s="81">
        <f>'1. Показатели'!Q337</f>
        <v>2</v>
      </c>
      <c r="E120" s="81">
        <f>'1. Показатели'!R337</f>
        <v>4</v>
      </c>
      <c r="F120" s="81">
        <f>'1. Показатели'!S337</f>
        <v>13</v>
      </c>
      <c r="G120" s="81">
        <f>'1. Показатели'!T337</f>
        <v>3</v>
      </c>
      <c r="H120" s="81">
        <f>'1. Показатели'!U337</f>
        <v>6</v>
      </c>
      <c r="I120" s="22">
        <f>'1. Показатели'!H337</f>
        <v>0.88309727117300352</v>
      </c>
      <c r="J120" s="12">
        <v>1</v>
      </c>
      <c r="K120" s="227">
        <f>'2.ПП'!G333</f>
        <v>22</v>
      </c>
      <c r="L120" s="227">
        <f>'2.ПП'!H333</f>
        <v>21</v>
      </c>
      <c r="M120" s="227">
        <f>'2.ПП'!I333</f>
        <v>1</v>
      </c>
      <c r="N120" s="227">
        <f>'2.ПП'!J333</f>
        <v>0</v>
      </c>
      <c r="O120" s="12">
        <f t="shared" si="17"/>
        <v>0.97727272727272729</v>
      </c>
      <c r="P120" s="579" t="s">
        <v>27</v>
      </c>
      <c r="Q120" s="22">
        <f>I120*$I$8+J120*$J$8+O120*$O$8</f>
        <v>0.95112949945600578</v>
      </c>
      <c r="R120" s="84" t="str">
        <f>IF(Q120&gt;=96%,"Высокая",IF((Q120&gt;=92%)*AND(Q120&lt;96%),"Средняя",IF((Q120&gt;=85%)*AND(Q120&lt;92%),"Удовлетворительная","Низкая")))</f>
        <v>Средняя</v>
      </c>
    </row>
    <row r="121" spans="1:18" ht="22.5" x14ac:dyDescent="0.25">
      <c r="A121" s="436" t="s">
        <v>97</v>
      </c>
      <c r="B121" s="145" t="s">
        <v>2316</v>
      </c>
      <c r="C121" s="141">
        <f>'1. Показатели'!P345</f>
        <v>2</v>
      </c>
      <c r="D121" s="141">
        <f>'1. Показатели'!Q345</f>
        <v>0</v>
      </c>
      <c r="E121" s="141">
        <f>'1. Показатели'!R345</f>
        <v>0</v>
      </c>
      <c r="F121" s="141">
        <f>'1. Показатели'!S345</f>
        <v>2</v>
      </c>
      <c r="G121" s="141">
        <f>'1. Показатели'!T345</f>
        <v>0</v>
      </c>
      <c r="H121" s="141">
        <f>'1. Показатели'!U345</f>
        <v>0</v>
      </c>
      <c r="I121" s="14">
        <f>'1. Показатели'!H345</f>
        <v>1</v>
      </c>
      <c r="J121" s="14">
        <f>'2.ПП'!F338</f>
        <v>1</v>
      </c>
      <c r="K121" s="15">
        <f>'2.ПП'!G338</f>
        <v>4</v>
      </c>
      <c r="L121" s="15">
        <f>'2.ПП'!H338</f>
        <v>3</v>
      </c>
      <c r="M121" s="15">
        <f>'2.ПП'!I338</f>
        <v>1</v>
      </c>
      <c r="N121" s="15">
        <f>'2.ПП'!J338</f>
        <v>0</v>
      </c>
      <c r="O121" s="14">
        <f t="shared" si="17"/>
        <v>0.875</v>
      </c>
      <c r="P121" s="579" t="s">
        <v>27</v>
      </c>
      <c r="Q121" s="14">
        <f>I121*$I$8+J121*$J$8+O121*$O$8</f>
        <v>0.95624999999999982</v>
      </c>
      <c r="R121" s="14" t="str">
        <f>IF(Q121&gt;=96%,"Высокая",IF((Q121&gt;=92%)*AND(Q121&lt;96%),"Средняя",IF((Q121&gt;=85%)*AND(Q121&lt;92%),"Удовлетворительная","Низкая")))</f>
        <v>Средняя</v>
      </c>
    </row>
    <row r="122" spans="1:18" x14ac:dyDescent="0.25">
      <c r="A122" s="436" t="s">
        <v>97</v>
      </c>
      <c r="B122" s="145" t="s">
        <v>2317</v>
      </c>
      <c r="C122" s="141">
        <f>'1. Показатели'!P350</f>
        <v>1</v>
      </c>
      <c r="D122" s="141">
        <f>'1. Показатели'!Q350</f>
        <v>0</v>
      </c>
      <c r="E122" s="141">
        <f>'1. Показатели'!R350</f>
        <v>0</v>
      </c>
      <c r="F122" s="141">
        <f>'1. Показатели'!S350</f>
        <v>1</v>
      </c>
      <c r="G122" s="141">
        <f>'1. Показатели'!T350</f>
        <v>0</v>
      </c>
      <c r="H122" s="141">
        <f>'1. Показатели'!U350</f>
        <v>0</v>
      </c>
      <c r="I122" s="14">
        <f>'1. Показатели'!H350</f>
        <v>1</v>
      </c>
      <c r="J122" s="14">
        <f>'2.ПП'!F343</f>
        <v>1</v>
      </c>
      <c r="K122" s="15">
        <f>'2.ПП'!G343</f>
        <v>1</v>
      </c>
      <c r="L122" s="15">
        <f>'2.ПП'!H343</f>
        <v>1</v>
      </c>
      <c r="M122" s="15">
        <f>'2.ПП'!I343</f>
        <v>0</v>
      </c>
      <c r="N122" s="15">
        <f>'2.ПП'!J343</f>
        <v>0</v>
      </c>
      <c r="O122" s="14">
        <f t="shared" si="17"/>
        <v>1</v>
      </c>
      <c r="P122" s="579" t="s">
        <v>27</v>
      </c>
      <c r="Q122" s="14">
        <f t="shared" ref="Q122:Q128" si="25">I122*$I$8+J122*$J$8+O122*$O$8</f>
        <v>0.99999999999999989</v>
      </c>
      <c r="R122" s="14" t="str">
        <f t="shared" ref="R122:R128" si="26">IF(Q122&gt;=96%,"Высокая",IF((Q122&gt;=92%)*AND(Q122&lt;96%),"Средняя",IF((Q122&gt;=85%)*AND(Q122&lt;92%),"Удовлетворительная","Низкая")))</f>
        <v>Высокая</v>
      </c>
    </row>
    <row r="123" spans="1:18" ht="22.5" x14ac:dyDescent="0.25">
      <c r="A123" s="436" t="s">
        <v>98</v>
      </c>
      <c r="B123" s="145" t="s">
        <v>2318</v>
      </c>
      <c r="C123" s="141">
        <f>'1. Показатели'!P352</f>
        <v>4</v>
      </c>
      <c r="D123" s="141">
        <f>'1. Показатели'!Q352</f>
        <v>0</v>
      </c>
      <c r="E123" s="141">
        <f>'1. Показатели'!R352</f>
        <v>0</v>
      </c>
      <c r="F123" s="141">
        <f>'1. Показатели'!S352</f>
        <v>0</v>
      </c>
      <c r="G123" s="141">
        <f>'1. Показатели'!T352</f>
        <v>1</v>
      </c>
      <c r="H123" s="141">
        <f>'1. Показатели'!U352</f>
        <v>1</v>
      </c>
      <c r="I123" s="14">
        <f>'1. Показатели'!H352</f>
        <v>0.81093434343434345</v>
      </c>
      <c r="J123" s="14">
        <f>'2.ПП'!F346</f>
        <v>0.99456822391211352</v>
      </c>
      <c r="K123" s="15">
        <f>'2.ПП'!G346</f>
        <v>7</v>
      </c>
      <c r="L123" s="15">
        <f>'2.ПП'!H346</f>
        <v>7</v>
      </c>
      <c r="M123" s="15">
        <f>'2.ПП'!I346</f>
        <v>0</v>
      </c>
      <c r="N123" s="15">
        <f>'2.ПП'!J346</f>
        <v>0</v>
      </c>
      <c r="O123" s="14">
        <f t="shared" si="17"/>
        <v>1</v>
      </c>
      <c r="P123" s="579" t="s">
        <v>27</v>
      </c>
      <c r="Q123" s="14">
        <f t="shared" si="25"/>
        <v>0.93219748737565411</v>
      </c>
      <c r="R123" s="14" t="str">
        <f t="shared" si="26"/>
        <v>Средняя</v>
      </c>
    </row>
    <row r="124" spans="1:18" x14ac:dyDescent="0.25">
      <c r="A124" s="438" t="s">
        <v>99</v>
      </c>
      <c r="B124" s="145" t="s">
        <v>2319</v>
      </c>
      <c r="C124" s="141">
        <f>'1. Показатели'!P357</f>
        <v>1</v>
      </c>
      <c r="D124" s="141">
        <f>'1. Показатели'!Q357</f>
        <v>0</v>
      </c>
      <c r="E124" s="141">
        <f>'1. Показатели'!R357</f>
        <v>0</v>
      </c>
      <c r="F124" s="141">
        <f>'1. Показатели'!S357</f>
        <v>1</v>
      </c>
      <c r="G124" s="141">
        <f>'1. Показатели'!T357</f>
        <v>0</v>
      </c>
      <c r="H124" s="141">
        <f>'1. Показатели'!U357</f>
        <v>0</v>
      </c>
      <c r="I124" s="14">
        <f>'1. Показатели'!H357</f>
        <v>1</v>
      </c>
      <c r="J124" s="14">
        <f>'2.ПП'!F349</f>
        <v>1</v>
      </c>
      <c r="K124" s="15">
        <f>'2.ПП'!G349</f>
        <v>1</v>
      </c>
      <c r="L124" s="15">
        <f>'2.ПП'!H349</f>
        <v>1</v>
      </c>
      <c r="M124" s="15">
        <f>'2.ПП'!I349</f>
        <v>0</v>
      </c>
      <c r="N124" s="15">
        <f>'2.ПП'!J349</f>
        <v>0</v>
      </c>
      <c r="O124" s="14">
        <f t="shared" si="17"/>
        <v>1</v>
      </c>
      <c r="P124" s="579" t="s">
        <v>27</v>
      </c>
      <c r="Q124" s="14">
        <f t="shared" si="25"/>
        <v>0.99999999999999989</v>
      </c>
      <c r="R124" s="14" t="str">
        <f t="shared" si="26"/>
        <v>Высокая</v>
      </c>
    </row>
    <row r="125" spans="1:18" x14ac:dyDescent="0.25">
      <c r="A125" s="438" t="s">
        <v>195</v>
      </c>
      <c r="B125" s="145" t="s">
        <v>2320</v>
      </c>
      <c r="C125" s="141">
        <f>'1. Показатели'!P359</f>
        <v>4</v>
      </c>
      <c r="D125" s="141">
        <f>'1. Показатели'!Q359</f>
        <v>0</v>
      </c>
      <c r="E125" s="141">
        <f>'1. Показатели'!R359</f>
        <v>1</v>
      </c>
      <c r="F125" s="141">
        <f>'1. Показатели'!S359</f>
        <v>2</v>
      </c>
      <c r="G125" s="141">
        <f>'1. Показатели'!T359</f>
        <v>1</v>
      </c>
      <c r="H125" s="141">
        <f>'1. Показатели'!U359</f>
        <v>0</v>
      </c>
      <c r="I125" s="14">
        <f>'1. Показатели'!H359</f>
        <v>0.98940677966101698</v>
      </c>
      <c r="J125" s="14">
        <f>'2.ПП'!F352</f>
        <v>0.98230674029330878</v>
      </c>
      <c r="K125" s="15">
        <f>'2.ПП'!G352</f>
        <v>3</v>
      </c>
      <c r="L125" s="15">
        <f>'2.ПП'!H352</f>
        <v>3</v>
      </c>
      <c r="M125" s="15">
        <f>'2.ПП'!I352</f>
        <v>0</v>
      </c>
      <c r="N125" s="15">
        <f>'2.ПП'!J352</f>
        <v>0</v>
      </c>
      <c r="O125" s="14">
        <f t="shared" si="17"/>
        <v>1</v>
      </c>
      <c r="P125" s="579" t="s">
        <v>27</v>
      </c>
      <c r="Q125" s="14">
        <f t="shared" si="25"/>
        <v>0.99098439496934854</v>
      </c>
      <c r="R125" s="14" t="str">
        <f t="shared" si="26"/>
        <v>Высокая</v>
      </c>
    </row>
    <row r="126" spans="1:18" x14ac:dyDescent="0.25">
      <c r="A126" s="438" t="s">
        <v>100</v>
      </c>
      <c r="B126" s="145" t="s">
        <v>2321</v>
      </c>
      <c r="C126" s="141">
        <f>'1. Показатели'!P364</f>
        <v>1</v>
      </c>
      <c r="D126" s="141">
        <f>'1. Показатели'!Q364</f>
        <v>0</v>
      </c>
      <c r="E126" s="141">
        <f>'1. Показатели'!R364</f>
        <v>1</v>
      </c>
      <c r="F126" s="141">
        <f>'1. Показатели'!S364</f>
        <v>0</v>
      </c>
      <c r="G126" s="141">
        <f>'1. Показатели'!T364</f>
        <v>0</v>
      </c>
      <c r="H126" s="141">
        <f>'1. Показатели'!U364</f>
        <v>0</v>
      </c>
      <c r="I126" s="14">
        <f>'1. Показатели'!H364</f>
        <v>1</v>
      </c>
      <c r="J126" s="14">
        <f>'2.ПП'!F355</f>
        <v>1</v>
      </c>
      <c r="K126" s="15">
        <f>'2.ПП'!G355</f>
        <v>2</v>
      </c>
      <c r="L126" s="15">
        <f>'2.ПП'!H355</f>
        <v>2</v>
      </c>
      <c r="M126" s="15">
        <f>'2.ПП'!I355</f>
        <v>0</v>
      </c>
      <c r="N126" s="15">
        <f>'2.ПП'!J355</f>
        <v>0</v>
      </c>
      <c r="O126" s="14">
        <f t="shared" si="17"/>
        <v>1</v>
      </c>
      <c r="P126" s="579" t="s">
        <v>27</v>
      </c>
      <c r="Q126" s="14">
        <f t="shared" si="25"/>
        <v>0.99999999999999989</v>
      </c>
      <c r="R126" s="14" t="str">
        <f t="shared" si="26"/>
        <v>Высокая</v>
      </c>
    </row>
    <row r="127" spans="1:18" x14ac:dyDescent="0.25">
      <c r="A127" s="438" t="s">
        <v>1415</v>
      </c>
      <c r="B127" s="145" t="s">
        <v>2322</v>
      </c>
      <c r="C127" s="141">
        <f>'1. Показатели'!P366</f>
        <v>4</v>
      </c>
      <c r="D127" s="141">
        <f>'1. Показатели'!Q366</f>
        <v>0</v>
      </c>
      <c r="E127" s="141">
        <f>'1. Показатели'!R366</f>
        <v>1</v>
      </c>
      <c r="F127" s="141">
        <f>'1. Показатели'!S366</f>
        <v>1</v>
      </c>
      <c r="G127" s="141">
        <f>'1. Показатели'!T366</f>
        <v>0</v>
      </c>
      <c r="H127" s="141">
        <f>'1. Показатели'!U366</f>
        <v>2</v>
      </c>
      <c r="I127" s="14">
        <f>'1. Показатели'!H366</f>
        <v>0.50811688311688319</v>
      </c>
      <c r="J127" s="14" t="s">
        <v>27</v>
      </c>
      <c r="K127" s="15" t="s">
        <v>27</v>
      </c>
      <c r="L127" s="15" t="s">
        <v>27</v>
      </c>
      <c r="M127" s="15" t="s">
        <v>27</v>
      </c>
      <c r="N127" s="15" t="s">
        <v>27</v>
      </c>
      <c r="O127" s="14" t="s">
        <v>27</v>
      </c>
      <c r="P127" s="579" t="s">
        <v>27</v>
      </c>
      <c r="Q127" s="146" t="s">
        <v>27</v>
      </c>
      <c r="R127" s="14" t="s">
        <v>27</v>
      </c>
    </row>
    <row r="128" spans="1:18" x14ac:dyDescent="0.25">
      <c r="A128" s="438" t="s">
        <v>1424</v>
      </c>
      <c r="B128" s="145" t="s">
        <v>2323</v>
      </c>
      <c r="C128" s="148">
        <f>'1. Показатели'!P371</f>
        <v>4</v>
      </c>
      <c r="D128" s="148">
        <f>'1. Показатели'!Q371</f>
        <v>0</v>
      </c>
      <c r="E128" s="148">
        <f>'1. Показатели'!R371</f>
        <v>0</v>
      </c>
      <c r="F128" s="148">
        <f>'1. Показатели'!S371</f>
        <v>4</v>
      </c>
      <c r="G128" s="148">
        <f>'1. Показатели'!T371</f>
        <v>0</v>
      </c>
      <c r="H128" s="148">
        <f>'1. Показатели'!U371</f>
        <v>0</v>
      </c>
      <c r="I128" s="14">
        <f>'1. Показатели'!H371</f>
        <v>1</v>
      </c>
      <c r="J128" s="14">
        <v>1</v>
      </c>
      <c r="K128" s="15">
        <f>'2.ПП'!G358</f>
        <v>4</v>
      </c>
      <c r="L128" s="15">
        <f>'2.ПП'!H358</f>
        <v>4</v>
      </c>
      <c r="M128" s="15">
        <f>'2.ПП'!I358</f>
        <v>0</v>
      </c>
      <c r="N128" s="15">
        <f>'2.ПП'!J358</f>
        <v>0</v>
      </c>
      <c r="O128" s="14">
        <f t="shared" si="17"/>
        <v>1</v>
      </c>
      <c r="P128" s="579" t="s">
        <v>27</v>
      </c>
      <c r="Q128" s="14">
        <f t="shared" si="25"/>
        <v>0.99999999999999989</v>
      </c>
      <c r="R128" s="14" t="str">
        <f t="shared" si="26"/>
        <v>Высокая</v>
      </c>
    </row>
    <row r="129" spans="1:18" ht="21" x14ac:dyDescent="0.25">
      <c r="A129" s="11" t="s">
        <v>101</v>
      </c>
      <c r="B129" s="133" t="s">
        <v>545</v>
      </c>
      <c r="C129" s="226">
        <f>'1. Показатели'!P376</f>
        <v>17</v>
      </c>
      <c r="D129" s="226">
        <f>'1. Показатели'!Q376</f>
        <v>0</v>
      </c>
      <c r="E129" s="226">
        <f>'1. Показатели'!R376</f>
        <v>7</v>
      </c>
      <c r="F129" s="226">
        <f>'1. Показатели'!S376</f>
        <v>7</v>
      </c>
      <c r="G129" s="226">
        <f>'1. Показатели'!T376</f>
        <v>2</v>
      </c>
      <c r="H129" s="226">
        <f>'1. Показатели'!U376</f>
        <v>1</v>
      </c>
      <c r="I129" s="22">
        <f>'1. Показатели'!H376</f>
        <v>0.93964957652108494</v>
      </c>
      <c r="J129" s="232">
        <f>'2.ПП'!F362</f>
        <v>0.50433966555639809</v>
      </c>
      <c r="K129" s="234">
        <f>'2.ПП'!G362</f>
        <v>33</v>
      </c>
      <c r="L129" s="578">
        <f>'2.ПП'!H362</f>
        <v>17</v>
      </c>
      <c r="M129" s="578">
        <f>'2.ПП'!I362</f>
        <v>11</v>
      </c>
      <c r="N129" s="578">
        <f>'2.ПП'!J362</f>
        <v>5</v>
      </c>
      <c r="O129" s="232">
        <f t="shared" si="17"/>
        <v>0.68181818181818177</v>
      </c>
      <c r="P129" s="569">
        <f>AVERAGE(P138:P141)</f>
        <v>1</v>
      </c>
      <c r="Q129" s="232">
        <f>I129*$I$7+J129*$J$7+O129*$O$7+P129*$P$7</f>
        <v>0.81912644243124144</v>
      </c>
      <c r="R129" s="263" t="str">
        <f>IF(Q129&gt;=96%,"Высокая",IF((Q129&gt;=92%)*AND(Q129&lt;96%),"Средняя",IF((Q129&gt;=85%)*AND(Q129&lt;92%),"Удовлетворительная","Низкая")))</f>
        <v>Низкая</v>
      </c>
    </row>
    <row r="130" spans="1:18" ht="22.5" outlineLevel="1" x14ac:dyDescent="0.25">
      <c r="A130" s="436" t="s">
        <v>103</v>
      </c>
      <c r="B130" s="587" t="s">
        <v>1898</v>
      </c>
      <c r="C130" s="141">
        <f>'1. Показатели'!P383</f>
        <v>1</v>
      </c>
      <c r="D130" s="141">
        <f>'1. Показатели'!Q383</f>
        <v>0</v>
      </c>
      <c r="E130" s="141">
        <f>'1. Показатели'!R383</f>
        <v>0</v>
      </c>
      <c r="F130" s="141">
        <f>'1. Показатели'!S383</f>
        <v>0</v>
      </c>
      <c r="G130" s="141">
        <f>'1. Показатели'!T383</f>
        <v>0</v>
      </c>
      <c r="H130" s="141">
        <f>'1. Показатели'!U383</f>
        <v>1</v>
      </c>
      <c r="I130" s="14">
        <f>'1. Показатели'!H383</f>
        <v>0</v>
      </c>
      <c r="J130" s="14">
        <f>'2.ПП'!F366</f>
        <v>0</v>
      </c>
      <c r="K130" s="15">
        <f>'2.ПП'!G366</f>
        <v>1</v>
      </c>
      <c r="L130" s="15">
        <f>'2.ПП'!H366</f>
        <v>0</v>
      </c>
      <c r="M130" s="15">
        <f>'2.ПП'!I366</f>
        <v>0</v>
      </c>
      <c r="N130" s="15">
        <f>'2.ПП'!J366</f>
        <v>1</v>
      </c>
      <c r="O130" s="14">
        <f t="shared" si="17"/>
        <v>0</v>
      </c>
      <c r="P130" s="566" t="s">
        <v>27</v>
      </c>
      <c r="Q130" s="14">
        <f>I130*$I$8+J130*$J$8+O130*$O$8</f>
        <v>0</v>
      </c>
      <c r="R130" s="15" t="str">
        <f>IF(Q130&gt;=96%,"Высокая",IF((Q130&gt;=92%)*AND(Q130&lt;96%),"Средняя",IF((Q130&gt;=85%)*AND(Q130&lt;92%),"Удовлетворительная","Низкая")))</f>
        <v>Низкая</v>
      </c>
    </row>
    <row r="131" spans="1:18" ht="22.5" outlineLevel="1" x14ac:dyDescent="0.25">
      <c r="A131" s="436" t="s">
        <v>104</v>
      </c>
      <c r="B131" s="587" t="s">
        <v>1900</v>
      </c>
      <c r="C131" s="141">
        <f>'1. Показатели'!P385</f>
        <v>0</v>
      </c>
      <c r="D131" s="141">
        <f>'1. Показатели'!Q385</f>
        <v>0</v>
      </c>
      <c r="E131" s="141">
        <f>'1. Показатели'!R385</f>
        <v>0</v>
      </c>
      <c r="F131" s="141">
        <f>'1. Показатели'!S385</f>
        <v>0</v>
      </c>
      <c r="G131" s="141">
        <f>'1. Показатели'!T385</f>
        <v>0</v>
      </c>
      <c r="H131" s="141">
        <f>'1. Показатели'!U385</f>
        <v>0</v>
      </c>
      <c r="I131" s="14">
        <f>'1. Показатели'!H385</f>
        <v>1</v>
      </c>
      <c r="J131" s="14">
        <f>'2.ПП'!F368</f>
        <v>0.17633817572940971</v>
      </c>
      <c r="K131" s="15">
        <f>'2.ПП'!G368</f>
        <v>2</v>
      </c>
      <c r="L131" s="15">
        <f>'2.ПП'!H368</f>
        <v>0</v>
      </c>
      <c r="M131" s="15">
        <f>'2.ПП'!I368</f>
        <v>1</v>
      </c>
      <c r="N131" s="15">
        <f>'2.ПП'!J368</f>
        <v>1</v>
      </c>
      <c r="O131" s="14">
        <f t="shared" si="17"/>
        <v>0.25</v>
      </c>
      <c r="P131" s="566" t="s">
        <v>27</v>
      </c>
      <c r="Q131" s="14">
        <f t="shared" ref="Q131:Q137" si="27">I131*$I$8+J131*$J$8+O131*$O$8</f>
        <v>0.49040145271882285</v>
      </c>
      <c r="R131" s="15" t="str">
        <f t="shared" ref="R131:R137" si="28">IF(Q131&gt;=96%,"Высокая",IF((Q131&gt;=92%)*AND(Q131&lt;96%),"Средняя",IF((Q131&gt;=85%)*AND(Q131&lt;92%),"Удовлетворительная","Низкая")))</f>
        <v>Низкая</v>
      </c>
    </row>
    <row r="132" spans="1:18" ht="33.75" outlineLevel="1" x14ac:dyDescent="0.25">
      <c r="A132" s="436" t="s">
        <v>103</v>
      </c>
      <c r="B132" s="555" t="s">
        <v>1902</v>
      </c>
      <c r="C132" s="141">
        <f>'1. Показатели'!P387</f>
        <v>1</v>
      </c>
      <c r="D132" s="141">
        <f>'1. Показатели'!Q387</f>
        <v>0</v>
      </c>
      <c r="E132" s="141">
        <f>'1. Показатели'!R387</f>
        <v>1</v>
      </c>
      <c r="F132" s="141">
        <f>'1. Показатели'!S387</f>
        <v>0</v>
      </c>
      <c r="G132" s="141">
        <f>'1. Показатели'!T387</f>
        <v>0</v>
      </c>
      <c r="H132" s="141">
        <f>'1. Показатели'!U387</f>
        <v>0</v>
      </c>
      <c r="I132" s="14">
        <f>'1. Показатели'!H387</f>
        <v>1</v>
      </c>
      <c r="J132" s="14">
        <f>'2.ПП'!F370</f>
        <v>0.54400607193450523</v>
      </c>
      <c r="K132" s="15">
        <f>'2.ПП'!G370</f>
        <v>6</v>
      </c>
      <c r="L132" s="15">
        <f>'2.ПП'!H370</f>
        <v>1</v>
      </c>
      <c r="M132" s="15">
        <f>'2.ПП'!I370</f>
        <v>5</v>
      </c>
      <c r="N132" s="15">
        <f>'2.ПП'!J370</f>
        <v>0</v>
      </c>
      <c r="O132" s="14">
        <f t="shared" si="17"/>
        <v>0.58333333333333337</v>
      </c>
      <c r="P132" s="566" t="s">
        <v>27</v>
      </c>
      <c r="Q132" s="14">
        <f t="shared" si="27"/>
        <v>0.71736848824701815</v>
      </c>
      <c r="R132" s="15" t="str">
        <f t="shared" si="28"/>
        <v>Низкая</v>
      </c>
    </row>
    <row r="133" spans="1:18" ht="22.5" outlineLevel="1" x14ac:dyDescent="0.25">
      <c r="A133" s="436" t="s">
        <v>104</v>
      </c>
      <c r="B133" s="555" t="s">
        <v>1904</v>
      </c>
      <c r="C133" s="141">
        <f>'1. Показатели'!P389</f>
        <v>1</v>
      </c>
      <c r="D133" s="141">
        <f>'1. Показатели'!Q389</f>
        <v>0</v>
      </c>
      <c r="E133" s="141">
        <f>'1. Показатели'!R389</f>
        <v>0</v>
      </c>
      <c r="F133" s="141">
        <f>'1. Показатели'!S389</f>
        <v>0</v>
      </c>
      <c r="G133" s="141">
        <f>'1. Показатели'!T389</f>
        <v>1</v>
      </c>
      <c r="H133" s="141">
        <f>'1. Показатели'!U389</f>
        <v>0</v>
      </c>
      <c r="I133" s="14">
        <f>'1. Показатели'!H389</f>
        <v>0.98521598521598519</v>
      </c>
      <c r="J133" s="14">
        <f>'2.ПП'!F372</f>
        <v>0.74450535842497034</v>
      </c>
      <c r="K133" s="15">
        <f>'2.ПП'!G372</f>
        <v>7</v>
      </c>
      <c r="L133" s="15">
        <f>'2.ПП'!H372</f>
        <v>2</v>
      </c>
      <c r="M133" s="15">
        <f>'2.ПП'!I372</f>
        <v>2</v>
      </c>
      <c r="N133" s="15">
        <f>'2.ПП'!J372</f>
        <v>3</v>
      </c>
      <c r="O133" s="14">
        <f t="shared" si="17"/>
        <v>0.42857142857142855</v>
      </c>
      <c r="P133" s="566" t="s">
        <v>27</v>
      </c>
      <c r="Q133" s="14">
        <f t="shared" si="27"/>
        <v>0.71817720235308591</v>
      </c>
      <c r="R133" s="15" t="str">
        <f t="shared" si="28"/>
        <v>Низкая</v>
      </c>
    </row>
    <row r="134" spans="1:18" outlineLevel="1" x14ac:dyDescent="0.25">
      <c r="A134" s="438" t="s">
        <v>105</v>
      </c>
      <c r="B134" s="555" t="s">
        <v>1906</v>
      </c>
      <c r="C134" s="141">
        <f>'1. Показатели'!P391</f>
        <v>0</v>
      </c>
      <c r="D134" s="141">
        <f>'1. Показатели'!Q391</f>
        <v>0</v>
      </c>
      <c r="E134" s="141">
        <f>'1. Показатели'!R391</f>
        <v>0</v>
      </c>
      <c r="F134" s="141">
        <f>'1. Показатели'!S391</f>
        <v>0</v>
      </c>
      <c r="G134" s="141">
        <f>'1. Показатели'!T391</f>
        <v>0</v>
      </c>
      <c r="H134" s="141">
        <f>'1. Показатели'!U391</f>
        <v>0</v>
      </c>
      <c r="I134" s="14">
        <f>'1. Показатели'!H391</f>
        <v>1</v>
      </c>
      <c r="J134" s="14">
        <f>'2.ПП'!F375</f>
        <v>0.31078216006781745</v>
      </c>
      <c r="K134" s="15">
        <f>'2.ПП'!G375</f>
        <v>1</v>
      </c>
      <c r="L134" s="15">
        <f>'2.ПП'!H375</f>
        <v>0</v>
      </c>
      <c r="M134" s="15">
        <f>'2.ПП'!I375</f>
        <v>1</v>
      </c>
      <c r="N134" s="15">
        <f>'2.ПП'!J375</f>
        <v>0</v>
      </c>
      <c r="O134" s="14">
        <f t="shared" si="17"/>
        <v>0.5</v>
      </c>
      <c r="P134" s="566" t="s">
        <v>27</v>
      </c>
      <c r="Q134" s="14">
        <f t="shared" si="27"/>
        <v>0.61823464802034511</v>
      </c>
      <c r="R134" s="15" t="str">
        <f t="shared" si="28"/>
        <v>Низкая</v>
      </c>
    </row>
    <row r="135" spans="1:18" ht="22.5" outlineLevel="1" x14ac:dyDescent="0.25">
      <c r="A135" s="438" t="s">
        <v>106</v>
      </c>
      <c r="B135" s="555" t="s">
        <v>1908</v>
      </c>
      <c r="C135" s="141">
        <f>'1. Показатели'!P393</f>
        <v>6</v>
      </c>
      <c r="D135" s="141">
        <f>'1. Показатели'!Q393</f>
        <v>0</v>
      </c>
      <c r="E135" s="141">
        <f>'1. Показатели'!R393</f>
        <v>2</v>
      </c>
      <c r="F135" s="141">
        <f>'1. Показатели'!S393</f>
        <v>4</v>
      </c>
      <c r="G135" s="141">
        <f>'1. Показатели'!T393</f>
        <v>0</v>
      </c>
      <c r="H135" s="141">
        <f>'1. Показатели'!U393</f>
        <v>0</v>
      </c>
      <c r="I135" s="14">
        <f>'1. Показатели'!H393</f>
        <v>1</v>
      </c>
      <c r="J135" s="14">
        <f>'2.ПП'!F377</f>
        <v>0.98557635914381603</v>
      </c>
      <c r="K135" s="15">
        <f>'2.ПП'!G377</f>
        <v>12</v>
      </c>
      <c r="L135" s="15">
        <f>'2.ПП'!H377</f>
        <v>11</v>
      </c>
      <c r="M135" s="15">
        <f>'2.ПП'!I377</f>
        <v>1</v>
      </c>
      <c r="N135" s="15">
        <f>'2.ПП'!J377</f>
        <v>0</v>
      </c>
      <c r="O135" s="14">
        <f t="shared" si="17"/>
        <v>0.95833333333333337</v>
      </c>
      <c r="P135" s="566" t="s">
        <v>27</v>
      </c>
      <c r="Q135" s="14">
        <f t="shared" si="27"/>
        <v>0.98108957440981137</v>
      </c>
      <c r="R135" s="15" t="str">
        <f t="shared" si="28"/>
        <v>Высокая</v>
      </c>
    </row>
    <row r="136" spans="1:18" ht="22.5" outlineLevel="1" x14ac:dyDescent="0.25">
      <c r="A136" s="438" t="s">
        <v>1474</v>
      </c>
      <c r="B136" s="555" t="s">
        <v>1910</v>
      </c>
      <c r="C136" s="141">
        <f>'1. Показатели'!P400</f>
        <v>4</v>
      </c>
      <c r="D136" s="141">
        <f>'1. Показатели'!Q400</f>
        <v>0</v>
      </c>
      <c r="E136" s="141">
        <f>'1. Показатели'!R400</f>
        <v>3</v>
      </c>
      <c r="F136" s="141">
        <f>'1. Показатели'!S400</f>
        <v>1</v>
      </c>
      <c r="G136" s="141">
        <f>'1. Показатели'!T400</f>
        <v>0</v>
      </c>
      <c r="H136" s="141">
        <f>'1. Показатели'!U400</f>
        <v>0</v>
      </c>
      <c r="I136" s="14">
        <f>'1. Показатели'!H400</f>
        <v>1</v>
      </c>
      <c r="J136" s="14">
        <f>'2.ПП'!F380</f>
        <v>0.78907857692890015</v>
      </c>
      <c r="K136" s="15">
        <f>'2.ПП'!G380</f>
        <v>2</v>
      </c>
      <c r="L136" s="15">
        <f>'2.ПП'!H380</f>
        <v>1</v>
      </c>
      <c r="M136" s="15">
        <f>'2.ПП'!I380</f>
        <v>1</v>
      </c>
      <c r="N136" s="15">
        <f>'2.ПП'!J380</f>
        <v>0</v>
      </c>
      <c r="O136" s="14">
        <f t="shared" si="17"/>
        <v>0.75</v>
      </c>
      <c r="P136" s="566" t="s">
        <v>27</v>
      </c>
      <c r="Q136" s="14">
        <f t="shared" si="27"/>
        <v>0.84922357307866991</v>
      </c>
      <c r="R136" s="15" t="str">
        <f t="shared" si="28"/>
        <v>Низкая</v>
      </c>
    </row>
    <row r="137" spans="1:18" ht="22.5" outlineLevel="1" x14ac:dyDescent="0.25">
      <c r="A137" s="438" t="s">
        <v>1484</v>
      </c>
      <c r="B137" s="555" t="s">
        <v>1914</v>
      </c>
      <c r="C137" s="141">
        <f>'1. Показатели'!P406</f>
        <v>0</v>
      </c>
      <c r="D137" s="141">
        <f>'1. Показатели'!Q406</f>
        <v>0</v>
      </c>
      <c r="E137" s="141">
        <f>'1. Показатели'!R406</f>
        <v>0</v>
      </c>
      <c r="F137" s="141">
        <f>'1. Показатели'!S406</f>
        <v>0</v>
      </c>
      <c r="G137" s="141">
        <f>'1. Показатели'!T406</f>
        <v>0</v>
      </c>
      <c r="H137" s="141">
        <f>'1. Показатели'!U406</f>
        <v>0</v>
      </c>
      <c r="I137" s="14">
        <f>'1. Показатели'!H406</f>
        <v>1</v>
      </c>
      <c r="J137" s="14">
        <f>'2.ПП'!F382</f>
        <v>0.98033965952688384</v>
      </c>
      <c r="K137" s="15">
        <f>'2.ПП'!G382</f>
        <v>2</v>
      </c>
      <c r="L137" s="15">
        <f>'2.ПП'!H382</f>
        <v>2</v>
      </c>
      <c r="M137" s="15">
        <f>'2.ПП'!I382</f>
        <v>0</v>
      </c>
      <c r="N137" s="15">
        <f>'2.ПП'!J382</f>
        <v>0</v>
      </c>
      <c r="O137" s="14">
        <f t="shared" si="17"/>
        <v>1</v>
      </c>
      <c r="P137" s="566" t="s">
        <v>27</v>
      </c>
      <c r="Q137" s="14">
        <f t="shared" si="27"/>
        <v>0.99410189785806502</v>
      </c>
      <c r="R137" s="15" t="str">
        <f t="shared" si="28"/>
        <v>Высокая</v>
      </c>
    </row>
    <row r="138" spans="1:18" ht="22.5" outlineLevel="1" x14ac:dyDescent="0.25">
      <c r="A138" s="436" t="s">
        <v>2217</v>
      </c>
      <c r="B138" s="587" t="s">
        <v>2325</v>
      </c>
      <c r="C138" s="14" t="s">
        <v>27</v>
      </c>
      <c r="D138" s="14" t="s">
        <v>27</v>
      </c>
      <c r="E138" s="14" t="s">
        <v>27</v>
      </c>
      <c r="F138" s="14" t="s">
        <v>27</v>
      </c>
      <c r="G138" s="14" t="s">
        <v>27</v>
      </c>
      <c r="H138" s="14" t="s">
        <v>27</v>
      </c>
      <c r="I138" s="14" t="s">
        <v>27</v>
      </c>
      <c r="J138" s="14">
        <f>'2.ПП'!F388</f>
        <v>0.99999999975490184</v>
      </c>
      <c r="K138" s="15" t="s">
        <v>27</v>
      </c>
      <c r="L138" s="15" t="s">
        <v>27</v>
      </c>
      <c r="M138" s="15" t="s">
        <v>27</v>
      </c>
      <c r="N138" s="15" t="s">
        <v>27</v>
      </c>
      <c r="O138" s="15" t="s">
        <v>27</v>
      </c>
      <c r="P138" s="566">
        <v>1</v>
      </c>
      <c r="Q138" s="16" t="s">
        <v>27</v>
      </c>
      <c r="R138" s="230" t="s">
        <v>27</v>
      </c>
    </row>
    <row r="139" spans="1:18" ht="22.5" outlineLevel="1" x14ac:dyDescent="0.25">
      <c r="A139" s="436" t="s">
        <v>2218</v>
      </c>
      <c r="B139" s="587" t="s">
        <v>2326</v>
      </c>
      <c r="C139" s="14" t="s">
        <v>27</v>
      </c>
      <c r="D139" s="14" t="s">
        <v>27</v>
      </c>
      <c r="E139" s="14" t="s">
        <v>27</v>
      </c>
      <c r="F139" s="14" t="s">
        <v>27</v>
      </c>
      <c r="G139" s="14" t="s">
        <v>27</v>
      </c>
      <c r="H139" s="14" t="s">
        <v>27</v>
      </c>
      <c r="I139" s="14" t="s">
        <v>27</v>
      </c>
      <c r="J139" s="14">
        <f>'2.ПП'!F384</f>
        <v>0.99993486821147604</v>
      </c>
      <c r="K139" s="15" t="s">
        <v>27</v>
      </c>
      <c r="L139" s="15" t="s">
        <v>27</v>
      </c>
      <c r="M139" s="15" t="s">
        <v>27</v>
      </c>
      <c r="N139" s="15" t="s">
        <v>27</v>
      </c>
      <c r="O139" s="15" t="s">
        <v>27</v>
      </c>
      <c r="P139" s="566">
        <v>1</v>
      </c>
      <c r="Q139" s="16" t="s">
        <v>27</v>
      </c>
      <c r="R139" s="230" t="s">
        <v>27</v>
      </c>
    </row>
    <row r="140" spans="1:18" ht="22.5" outlineLevel="1" x14ac:dyDescent="0.25">
      <c r="A140" s="436" t="s">
        <v>2219</v>
      </c>
      <c r="B140" s="587" t="s">
        <v>2327</v>
      </c>
      <c r="C140" s="14" t="s">
        <v>27</v>
      </c>
      <c r="D140" s="14" t="s">
        <v>27</v>
      </c>
      <c r="E140" s="14" t="s">
        <v>27</v>
      </c>
      <c r="F140" s="14" t="s">
        <v>27</v>
      </c>
      <c r="G140" s="14" t="s">
        <v>27</v>
      </c>
      <c r="H140" s="14" t="s">
        <v>27</v>
      </c>
      <c r="I140" s="14" t="s">
        <v>27</v>
      </c>
      <c r="J140" s="14">
        <f>'2.ПП'!F390</f>
        <v>1</v>
      </c>
      <c r="K140" s="15" t="s">
        <v>27</v>
      </c>
      <c r="L140" s="15" t="s">
        <v>27</v>
      </c>
      <c r="M140" s="15" t="s">
        <v>27</v>
      </c>
      <c r="N140" s="15" t="s">
        <v>27</v>
      </c>
      <c r="O140" s="15" t="s">
        <v>27</v>
      </c>
      <c r="P140" s="566">
        <v>1</v>
      </c>
      <c r="Q140" s="16" t="s">
        <v>27</v>
      </c>
      <c r="R140" s="230" t="s">
        <v>27</v>
      </c>
    </row>
    <row r="141" spans="1:18" ht="22.5" outlineLevel="1" x14ac:dyDescent="0.25">
      <c r="A141" s="436" t="s">
        <v>2220</v>
      </c>
      <c r="B141" s="587" t="s">
        <v>2328</v>
      </c>
      <c r="C141" s="14" t="s">
        <v>27</v>
      </c>
      <c r="D141" s="14" t="s">
        <v>27</v>
      </c>
      <c r="E141" s="14" t="s">
        <v>27</v>
      </c>
      <c r="F141" s="14" t="s">
        <v>27</v>
      </c>
      <c r="G141" s="14" t="s">
        <v>27</v>
      </c>
      <c r="H141" s="14" t="s">
        <v>27</v>
      </c>
      <c r="I141" s="14" t="s">
        <v>27</v>
      </c>
      <c r="J141" s="14" t="s">
        <v>27</v>
      </c>
      <c r="K141" s="15" t="s">
        <v>27</v>
      </c>
      <c r="L141" s="15" t="s">
        <v>27</v>
      </c>
      <c r="M141" s="15" t="s">
        <v>27</v>
      </c>
      <c r="N141" s="15" t="s">
        <v>27</v>
      </c>
      <c r="O141" s="15" t="s">
        <v>27</v>
      </c>
      <c r="P141" s="566">
        <v>1</v>
      </c>
      <c r="Q141" s="16" t="s">
        <v>27</v>
      </c>
      <c r="R141" s="230" t="s">
        <v>27</v>
      </c>
    </row>
    <row r="142" spans="1:18" ht="21" x14ac:dyDescent="0.25">
      <c r="A142" s="11" t="s">
        <v>107</v>
      </c>
      <c r="B142" s="133" t="s">
        <v>477</v>
      </c>
      <c r="C142" s="226">
        <f>'1. Показатели'!P408</f>
        <v>21</v>
      </c>
      <c r="D142" s="226">
        <f>'1. Показатели'!Q408</f>
        <v>10</v>
      </c>
      <c r="E142" s="226">
        <f>'1. Показатели'!R408</f>
        <v>2</v>
      </c>
      <c r="F142" s="226">
        <f>'1. Показатели'!S408</f>
        <v>7</v>
      </c>
      <c r="G142" s="226">
        <f>'1. Показатели'!T408</f>
        <v>0</v>
      </c>
      <c r="H142" s="226">
        <f>'1. Показатели'!U408</f>
        <v>2</v>
      </c>
      <c r="I142" s="228">
        <f>'1. Показатели'!H408</f>
        <v>0.87908208296557822</v>
      </c>
      <c r="J142" s="589">
        <f>'2.ПП'!F392</f>
        <v>0.58051981972235822</v>
      </c>
      <c r="K142" s="227">
        <f>'2.ПП'!G392</f>
        <v>42</v>
      </c>
      <c r="L142" s="227">
        <f>'2.ПП'!H392</f>
        <v>31</v>
      </c>
      <c r="M142" s="227">
        <f>'2.ПП'!I392</f>
        <v>3</v>
      </c>
      <c r="N142" s="227">
        <f>'2.ПП'!J392</f>
        <v>8</v>
      </c>
      <c r="O142" s="589">
        <f t="shared" si="17"/>
        <v>0.77380952380952384</v>
      </c>
      <c r="P142" s="568">
        <f>AVERAGE(P156:P159)</f>
        <v>0.95832499999999998</v>
      </c>
      <c r="Q142" s="589">
        <f>I142*$I$7+J142*$J$7+O142*$O$7+P142*$P$7</f>
        <v>0.82208799359604989</v>
      </c>
      <c r="R142" s="590" t="str">
        <f>IF(Q142&gt;=96%,"Высокая",IF((Q142&gt;=92%)*AND(Q142&lt;96%),"Средняя",IF((Q142&gt;=85%)*AND(Q142&lt;92%),"Удовлетворительная","Низкая")))</f>
        <v>Низкая</v>
      </c>
    </row>
    <row r="143" spans="1:18" ht="33.75" outlineLevel="1" x14ac:dyDescent="0.25">
      <c r="A143" s="436" t="s">
        <v>108</v>
      </c>
      <c r="B143" s="588" t="s">
        <v>712</v>
      </c>
      <c r="C143" s="79">
        <f>'1. Показатели'!P415</f>
        <v>1</v>
      </c>
      <c r="D143" s="79">
        <f>'1. Показатели'!Q415</f>
        <v>0</v>
      </c>
      <c r="E143" s="79">
        <f>'1. Показатели'!R415</f>
        <v>0</v>
      </c>
      <c r="F143" s="79">
        <f>'1. Показатели'!S415</f>
        <v>0</v>
      </c>
      <c r="G143" s="79">
        <f>'1. Показатели'!T415</f>
        <v>0</v>
      </c>
      <c r="H143" s="79">
        <f>'1. Показатели'!U415</f>
        <v>1</v>
      </c>
      <c r="I143" s="80">
        <f>'1. Показатели'!H415</f>
        <v>0</v>
      </c>
      <c r="J143" s="80">
        <f>'2.ПП'!F396</f>
        <v>0.22474519777595442</v>
      </c>
      <c r="K143" s="15">
        <f>'2.ПП'!G396</f>
        <v>2</v>
      </c>
      <c r="L143" s="15">
        <f>'2.ПП'!H396</f>
        <v>0</v>
      </c>
      <c r="M143" s="15">
        <f>'2.ПП'!I396</f>
        <v>0</v>
      </c>
      <c r="N143" s="15">
        <f>'2.ПП'!J396</f>
        <v>2</v>
      </c>
      <c r="O143" s="14">
        <f t="shared" si="17"/>
        <v>0</v>
      </c>
      <c r="P143" s="566" t="s">
        <v>27</v>
      </c>
      <c r="Q143" s="14">
        <f>I143*$I$8+J143*$J$8+O143*$O$8</f>
        <v>6.742355933278632E-2</v>
      </c>
      <c r="R143" s="14" t="str">
        <f>IF(Q143&gt;=96%,"Высокая",IF((Q143&gt;=92%)*AND(Q143&lt;96%),"Средняя",IF((Q143&gt;=85%)*AND(Q143&lt;92%),"Удовлетворительная","Низкая")))</f>
        <v>Низкая</v>
      </c>
    </row>
    <row r="144" spans="1:18" ht="33.75" outlineLevel="1" x14ac:dyDescent="0.25">
      <c r="A144" s="436" t="s">
        <v>109</v>
      </c>
      <c r="B144" s="588" t="s">
        <v>2329</v>
      </c>
      <c r="C144" s="79">
        <f>'1. Показатели'!P418</f>
        <v>0</v>
      </c>
      <c r="D144" s="79">
        <f>'1. Показатели'!Q418</f>
        <v>0</v>
      </c>
      <c r="E144" s="79">
        <f>'1. Показатели'!R418</f>
        <v>0</v>
      </c>
      <c r="F144" s="79">
        <f>'1. Показатели'!S418</f>
        <v>0</v>
      </c>
      <c r="G144" s="79">
        <f>'1. Показатели'!T418</f>
        <v>0</v>
      </c>
      <c r="H144" s="79">
        <f>'1. Показатели'!U418</f>
        <v>0</v>
      </c>
      <c r="I144" s="80">
        <f>'1. Показатели'!H418</f>
        <v>1</v>
      </c>
      <c r="J144" s="80">
        <f>'2.ПП'!F399</f>
        <v>0.57055306251609217</v>
      </c>
      <c r="K144" s="15">
        <f>'2.ПП'!G399</f>
        <v>2</v>
      </c>
      <c r="L144" s="15">
        <f>'2.ПП'!H399</f>
        <v>0</v>
      </c>
      <c r="M144" s="15">
        <f>'2.ПП'!I399</f>
        <v>1</v>
      </c>
      <c r="N144" s="15">
        <f>'2.ПП'!J399</f>
        <v>1</v>
      </c>
      <c r="O144" s="14">
        <f t="shared" si="17"/>
        <v>0.25</v>
      </c>
      <c r="P144" s="566" t="s">
        <v>27</v>
      </c>
      <c r="Q144" s="14">
        <f t="shared" ref="Q144:Q155" si="29">I144*$I$8+J144*$J$8+O144*$O$8</f>
        <v>0.60866591875482767</v>
      </c>
      <c r="R144" s="14" t="str">
        <f t="shared" ref="R144:R155" si="30">IF(Q144&gt;=96%,"Высокая",IF((Q144&gt;=92%)*AND(Q144&lt;96%),"Средняя",IF((Q144&gt;=85%)*AND(Q144&lt;92%),"Удовлетворительная","Низкая")))</f>
        <v>Низкая</v>
      </c>
    </row>
    <row r="145" spans="1:18" ht="45" outlineLevel="1" x14ac:dyDescent="0.25">
      <c r="A145" s="436" t="s">
        <v>110</v>
      </c>
      <c r="B145" s="588" t="s">
        <v>713</v>
      </c>
      <c r="C145" s="79">
        <f>'1. Показатели'!P420</f>
        <v>0</v>
      </c>
      <c r="D145" s="79">
        <f>'1. Показатели'!Q420</f>
        <v>0</v>
      </c>
      <c r="E145" s="79">
        <f>'1. Показатели'!R420</f>
        <v>0</v>
      </c>
      <c r="F145" s="79">
        <f>'1. Показатели'!S420</f>
        <v>0</v>
      </c>
      <c r="G145" s="79">
        <f>'1. Показатели'!T420</f>
        <v>0</v>
      </c>
      <c r="H145" s="79">
        <f>'1. Показатели'!U420</f>
        <v>0</v>
      </c>
      <c r="I145" s="80">
        <f>'1. Показатели'!H420</f>
        <v>1</v>
      </c>
      <c r="J145" s="80">
        <f>'2.ПП'!F401</f>
        <v>0</v>
      </c>
      <c r="K145" s="15">
        <f>'2.ПП'!G401</f>
        <v>5</v>
      </c>
      <c r="L145" s="15">
        <f>'2.ПП'!H401</f>
        <v>0</v>
      </c>
      <c r="M145" s="15">
        <f>'2.ПП'!I401</f>
        <v>0</v>
      </c>
      <c r="N145" s="15">
        <f>'2.ПП'!J401</f>
        <v>5</v>
      </c>
      <c r="O145" s="14">
        <f t="shared" si="17"/>
        <v>0</v>
      </c>
      <c r="P145" s="566" t="s">
        <v>27</v>
      </c>
      <c r="Q145" s="14">
        <f t="shared" si="29"/>
        <v>0.35</v>
      </c>
      <c r="R145" s="14" t="str">
        <f t="shared" si="30"/>
        <v>Низкая</v>
      </c>
    </row>
    <row r="146" spans="1:18" ht="33.75" outlineLevel="1" x14ac:dyDescent="0.25">
      <c r="A146" s="436" t="s">
        <v>108</v>
      </c>
      <c r="B146" s="550" t="s">
        <v>716</v>
      </c>
      <c r="C146" s="79">
        <f>'1. Показатели'!P422</f>
        <v>7</v>
      </c>
      <c r="D146" s="79">
        <f>'1. Показатели'!Q422</f>
        <v>1</v>
      </c>
      <c r="E146" s="79">
        <f>'1. Показатели'!R422</f>
        <v>0</v>
      </c>
      <c r="F146" s="79">
        <f>'1. Показатели'!S422</f>
        <v>6</v>
      </c>
      <c r="G146" s="79">
        <f>'1. Показатели'!T422</f>
        <v>0</v>
      </c>
      <c r="H146" s="79">
        <f>'1. Показатели'!U422</f>
        <v>0</v>
      </c>
      <c r="I146" s="80">
        <f>'1. Показатели'!H422</f>
        <v>1</v>
      </c>
      <c r="J146" s="80">
        <f>'2.ПП'!F403</f>
        <v>0.92486039059319636</v>
      </c>
      <c r="K146" s="15">
        <f>'2.ПП'!G403</f>
        <v>5</v>
      </c>
      <c r="L146" s="15">
        <f>'2.ПП'!H403</f>
        <v>5</v>
      </c>
      <c r="M146" s="15">
        <f>'2.ПП'!I403</f>
        <v>0</v>
      </c>
      <c r="N146" s="15">
        <f>'2.ПП'!J403</f>
        <v>0</v>
      </c>
      <c r="O146" s="14">
        <f t="shared" ref="O146:O155" si="31">(L146+0.5*M146)/K146</f>
        <v>1</v>
      </c>
      <c r="P146" s="566" t="s">
        <v>27</v>
      </c>
      <c r="Q146" s="14">
        <f t="shared" si="29"/>
        <v>0.97745811717795883</v>
      </c>
      <c r="R146" s="14" t="str">
        <f t="shared" si="30"/>
        <v>Высокая</v>
      </c>
    </row>
    <row r="147" spans="1:18" ht="33.75" outlineLevel="1" x14ac:dyDescent="0.25">
      <c r="A147" s="436" t="s">
        <v>109</v>
      </c>
      <c r="B147" s="145" t="s">
        <v>718</v>
      </c>
      <c r="C147" s="79">
        <f>'1. Показатели'!P430</f>
        <v>3</v>
      </c>
      <c r="D147" s="79">
        <f>'1. Показатели'!Q430</f>
        <v>3</v>
      </c>
      <c r="E147" s="79">
        <f>'1. Показатели'!R430</f>
        <v>0</v>
      </c>
      <c r="F147" s="79">
        <f>'1. Показатели'!S430</f>
        <v>0</v>
      </c>
      <c r="G147" s="79">
        <f>'1. Показатели'!T430</f>
        <v>0</v>
      </c>
      <c r="H147" s="79">
        <f>'1. Показатели'!U430</f>
        <v>0</v>
      </c>
      <c r="I147" s="80">
        <f>'1. Показатели'!H430</f>
        <v>1</v>
      </c>
      <c r="J147" s="80">
        <f>'2.ПП'!F405</f>
        <v>0.87005031500719243</v>
      </c>
      <c r="K147" s="15">
        <f>'2.ПП'!G405</f>
        <v>11</v>
      </c>
      <c r="L147" s="15">
        <f>'2.ПП'!H405</f>
        <v>9</v>
      </c>
      <c r="M147" s="15">
        <f>'2.ПП'!I405</f>
        <v>2</v>
      </c>
      <c r="N147" s="15">
        <f>'2.ПП'!J405</f>
        <v>0</v>
      </c>
      <c r="O147" s="14">
        <f t="shared" si="31"/>
        <v>0.90909090909090906</v>
      </c>
      <c r="P147" s="566" t="s">
        <v>27</v>
      </c>
      <c r="Q147" s="14">
        <f t="shared" si="29"/>
        <v>0.92919691268397586</v>
      </c>
      <c r="R147" s="14" t="str">
        <f t="shared" si="30"/>
        <v>Средняя</v>
      </c>
    </row>
    <row r="148" spans="1:18" ht="33.75" outlineLevel="1" x14ac:dyDescent="0.25">
      <c r="A148" s="438" t="s">
        <v>110</v>
      </c>
      <c r="B148" s="145" t="s">
        <v>719</v>
      </c>
      <c r="C148" s="79">
        <f>'1. Показатели'!P434</f>
        <v>1</v>
      </c>
      <c r="D148" s="79">
        <f>'1. Показатели'!Q434</f>
        <v>0</v>
      </c>
      <c r="E148" s="79">
        <f>'1. Показатели'!R434</f>
        <v>1</v>
      </c>
      <c r="F148" s="79">
        <f>'1. Показатели'!S434</f>
        <v>0</v>
      </c>
      <c r="G148" s="79">
        <f>'1. Показатели'!T434</f>
        <v>0</v>
      </c>
      <c r="H148" s="79">
        <f>'1. Показатели'!U434</f>
        <v>0</v>
      </c>
      <c r="I148" s="80">
        <f>'1. Показатели'!H434</f>
        <v>1</v>
      </c>
      <c r="J148" s="80">
        <f>'2.ПП'!F407</f>
        <v>0.98961856405522219</v>
      </c>
      <c r="K148" s="15">
        <f>'2.ПП'!G407</f>
        <v>1</v>
      </c>
      <c r="L148" s="15">
        <f>'2.ПП'!H407</f>
        <v>1</v>
      </c>
      <c r="M148" s="15">
        <f>'2.ПП'!I407</f>
        <v>0</v>
      </c>
      <c r="N148" s="15">
        <f>'2.ПП'!J407</f>
        <v>0</v>
      </c>
      <c r="O148" s="14">
        <f t="shared" si="31"/>
        <v>1</v>
      </c>
      <c r="P148" s="566" t="s">
        <v>27</v>
      </c>
      <c r="Q148" s="14">
        <f t="shared" si="29"/>
        <v>0.99688556921656668</v>
      </c>
      <c r="R148" s="14" t="str">
        <f t="shared" si="30"/>
        <v>Высокая</v>
      </c>
    </row>
    <row r="149" spans="1:18" ht="22.5" outlineLevel="1" x14ac:dyDescent="0.25">
      <c r="A149" s="438" t="s">
        <v>196</v>
      </c>
      <c r="B149" s="145" t="s">
        <v>723</v>
      </c>
      <c r="C149" s="79">
        <f>'1. Показатели'!P436</f>
        <v>1</v>
      </c>
      <c r="D149" s="79">
        <f>'1. Показатели'!Q436</f>
        <v>0</v>
      </c>
      <c r="E149" s="79">
        <f>'1. Показатели'!R436</f>
        <v>1</v>
      </c>
      <c r="F149" s="79">
        <f>'1. Показатели'!S436</f>
        <v>0</v>
      </c>
      <c r="G149" s="79">
        <f>'1. Показатели'!T436</f>
        <v>0</v>
      </c>
      <c r="H149" s="79">
        <f>'1. Показатели'!U436</f>
        <v>0</v>
      </c>
      <c r="I149" s="80">
        <f>'1. Показатели'!H436</f>
        <v>1</v>
      </c>
      <c r="J149" s="80">
        <f>'2.ПП'!F411</f>
        <v>1</v>
      </c>
      <c r="K149" s="15">
        <f>'2.ПП'!G411</f>
        <v>1</v>
      </c>
      <c r="L149" s="15">
        <f>'2.ПП'!H411</f>
        <v>1</v>
      </c>
      <c r="M149" s="15">
        <f>'2.ПП'!I411</f>
        <v>0</v>
      </c>
      <c r="N149" s="15">
        <f>'2.ПП'!J411</f>
        <v>0</v>
      </c>
      <c r="O149" s="14">
        <f t="shared" si="31"/>
        <v>1</v>
      </c>
      <c r="P149" s="566" t="s">
        <v>27</v>
      </c>
      <c r="Q149" s="14">
        <f t="shared" si="29"/>
        <v>0.99999999999999989</v>
      </c>
      <c r="R149" s="14" t="str">
        <f t="shared" si="30"/>
        <v>Высокая</v>
      </c>
    </row>
    <row r="150" spans="1:18" outlineLevel="1" x14ac:dyDescent="0.25">
      <c r="A150" s="438" t="s">
        <v>585</v>
      </c>
      <c r="B150" s="145" t="s">
        <v>725</v>
      </c>
      <c r="C150" s="79">
        <f>'1. Показатели'!P438</f>
        <v>1</v>
      </c>
      <c r="D150" s="79">
        <f>'1. Показатели'!Q438</f>
        <v>0</v>
      </c>
      <c r="E150" s="79">
        <f>'1. Показатели'!R438</f>
        <v>0</v>
      </c>
      <c r="F150" s="79">
        <f>'1. Показатели'!S438</f>
        <v>1</v>
      </c>
      <c r="G150" s="79">
        <f>'1. Показатели'!T438</f>
        <v>0</v>
      </c>
      <c r="H150" s="79">
        <f>'1. Показатели'!U438</f>
        <v>0</v>
      </c>
      <c r="I150" s="80">
        <f>'1. Показатели'!H438</f>
        <v>1</v>
      </c>
      <c r="J150" s="80">
        <f>'2.ПП'!F413</f>
        <v>1</v>
      </c>
      <c r="K150" s="15">
        <f>'2.ПП'!G413</f>
        <v>1</v>
      </c>
      <c r="L150" s="15">
        <f>'2.ПП'!H413</f>
        <v>1</v>
      </c>
      <c r="M150" s="15">
        <f>'2.ПП'!I413</f>
        <v>0</v>
      </c>
      <c r="N150" s="15">
        <f>'2.ПП'!J413</f>
        <v>0</v>
      </c>
      <c r="O150" s="14">
        <f t="shared" si="31"/>
        <v>1</v>
      </c>
      <c r="P150" s="566" t="s">
        <v>27</v>
      </c>
      <c r="Q150" s="14">
        <f t="shared" si="29"/>
        <v>0.99999999999999989</v>
      </c>
      <c r="R150" s="14" t="str">
        <f t="shared" si="30"/>
        <v>Высокая</v>
      </c>
    </row>
    <row r="151" spans="1:18" outlineLevel="1" x14ac:dyDescent="0.25">
      <c r="A151" s="438" t="s">
        <v>696</v>
      </c>
      <c r="B151" s="145" t="s">
        <v>727</v>
      </c>
      <c r="C151" s="79">
        <f>'1. Показатели'!P440</f>
        <v>1</v>
      </c>
      <c r="D151" s="79">
        <f>'1. Показатели'!Q440</f>
        <v>1</v>
      </c>
      <c r="E151" s="79">
        <f>'1. Показатели'!R440</f>
        <v>0</v>
      </c>
      <c r="F151" s="79">
        <f>'1. Показатели'!S440</f>
        <v>0</v>
      </c>
      <c r="G151" s="79">
        <f>'1. Показатели'!T440</f>
        <v>0</v>
      </c>
      <c r="H151" s="79">
        <f>'1. Показатели'!U440</f>
        <v>0</v>
      </c>
      <c r="I151" s="80">
        <f>'1. Показатели'!H440</f>
        <v>1</v>
      </c>
      <c r="J151" s="80">
        <f>'2.ПП'!F415</f>
        <v>0.99999830477790985</v>
      </c>
      <c r="K151" s="15">
        <f>'2.ПП'!G415</f>
        <v>2</v>
      </c>
      <c r="L151" s="15">
        <f>'2.ПП'!H415</f>
        <v>2</v>
      </c>
      <c r="M151" s="15">
        <f>'2.ПП'!I415</f>
        <v>0</v>
      </c>
      <c r="N151" s="15">
        <f>'2.ПП'!J415</f>
        <v>0</v>
      </c>
      <c r="O151" s="14">
        <f t="shared" si="31"/>
        <v>1</v>
      </c>
      <c r="P151" s="566" t="s">
        <v>27</v>
      </c>
      <c r="Q151" s="14">
        <f t="shared" si="29"/>
        <v>0.99999949143337286</v>
      </c>
      <c r="R151" s="14" t="str">
        <f t="shared" si="30"/>
        <v>Высокая</v>
      </c>
    </row>
    <row r="152" spans="1:18" ht="22.5" outlineLevel="1" x14ac:dyDescent="0.25">
      <c r="A152" s="438" t="s">
        <v>700</v>
      </c>
      <c r="B152" s="145" t="s">
        <v>729</v>
      </c>
      <c r="C152" s="79">
        <f>'1. Показатели'!P442</f>
        <v>0</v>
      </c>
      <c r="D152" s="79">
        <f>'1. Показатели'!Q442</f>
        <v>0</v>
      </c>
      <c r="E152" s="79">
        <f>'1. Показатели'!R442</f>
        <v>0</v>
      </c>
      <c r="F152" s="79">
        <f>'1. Показатели'!S442</f>
        <v>0</v>
      </c>
      <c r="G152" s="79">
        <f>'1. Показатели'!T442</f>
        <v>0</v>
      </c>
      <c r="H152" s="79">
        <f>'1. Показатели'!U442</f>
        <v>0</v>
      </c>
      <c r="I152" s="80">
        <f>'1. Показатели'!H442</f>
        <v>1</v>
      </c>
      <c r="J152" s="80">
        <f>'2.ПП'!F417</f>
        <v>0.94836452628999524</v>
      </c>
      <c r="K152" s="15">
        <f>'2.ПП'!G417</f>
        <v>2</v>
      </c>
      <c r="L152" s="15">
        <f>'2.ПП'!H417</f>
        <v>2</v>
      </c>
      <c r="M152" s="15">
        <f>'2.ПП'!I417</f>
        <v>0</v>
      </c>
      <c r="N152" s="15">
        <f>'2.ПП'!J417</f>
        <v>0</v>
      </c>
      <c r="O152" s="14">
        <f t="shared" si="31"/>
        <v>1</v>
      </c>
      <c r="P152" s="566" t="s">
        <v>27</v>
      </c>
      <c r="Q152" s="14">
        <f t="shared" si="29"/>
        <v>0.98450935788699845</v>
      </c>
      <c r="R152" s="14" t="str">
        <f t="shared" si="30"/>
        <v>Высокая</v>
      </c>
    </row>
    <row r="153" spans="1:18" ht="22.5" outlineLevel="1" x14ac:dyDescent="0.25">
      <c r="A153" s="438" t="s">
        <v>702</v>
      </c>
      <c r="B153" s="145" t="s">
        <v>732</v>
      </c>
      <c r="C153" s="79">
        <f>'1. Показатели'!P444</f>
        <v>0</v>
      </c>
      <c r="D153" s="79">
        <f>'1. Показатели'!Q444</f>
        <v>0</v>
      </c>
      <c r="E153" s="79">
        <f>'1. Показатели'!R444</f>
        <v>0</v>
      </c>
      <c r="F153" s="79">
        <f>'1. Показатели'!S444</f>
        <v>0</v>
      </c>
      <c r="G153" s="79">
        <f>'1. Показатели'!T444</f>
        <v>0</v>
      </c>
      <c r="H153" s="79">
        <f>'1. Показатели'!U444</f>
        <v>0</v>
      </c>
      <c r="I153" s="80">
        <f>'1. Показатели'!H444</f>
        <v>1</v>
      </c>
      <c r="J153" s="80">
        <f>'2.ПП'!F419</f>
        <v>0.999986430938685</v>
      </c>
      <c r="K153" s="15">
        <f>'2.ПП'!G419</f>
        <v>3</v>
      </c>
      <c r="L153" s="15">
        <f>'2.ПП'!H419</f>
        <v>3</v>
      </c>
      <c r="M153" s="15">
        <f>'2.ПП'!I419</f>
        <v>0</v>
      </c>
      <c r="N153" s="15">
        <f>'2.ПП'!J419</f>
        <v>0</v>
      </c>
      <c r="O153" s="14">
        <f t="shared" si="31"/>
        <v>1</v>
      </c>
      <c r="P153" s="566" t="s">
        <v>27</v>
      </c>
      <c r="Q153" s="14">
        <f t="shared" si="29"/>
        <v>0.99999592928160552</v>
      </c>
      <c r="R153" s="14" t="str">
        <f t="shared" si="30"/>
        <v>Высокая</v>
      </c>
    </row>
    <row r="154" spans="1:18" ht="22.5" outlineLevel="1" x14ac:dyDescent="0.25">
      <c r="A154" s="438" t="s">
        <v>705</v>
      </c>
      <c r="B154" s="145" t="s">
        <v>734</v>
      </c>
      <c r="C154" s="79">
        <f>'1. Показатели'!P446</f>
        <v>0</v>
      </c>
      <c r="D154" s="79">
        <f>'1. Показатели'!Q446</f>
        <v>0</v>
      </c>
      <c r="E154" s="79">
        <f>'1. Показатели'!R446</f>
        <v>0</v>
      </c>
      <c r="F154" s="79">
        <f>'1. Показатели'!S446</f>
        <v>0</v>
      </c>
      <c r="G154" s="79">
        <f>'1. Показатели'!T446</f>
        <v>0</v>
      </c>
      <c r="H154" s="79">
        <f>'1. Показатели'!U446</f>
        <v>0</v>
      </c>
      <c r="I154" s="80">
        <f>'1. Показатели'!H446</f>
        <v>1</v>
      </c>
      <c r="J154" s="80">
        <f>'2.ПП'!F421</f>
        <v>0.99306335344723851</v>
      </c>
      <c r="K154" s="15">
        <f>'2.ПП'!G421</f>
        <v>6</v>
      </c>
      <c r="L154" s="15">
        <f>'2.ПП'!H421</f>
        <v>6</v>
      </c>
      <c r="M154" s="15">
        <f>'2.ПП'!I421</f>
        <v>0</v>
      </c>
      <c r="N154" s="15">
        <f>'2.ПП'!J421</f>
        <v>0</v>
      </c>
      <c r="O154" s="14">
        <f t="shared" si="31"/>
        <v>1</v>
      </c>
      <c r="P154" s="566" t="s">
        <v>27</v>
      </c>
      <c r="Q154" s="14">
        <f t="shared" si="29"/>
        <v>0.9979190060341715</v>
      </c>
      <c r="R154" s="14" t="str">
        <f t="shared" si="30"/>
        <v>Высокая</v>
      </c>
    </row>
    <row r="155" spans="1:18" ht="22.5" outlineLevel="1" x14ac:dyDescent="0.25">
      <c r="A155" s="438" t="s">
        <v>706</v>
      </c>
      <c r="B155" s="145" t="s">
        <v>737</v>
      </c>
      <c r="C155" s="79">
        <f>'1. Показатели'!P448</f>
        <v>0</v>
      </c>
      <c r="D155" s="79">
        <f>'1. Показатели'!Q448</f>
        <v>0</v>
      </c>
      <c r="E155" s="79">
        <f>'1. Показатели'!R448</f>
        <v>0</v>
      </c>
      <c r="F155" s="79">
        <f>'1. Показатели'!S448</f>
        <v>0</v>
      </c>
      <c r="G155" s="79">
        <f>'1. Показатели'!T448</f>
        <v>0</v>
      </c>
      <c r="H155" s="79">
        <f>'1. Показатели'!U448</f>
        <v>0</v>
      </c>
      <c r="I155" s="80">
        <f>'1. Показатели'!H448</f>
        <v>1</v>
      </c>
      <c r="J155" s="80">
        <f>'2.ПП'!F423</f>
        <v>0.98616209840754698</v>
      </c>
      <c r="K155" s="15">
        <f>'2.ПП'!G423</f>
        <v>1</v>
      </c>
      <c r="L155" s="15">
        <f>'2.ПП'!H423</f>
        <v>1</v>
      </c>
      <c r="M155" s="15">
        <f>'2.ПП'!I423</f>
        <v>0</v>
      </c>
      <c r="N155" s="15">
        <f>'2.ПП'!J423</f>
        <v>0</v>
      </c>
      <c r="O155" s="14">
        <f t="shared" si="31"/>
        <v>1</v>
      </c>
      <c r="P155" s="566" t="s">
        <v>27</v>
      </c>
      <c r="Q155" s="14">
        <f t="shared" si="29"/>
        <v>0.99584862952226405</v>
      </c>
      <c r="R155" s="14" t="str">
        <f t="shared" si="30"/>
        <v>Высокая</v>
      </c>
    </row>
    <row r="156" spans="1:18" outlineLevel="1" x14ac:dyDescent="0.25">
      <c r="A156" s="436" t="s">
        <v>108</v>
      </c>
      <c r="B156" s="145" t="s">
        <v>2330</v>
      </c>
      <c r="C156" s="79" t="s">
        <v>27</v>
      </c>
      <c r="D156" s="79" t="s">
        <v>27</v>
      </c>
      <c r="E156" s="79" t="s">
        <v>27</v>
      </c>
      <c r="F156" s="79" t="s">
        <v>27</v>
      </c>
      <c r="G156" s="79" t="s">
        <v>27</v>
      </c>
      <c r="H156" s="79" t="s">
        <v>27</v>
      </c>
      <c r="I156" s="79" t="s">
        <v>27</v>
      </c>
      <c r="J156" s="80">
        <f>'2.ПП'!F425</f>
        <v>0.8948593253447622</v>
      </c>
      <c r="K156" s="15" t="str">
        <f>'[1]2.ПП'!G242</f>
        <v>-</v>
      </c>
      <c r="L156" s="15" t="str">
        <f>'[1]2.ПП'!H242</f>
        <v>-</v>
      </c>
      <c r="M156" s="15" t="str">
        <f>'[1]2.ПП'!I242</f>
        <v>-</v>
      </c>
      <c r="N156" s="15" t="str">
        <f>'[1]2.ПП'!J242</f>
        <v>-</v>
      </c>
      <c r="O156" s="15" t="str">
        <f>'[1]2.ПП'!K242</f>
        <v>-</v>
      </c>
      <c r="P156" s="566">
        <v>0.83330000000000004</v>
      </c>
      <c r="Q156" s="146" t="s">
        <v>27</v>
      </c>
      <c r="R156" s="146" t="s">
        <v>27</v>
      </c>
    </row>
    <row r="157" spans="1:18" ht="22.5" outlineLevel="1" x14ac:dyDescent="0.25">
      <c r="A157" s="436" t="s">
        <v>109</v>
      </c>
      <c r="B157" s="145" t="s">
        <v>2331</v>
      </c>
      <c r="C157" s="79" t="s">
        <v>27</v>
      </c>
      <c r="D157" s="79" t="s">
        <v>27</v>
      </c>
      <c r="E157" s="79" t="s">
        <v>27</v>
      </c>
      <c r="F157" s="79" t="s">
        <v>27</v>
      </c>
      <c r="G157" s="79" t="s">
        <v>27</v>
      </c>
      <c r="H157" s="79" t="s">
        <v>27</v>
      </c>
      <c r="I157" s="79" t="s">
        <v>27</v>
      </c>
      <c r="J157" s="14">
        <f>'2.ПП'!F428</f>
        <v>1</v>
      </c>
      <c r="K157" s="15" t="str">
        <f>'[1]2.ПП'!G245</f>
        <v>-</v>
      </c>
      <c r="L157" s="15" t="str">
        <f>'[1]2.ПП'!H245</f>
        <v>-</v>
      </c>
      <c r="M157" s="15" t="str">
        <f>'[1]2.ПП'!I245</f>
        <v>-</v>
      </c>
      <c r="N157" s="15" t="str">
        <f>'[1]2.ПП'!J245</f>
        <v>-</v>
      </c>
      <c r="O157" s="15" t="s">
        <v>27</v>
      </c>
      <c r="P157" s="566">
        <v>1</v>
      </c>
      <c r="Q157" s="146" t="s">
        <v>27</v>
      </c>
      <c r="R157" s="146" t="s">
        <v>27</v>
      </c>
    </row>
    <row r="158" spans="1:18" ht="22.5" outlineLevel="1" x14ac:dyDescent="0.25">
      <c r="A158" s="438" t="s">
        <v>110</v>
      </c>
      <c r="B158" s="145" t="s">
        <v>2332</v>
      </c>
      <c r="C158" s="79" t="s">
        <v>27</v>
      </c>
      <c r="D158" s="79" t="s">
        <v>27</v>
      </c>
      <c r="E158" s="79" t="s">
        <v>27</v>
      </c>
      <c r="F158" s="79" t="s">
        <v>27</v>
      </c>
      <c r="G158" s="79" t="s">
        <v>27</v>
      </c>
      <c r="H158" s="79" t="s">
        <v>27</v>
      </c>
      <c r="I158" s="79" t="s">
        <v>27</v>
      </c>
      <c r="J158" s="14">
        <f>'2.ПП'!F431</f>
        <v>0.6452480861014126</v>
      </c>
      <c r="K158" s="15" t="str">
        <f>'[1]2.ПП'!G248</f>
        <v>-</v>
      </c>
      <c r="L158" s="15" t="str">
        <f>'[1]2.ПП'!H248</f>
        <v>-</v>
      </c>
      <c r="M158" s="15" t="str">
        <f>'[1]2.ПП'!I248</f>
        <v>-</v>
      </c>
      <c r="N158" s="15" t="str">
        <f>'[1]2.ПП'!J248</f>
        <v>-</v>
      </c>
      <c r="O158" s="15" t="s">
        <v>27</v>
      </c>
      <c r="P158" s="566">
        <v>1</v>
      </c>
      <c r="Q158" s="146" t="s">
        <v>27</v>
      </c>
      <c r="R158" s="146" t="s">
        <v>27</v>
      </c>
    </row>
    <row r="159" spans="1:18" ht="33.75" outlineLevel="1" x14ac:dyDescent="0.25">
      <c r="A159" s="438" t="s">
        <v>196</v>
      </c>
      <c r="B159" s="145" t="s">
        <v>2333</v>
      </c>
      <c r="C159" s="79" t="s">
        <v>27</v>
      </c>
      <c r="D159" s="79" t="s">
        <v>27</v>
      </c>
      <c r="E159" s="79" t="s">
        <v>27</v>
      </c>
      <c r="F159" s="79" t="s">
        <v>27</v>
      </c>
      <c r="G159" s="79" t="s">
        <v>27</v>
      </c>
      <c r="H159" s="79" t="s">
        <v>27</v>
      </c>
      <c r="I159" s="79" t="s">
        <v>27</v>
      </c>
      <c r="J159" s="14">
        <f>'2.ПП'!F434</f>
        <v>0.51949973359219115</v>
      </c>
      <c r="K159" s="15" t="str">
        <f>'[1]2.ПП'!G251</f>
        <v>-</v>
      </c>
      <c r="L159" s="15" t="str">
        <f>'[1]2.ПП'!H251</f>
        <v>-</v>
      </c>
      <c r="M159" s="15" t="str">
        <f>'[1]2.ПП'!I251</f>
        <v>-</v>
      </c>
      <c r="N159" s="15" t="str">
        <f>'[1]2.ПП'!J251</f>
        <v>-</v>
      </c>
      <c r="O159" s="15" t="str">
        <f>'[1]2.ПП'!K245</f>
        <v>-</v>
      </c>
      <c r="P159" s="566">
        <v>1</v>
      </c>
      <c r="Q159" s="146" t="s">
        <v>27</v>
      </c>
      <c r="R159" s="14" t="s">
        <v>27</v>
      </c>
    </row>
    <row r="160" spans="1:18" ht="21" x14ac:dyDescent="0.25">
      <c r="A160" s="11" t="s">
        <v>111</v>
      </c>
      <c r="B160" s="133" t="s">
        <v>478</v>
      </c>
      <c r="C160" s="81">
        <f>'1. Показатели'!P450</f>
        <v>11</v>
      </c>
      <c r="D160" s="81">
        <f>'1. Показатели'!Q450</f>
        <v>1</v>
      </c>
      <c r="E160" s="81">
        <f>'1. Показатели'!R450</f>
        <v>1</v>
      </c>
      <c r="F160" s="81">
        <f>'1. Показатели'!S450</f>
        <v>9</v>
      </c>
      <c r="G160" s="81">
        <f>'1. Показатели'!T450</f>
        <v>0</v>
      </c>
      <c r="H160" s="81">
        <f>'1. Показатели'!U450</f>
        <v>0</v>
      </c>
      <c r="I160" s="12">
        <f>'1. Показатели'!H450</f>
        <v>1</v>
      </c>
      <c r="J160" s="12">
        <f>'2.ПП'!F437</f>
        <v>0.99085603277594758</v>
      </c>
      <c r="K160" s="227">
        <f>'2.ПП'!G437</f>
        <v>22</v>
      </c>
      <c r="L160" s="227">
        <f>'2.ПП'!H437</f>
        <v>18</v>
      </c>
      <c r="M160" s="227">
        <f>'2.ПП'!I437</f>
        <v>4</v>
      </c>
      <c r="N160" s="227">
        <f>'2.ПП'!J437</f>
        <v>0</v>
      </c>
      <c r="O160" s="13">
        <f t="shared" ref="O160:O177" si="32">(L160+0.5*M160)/K160</f>
        <v>0.90909090909090906</v>
      </c>
      <c r="P160" s="569">
        <f>AVERAGE(P166:P168)</f>
        <v>1</v>
      </c>
      <c r="Q160" s="12">
        <f>I160*$I$7+J160*$J$7+O160*$O$7+P160*$P$7</f>
        <v>0.97998938837337146</v>
      </c>
      <c r="R160" s="219" t="str">
        <f>IF(Q160&gt;=96%,"Высокая",IF((Q160&gt;=96%)*AND(Q160&lt;97%),"Средняя",IF((Q160&gt;=85%)*AND(Q160&lt;92%),"Удовлетворительная","Низкая")))</f>
        <v>Высокая</v>
      </c>
    </row>
    <row r="161" spans="1:18" outlineLevel="1" x14ac:dyDescent="0.25">
      <c r="A161" s="436" t="s">
        <v>112</v>
      </c>
      <c r="B161" s="588" t="s">
        <v>2334</v>
      </c>
      <c r="C161" s="79">
        <f>'1. Показатели'!P456</f>
        <v>4</v>
      </c>
      <c r="D161" s="79">
        <f>'1. Показатели'!Q456</f>
        <v>1</v>
      </c>
      <c r="E161" s="79">
        <f>'1. Показатели'!R456</f>
        <v>1</v>
      </c>
      <c r="F161" s="79">
        <f>'1. Показатели'!S456</f>
        <v>2</v>
      </c>
      <c r="G161" s="79">
        <f>'1. Показатели'!T456</f>
        <v>0</v>
      </c>
      <c r="H161" s="79">
        <f>'1. Показатели'!U456</f>
        <v>0</v>
      </c>
      <c r="I161" s="14">
        <f>'1. Показатели'!H456</f>
        <v>1</v>
      </c>
      <c r="J161" s="14">
        <f>'2.ПП'!F441</f>
        <v>0.99227907416334427</v>
      </c>
      <c r="K161" s="15">
        <f>'2.ПП'!G441</f>
        <v>2</v>
      </c>
      <c r="L161" s="15">
        <f>'2.ПП'!H441</f>
        <v>2</v>
      </c>
      <c r="M161" s="15">
        <f>'2.ПП'!I441</f>
        <v>0</v>
      </c>
      <c r="N161" s="15">
        <f>'2.ПП'!J441</f>
        <v>0</v>
      </c>
      <c r="O161" s="14">
        <f t="shared" si="32"/>
        <v>1</v>
      </c>
      <c r="P161" s="566" t="s">
        <v>27</v>
      </c>
      <c r="Q161" s="14">
        <f>I161*$I$8+J161*$J$8+O161*$O$8</f>
        <v>0.99768372224900326</v>
      </c>
      <c r="R161" s="14" t="str">
        <f>IF(Q161&gt;=96%,"Высокая",IF((Q161&gt;=92%)*AND(Q161&lt;96%),"Средняя",IF((Q161&gt;=85%)*AND(Q161&lt;92%),"Удовлетворительная","Низкая")))</f>
        <v>Высокая</v>
      </c>
    </row>
    <row r="162" spans="1:18" ht="33.75" outlineLevel="1" x14ac:dyDescent="0.25">
      <c r="A162" s="436" t="s">
        <v>112</v>
      </c>
      <c r="B162" s="102" t="s">
        <v>2335</v>
      </c>
      <c r="C162" s="79">
        <f>'1. Показатели'!P461</f>
        <v>2</v>
      </c>
      <c r="D162" s="79">
        <f>'1. Показатели'!Q461</f>
        <v>0</v>
      </c>
      <c r="E162" s="79">
        <f>'1. Показатели'!R461</f>
        <v>0</v>
      </c>
      <c r="F162" s="79">
        <f>'1. Показатели'!S461</f>
        <v>2</v>
      </c>
      <c r="G162" s="79">
        <f>'1. Показатели'!T461</f>
        <v>0</v>
      </c>
      <c r="H162" s="79">
        <f>'1. Показатели'!U461</f>
        <v>0</v>
      </c>
      <c r="I162" s="14">
        <f>'1. Показатели'!H461</f>
        <v>1</v>
      </c>
      <c r="J162" s="14">
        <f>'2.ПП'!F443</f>
        <v>0.99713344136085214</v>
      </c>
      <c r="K162" s="15">
        <f>'2.ПП'!G443</f>
        <v>10</v>
      </c>
      <c r="L162" s="15">
        <f>'2.ПП'!H443</f>
        <v>9</v>
      </c>
      <c r="M162" s="15">
        <f>'2.ПП'!I443</f>
        <v>1</v>
      </c>
      <c r="N162" s="15">
        <f>'2.ПП'!J443</f>
        <v>0</v>
      </c>
      <c r="O162" s="14">
        <f t="shared" si="32"/>
        <v>0.95</v>
      </c>
      <c r="P162" s="566" t="s">
        <v>27</v>
      </c>
      <c r="Q162" s="14">
        <f t="shared" ref="Q162:Q165" si="33">I162*$I$8+J162*$J$8+O162*$O$8</f>
        <v>0.9816400324082557</v>
      </c>
      <c r="R162" s="14" t="str">
        <f t="shared" ref="R162:R165" si="34">IF(Q162&gt;=96%,"Высокая",IF((Q162&gt;=92%)*AND(Q162&lt;96%),"Средняя",IF((Q162&gt;=85%)*AND(Q162&lt;92%),"Удовлетворительная","Низкая")))</f>
        <v>Высокая</v>
      </c>
    </row>
    <row r="163" spans="1:18" ht="22.5" outlineLevel="1" x14ac:dyDescent="0.25">
      <c r="A163" s="436" t="s">
        <v>113</v>
      </c>
      <c r="B163" s="102" t="s">
        <v>2336</v>
      </c>
      <c r="C163" s="79">
        <f>'1. Показатели'!P464</f>
        <v>1</v>
      </c>
      <c r="D163" s="79">
        <f>'1. Показатели'!Q464</f>
        <v>0</v>
      </c>
      <c r="E163" s="79">
        <f>'1. Показатели'!R464</f>
        <v>0</v>
      </c>
      <c r="F163" s="79">
        <f>'1. Показатели'!S464</f>
        <v>1</v>
      </c>
      <c r="G163" s="79">
        <f>'1. Показатели'!T464</f>
        <v>0</v>
      </c>
      <c r="H163" s="79">
        <f>'1. Показатели'!U464</f>
        <v>0</v>
      </c>
      <c r="I163" s="14">
        <f>'1. Показатели'!H464</f>
        <v>1</v>
      </c>
      <c r="J163" s="14">
        <f>'2.ПП'!F445</f>
        <v>0.97575753617850502</v>
      </c>
      <c r="K163" s="15">
        <f>'2.ПП'!G445</f>
        <v>5</v>
      </c>
      <c r="L163" s="15">
        <f>'2.ПП'!H445</f>
        <v>3</v>
      </c>
      <c r="M163" s="15">
        <f>'2.ПП'!I445</f>
        <v>2</v>
      </c>
      <c r="N163" s="15">
        <f>'2.ПП'!J445</f>
        <v>0</v>
      </c>
      <c r="O163" s="14">
        <f t="shared" si="32"/>
        <v>0.8</v>
      </c>
      <c r="P163" s="566" t="s">
        <v>27</v>
      </c>
      <c r="Q163" s="14">
        <f t="shared" si="33"/>
        <v>0.9227272608535515</v>
      </c>
      <c r="R163" s="14" t="str">
        <f t="shared" si="34"/>
        <v>Средняя</v>
      </c>
    </row>
    <row r="164" spans="1:18" ht="33.75" outlineLevel="1" x14ac:dyDescent="0.25">
      <c r="A164" s="438" t="s">
        <v>1007</v>
      </c>
      <c r="B164" s="556" t="s">
        <v>2337</v>
      </c>
      <c r="C164" s="79">
        <f>'1. Показатели'!P466</f>
        <v>1</v>
      </c>
      <c r="D164" s="79">
        <f>'1. Показатели'!Q466</f>
        <v>0</v>
      </c>
      <c r="E164" s="79">
        <f>'1. Показатели'!R466</f>
        <v>0</v>
      </c>
      <c r="F164" s="79">
        <f>'1. Показатели'!S466</f>
        <v>1</v>
      </c>
      <c r="G164" s="79">
        <f>'1. Показатели'!T466</f>
        <v>0</v>
      </c>
      <c r="H164" s="79">
        <f>'1. Показатели'!U466</f>
        <v>0</v>
      </c>
      <c r="I164" s="14">
        <f>'1. Показатели'!H466</f>
        <v>1</v>
      </c>
      <c r="J164" s="14">
        <f>'2.ПП'!F448</f>
        <v>0.98486606891114026</v>
      </c>
      <c r="K164" s="15">
        <f>'2.ПП'!G448</f>
        <v>3</v>
      </c>
      <c r="L164" s="15">
        <f>'2.ПП'!H448</f>
        <v>3</v>
      </c>
      <c r="M164" s="15">
        <f>'2.ПП'!I448</f>
        <v>0</v>
      </c>
      <c r="N164" s="15">
        <f>'2.ПП'!J448</f>
        <v>0</v>
      </c>
      <c r="O164" s="14">
        <f t="shared" si="32"/>
        <v>1</v>
      </c>
      <c r="P164" s="566" t="s">
        <v>27</v>
      </c>
      <c r="Q164" s="14">
        <f t="shared" si="33"/>
        <v>0.99545982067334204</v>
      </c>
      <c r="R164" s="14" t="str">
        <f t="shared" si="34"/>
        <v>Высокая</v>
      </c>
    </row>
    <row r="165" spans="1:18" ht="33.75" outlineLevel="1" x14ac:dyDescent="0.25">
      <c r="A165" s="438" t="s">
        <v>1011</v>
      </c>
      <c r="B165" s="102" t="s">
        <v>2338</v>
      </c>
      <c r="C165" s="79">
        <f>'1. Показатели'!P468</f>
        <v>0</v>
      </c>
      <c r="D165" s="79">
        <f>'1. Показатели'!Q468</f>
        <v>0</v>
      </c>
      <c r="E165" s="79">
        <f>'1. Показатели'!R468</f>
        <v>0</v>
      </c>
      <c r="F165" s="79">
        <f>'1. Показатели'!S468</f>
        <v>0</v>
      </c>
      <c r="G165" s="79">
        <f>'1. Показатели'!T468</f>
        <v>0</v>
      </c>
      <c r="H165" s="79">
        <f>'1. Показатели'!U468</f>
        <v>0</v>
      </c>
      <c r="I165" s="14">
        <f>'1. Показатели'!H468</f>
        <v>1</v>
      </c>
      <c r="J165" s="14">
        <f>'2.ПП'!F450</f>
        <v>0.97804530382106736</v>
      </c>
      <c r="K165" s="15">
        <f>'2.ПП'!G450</f>
        <v>2</v>
      </c>
      <c r="L165" s="15">
        <f>'2.ПП'!H450</f>
        <v>1</v>
      </c>
      <c r="M165" s="15">
        <f>'2.ПП'!I450</f>
        <v>1</v>
      </c>
      <c r="N165" s="15">
        <f>'2.ПП'!J450</f>
        <v>0</v>
      </c>
      <c r="O165" s="14">
        <f t="shared" si="32"/>
        <v>0.75</v>
      </c>
      <c r="P165" s="566" t="s">
        <v>27</v>
      </c>
      <c r="Q165" s="14">
        <f t="shared" si="33"/>
        <v>0.90591359114632009</v>
      </c>
      <c r="R165" s="14" t="str">
        <f t="shared" si="34"/>
        <v>Удовлетворительная</v>
      </c>
    </row>
    <row r="166" spans="1:18" outlineLevel="1" x14ac:dyDescent="0.25">
      <c r="A166" s="436" t="s">
        <v>112</v>
      </c>
      <c r="B166" s="588" t="s">
        <v>2339</v>
      </c>
      <c r="C166" s="79" t="s">
        <v>27</v>
      </c>
      <c r="D166" s="79" t="s">
        <v>27</v>
      </c>
      <c r="E166" s="79" t="s">
        <v>27</v>
      </c>
      <c r="F166" s="79" t="s">
        <v>27</v>
      </c>
      <c r="G166" s="79" t="s">
        <v>27</v>
      </c>
      <c r="H166" s="79" t="s">
        <v>27</v>
      </c>
      <c r="I166" s="79" t="s">
        <v>27</v>
      </c>
      <c r="J166" s="14">
        <f>'2.ПП'!F452</f>
        <v>0.99999692481322089</v>
      </c>
      <c r="K166" s="79" t="s">
        <v>27</v>
      </c>
      <c r="L166" s="79" t="s">
        <v>27</v>
      </c>
      <c r="M166" s="79" t="s">
        <v>27</v>
      </c>
      <c r="N166" s="79" t="s">
        <v>27</v>
      </c>
      <c r="O166" s="79" t="s">
        <v>27</v>
      </c>
      <c r="P166" s="566">
        <v>1</v>
      </c>
      <c r="Q166" s="146" t="s">
        <v>27</v>
      </c>
      <c r="R166" s="146" t="s">
        <v>27</v>
      </c>
    </row>
    <row r="167" spans="1:18" outlineLevel="1" x14ac:dyDescent="0.25">
      <c r="A167" s="436" t="s">
        <v>113</v>
      </c>
      <c r="B167" s="588" t="s">
        <v>2340</v>
      </c>
      <c r="C167" s="79" t="s">
        <v>27</v>
      </c>
      <c r="D167" s="79" t="s">
        <v>27</v>
      </c>
      <c r="E167" s="79" t="s">
        <v>27</v>
      </c>
      <c r="F167" s="79" t="s">
        <v>27</v>
      </c>
      <c r="G167" s="79" t="s">
        <v>27</v>
      </c>
      <c r="H167" s="79" t="s">
        <v>27</v>
      </c>
      <c r="I167" s="79" t="s">
        <v>27</v>
      </c>
      <c r="J167" s="14" t="s">
        <v>27</v>
      </c>
      <c r="K167" s="79" t="s">
        <v>27</v>
      </c>
      <c r="L167" s="79" t="s">
        <v>27</v>
      </c>
      <c r="M167" s="79" t="s">
        <v>27</v>
      </c>
      <c r="N167" s="79" t="s">
        <v>27</v>
      </c>
      <c r="O167" s="79" t="s">
        <v>27</v>
      </c>
      <c r="P167" s="566" t="s">
        <v>27</v>
      </c>
      <c r="Q167" s="146" t="s">
        <v>27</v>
      </c>
      <c r="R167" s="146" t="s">
        <v>27</v>
      </c>
    </row>
    <row r="168" spans="1:18" outlineLevel="1" x14ac:dyDescent="0.25">
      <c r="A168" s="436" t="s">
        <v>1007</v>
      </c>
      <c r="B168" s="588" t="s">
        <v>2341</v>
      </c>
      <c r="C168" s="79" t="s">
        <v>27</v>
      </c>
      <c r="D168" s="79" t="s">
        <v>27</v>
      </c>
      <c r="E168" s="79" t="s">
        <v>27</v>
      </c>
      <c r="F168" s="79" t="s">
        <v>27</v>
      </c>
      <c r="G168" s="79" t="s">
        <v>27</v>
      </c>
      <c r="H168" s="79" t="s">
        <v>27</v>
      </c>
      <c r="I168" s="79" t="s">
        <v>27</v>
      </c>
      <c r="J168" s="14" t="s">
        <v>27</v>
      </c>
      <c r="K168" s="79" t="s">
        <v>27</v>
      </c>
      <c r="L168" s="79" t="s">
        <v>27</v>
      </c>
      <c r="M168" s="79" t="s">
        <v>27</v>
      </c>
      <c r="N168" s="79" t="s">
        <v>27</v>
      </c>
      <c r="O168" s="79" t="s">
        <v>27</v>
      </c>
      <c r="P168" s="566">
        <v>1</v>
      </c>
      <c r="Q168" s="146" t="s">
        <v>27</v>
      </c>
      <c r="R168" s="146" t="s">
        <v>27</v>
      </c>
    </row>
    <row r="169" spans="1:18" ht="21" x14ac:dyDescent="0.25">
      <c r="A169" s="11" t="s">
        <v>114</v>
      </c>
      <c r="B169" s="133" t="s">
        <v>493</v>
      </c>
      <c r="C169" s="81">
        <f>'1. Показатели'!P470</f>
        <v>19</v>
      </c>
      <c r="D169" s="81">
        <f>'1. Показатели'!Q470</f>
        <v>3</v>
      </c>
      <c r="E169" s="81">
        <f>'1. Показатели'!R470</f>
        <v>1</v>
      </c>
      <c r="F169" s="81">
        <f>'1. Показатели'!S470</f>
        <v>10</v>
      </c>
      <c r="G169" s="81">
        <f>'1. Показатели'!T470</f>
        <v>2</v>
      </c>
      <c r="H169" s="81">
        <f>'1. Показатели'!U470</f>
        <v>3</v>
      </c>
      <c r="I169" s="13">
        <f>'1. Показатели'!H470</f>
        <v>0.90009391609857814</v>
      </c>
      <c r="J169" s="12">
        <f>'2.ПП'!F457</f>
        <v>0.99951929215905155</v>
      </c>
      <c r="K169" s="227">
        <f>'2.ПП'!G457</f>
        <v>18</v>
      </c>
      <c r="L169" s="227">
        <f>'2.ПП'!H457</f>
        <v>15</v>
      </c>
      <c r="M169" s="227">
        <f>'2.ПП'!I457</f>
        <v>2</v>
      </c>
      <c r="N169" s="227">
        <f>'2.ПП'!J457</f>
        <v>1</v>
      </c>
      <c r="O169" s="22">
        <f t="shared" si="32"/>
        <v>0.88888888888888884</v>
      </c>
      <c r="P169" s="579" t="s">
        <v>27</v>
      </c>
      <c r="Q169" s="22">
        <f>I169*$I$8+J169*$J$8+O169*$O$8</f>
        <v>0.92599976939332884</v>
      </c>
      <c r="R169" s="84" t="str">
        <f>IF(Q169&gt;=96%,"Высокая",IF((Q169&gt;=92%)*AND(Q169&lt;96%),"Средняя",IF((Q169&gt;=85%)*AND(Q169&lt;92%),"Удовлетворительная","Низкая")))</f>
        <v>Средняя</v>
      </c>
    </row>
    <row r="170" spans="1:18" ht="22.5" outlineLevel="1" x14ac:dyDescent="0.25">
      <c r="A170" s="436" t="s">
        <v>115</v>
      </c>
      <c r="B170" s="102" t="s">
        <v>941</v>
      </c>
      <c r="C170" s="79">
        <f>'1. Показатели'!P475</f>
        <v>4</v>
      </c>
      <c r="D170" s="79">
        <f>'1. Показатели'!Q475</f>
        <v>2</v>
      </c>
      <c r="E170" s="79">
        <f>'1. Показатели'!R475</f>
        <v>1</v>
      </c>
      <c r="F170" s="79">
        <f>'1. Показатели'!S475</f>
        <v>1</v>
      </c>
      <c r="G170" s="79">
        <f>'1. Показатели'!T475</f>
        <v>0</v>
      </c>
      <c r="H170" s="79">
        <f>'1. Показатели'!U475</f>
        <v>0</v>
      </c>
      <c r="I170" s="80">
        <f>'1. Показатели'!H475</f>
        <v>1</v>
      </c>
      <c r="J170" s="80">
        <f>'2.ПП'!F460</f>
        <v>0.9728695765204779</v>
      </c>
      <c r="K170" s="15">
        <f>'2.ПП'!G460</f>
        <v>3</v>
      </c>
      <c r="L170" s="15">
        <f>'2.ПП'!H460</f>
        <v>2</v>
      </c>
      <c r="M170" s="15">
        <f>'2.ПП'!I460</f>
        <v>1</v>
      </c>
      <c r="N170" s="15">
        <f>'2.ПП'!J460</f>
        <v>0</v>
      </c>
      <c r="O170" s="14">
        <f t="shared" si="32"/>
        <v>0.83333333333333337</v>
      </c>
      <c r="P170" s="579" t="s">
        <v>27</v>
      </c>
      <c r="Q170" s="80">
        <f>I170*$I$8+J170*$J$8+O170*$O$8</f>
        <v>0.93352753962280999</v>
      </c>
      <c r="R170" s="14" t="str">
        <f>IF(Q170&gt;=96%,"Высокая",IF((Q170&gt;=92%)*AND(Q170&lt;96%),"Средняя",IF((Q170&gt;=85%)*AND(Q170&lt;92%),"Удовлетворительная","Низкая")))</f>
        <v>Средняя</v>
      </c>
    </row>
    <row r="171" spans="1:18" ht="22.5" outlineLevel="1" x14ac:dyDescent="0.25">
      <c r="A171" s="436" t="s">
        <v>116</v>
      </c>
      <c r="B171" s="102" t="s">
        <v>952</v>
      </c>
      <c r="C171" s="79">
        <f>'1. Показатели'!P480</f>
        <v>1</v>
      </c>
      <c r="D171" s="79">
        <f>'1. Показатели'!Q480</f>
        <v>0</v>
      </c>
      <c r="E171" s="79">
        <f>'1. Показатели'!R480</f>
        <v>0</v>
      </c>
      <c r="F171" s="79">
        <f>'1. Показатели'!S480</f>
        <v>0</v>
      </c>
      <c r="G171" s="79">
        <f>'1. Показатели'!T480</f>
        <v>0</v>
      </c>
      <c r="H171" s="79">
        <f>'1. Показатели'!U480</f>
        <v>1</v>
      </c>
      <c r="I171" s="80">
        <f>'1. Показатели'!H480</f>
        <v>0.58483599091058258</v>
      </c>
      <c r="J171" s="80">
        <f>'2.ПП'!F462</f>
        <v>0.99991186936134857</v>
      </c>
      <c r="K171" s="15">
        <f>'2.ПП'!G462</f>
        <v>3</v>
      </c>
      <c r="L171" s="15">
        <f>'2.ПП'!H462</f>
        <v>2</v>
      </c>
      <c r="M171" s="15">
        <f>'2.ПП'!I462</f>
        <v>1</v>
      </c>
      <c r="N171" s="15">
        <f>'2.ПП'!J462</f>
        <v>0</v>
      </c>
      <c r="O171" s="14">
        <f t="shared" si="32"/>
        <v>0.83333333333333337</v>
      </c>
      <c r="P171" s="579" t="s">
        <v>27</v>
      </c>
      <c r="Q171" s="80">
        <f t="shared" ref="Q171:Q177" si="35">I171*$I$8+J171*$J$8+O171*$O$8</f>
        <v>0.79633282429377505</v>
      </c>
      <c r="R171" s="14" t="str">
        <f t="shared" ref="R171:R177" si="36">IF(Q171&gt;=96%,"Высокая",IF((Q171&gt;=92%)*AND(Q171&lt;96%),"Средняя",IF((Q171&gt;=85%)*AND(Q171&lt;92%),"Удовлетворительная","Низкая")))</f>
        <v>Низкая</v>
      </c>
    </row>
    <row r="172" spans="1:18" ht="22.5" outlineLevel="1" x14ac:dyDescent="0.25">
      <c r="A172" s="436" t="s">
        <v>572</v>
      </c>
      <c r="B172" s="102" t="s">
        <v>956</v>
      </c>
      <c r="C172" s="79">
        <f>'1. Показатели'!P482</f>
        <v>1</v>
      </c>
      <c r="D172" s="79">
        <f>'1. Показатели'!Q482</f>
        <v>0</v>
      </c>
      <c r="E172" s="79">
        <f>'1. Показатели'!R482</f>
        <v>0</v>
      </c>
      <c r="F172" s="79">
        <f>'1. Показатели'!S482</f>
        <v>1</v>
      </c>
      <c r="G172" s="79">
        <f>'1. Показатели'!T482</f>
        <v>0</v>
      </c>
      <c r="H172" s="79">
        <f>'1. Показатели'!U482</f>
        <v>0</v>
      </c>
      <c r="I172" s="80">
        <f>'1. Показатели'!H482</f>
        <v>1</v>
      </c>
      <c r="J172" s="80">
        <f>'2.ПП'!F464</f>
        <v>0.98985310980305674</v>
      </c>
      <c r="K172" s="15">
        <f>'2.ПП'!G464</f>
        <v>1</v>
      </c>
      <c r="L172" s="15">
        <f>'2.ПП'!H464</f>
        <v>1</v>
      </c>
      <c r="M172" s="15">
        <f>'2.ПП'!I464</f>
        <v>0</v>
      </c>
      <c r="N172" s="15">
        <f>'2.ПП'!J464</f>
        <v>0</v>
      </c>
      <c r="O172" s="14">
        <f t="shared" si="32"/>
        <v>1</v>
      </c>
      <c r="P172" s="579" t="s">
        <v>27</v>
      </c>
      <c r="Q172" s="80">
        <f t="shared" si="35"/>
        <v>0.99695593294091689</v>
      </c>
      <c r="R172" s="14" t="str">
        <f t="shared" si="36"/>
        <v>Высокая</v>
      </c>
    </row>
    <row r="173" spans="1:18" ht="22.5" outlineLevel="1" x14ac:dyDescent="0.25">
      <c r="A173" s="436" t="s">
        <v>574</v>
      </c>
      <c r="B173" s="102" t="s">
        <v>958</v>
      </c>
      <c r="C173" s="79">
        <f>'1. Показатели'!P484</f>
        <v>1</v>
      </c>
      <c r="D173" s="79">
        <f>'1. Показатели'!Q484</f>
        <v>0</v>
      </c>
      <c r="E173" s="79">
        <f>'1. Показатели'!R484</f>
        <v>0</v>
      </c>
      <c r="F173" s="79">
        <f>'1. Показатели'!S484</f>
        <v>1</v>
      </c>
      <c r="G173" s="79">
        <f>'1. Показатели'!T484</f>
        <v>0</v>
      </c>
      <c r="H173" s="79">
        <f>'1. Показатели'!U484</f>
        <v>0</v>
      </c>
      <c r="I173" s="80">
        <f>'1. Показатели'!H484</f>
        <v>1</v>
      </c>
      <c r="J173" s="80">
        <f>'2.ПП'!F466</f>
        <v>1</v>
      </c>
      <c r="K173" s="15">
        <f>'2.ПП'!G466</f>
        <v>3</v>
      </c>
      <c r="L173" s="15">
        <f>'2.ПП'!H466</f>
        <v>3</v>
      </c>
      <c r="M173" s="15">
        <f>'2.ПП'!I466</f>
        <v>0</v>
      </c>
      <c r="N173" s="15">
        <f>'2.ПП'!J466</f>
        <v>0</v>
      </c>
      <c r="O173" s="14">
        <f t="shared" si="32"/>
        <v>1</v>
      </c>
      <c r="P173" s="579" t="s">
        <v>27</v>
      </c>
      <c r="Q173" s="80">
        <f t="shared" si="35"/>
        <v>0.99999999999999989</v>
      </c>
      <c r="R173" s="14" t="str">
        <f t="shared" si="36"/>
        <v>Высокая</v>
      </c>
    </row>
    <row r="174" spans="1:18" ht="22.5" outlineLevel="1" x14ac:dyDescent="0.25">
      <c r="A174" s="436" t="s">
        <v>959</v>
      </c>
      <c r="B174" s="102" t="s">
        <v>960</v>
      </c>
      <c r="C174" s="79">
        <f>'1. Показатели'!P486</f>
        <v>3</v>
      </c>
      <c r="D174" s="79">
        <f>'1. Показатели'!Q486</f>
        <v>0</v>
      </c>
      <c r="E174" s="79">
        <f>'1. Показатели'!R486</f>
        <v>0</v>
      </c>
      <c r="F174" s="79">
        <f>'1. Показатели'!S486</f>
        <v>2</v>
      </c>
      <c r="G174" s="79">
        <f>'1. Показатели'!T486</f>
        <v>1</v>
      </c>
      <c r="H174" s="79">
        <f>'1. Показатели'!U486</f>
        <v>0</v>
      </c>
      <c r="I174" s="80">
        <f>'1. Показатели'!H486</f>
        <v>0.97222222222222221</v>
      </c>
      <c r="J174" s="80">
        <f>'2.ПП'!F469</f>
        <v>1</v>
      </c>
      <c r="K174" s="15">
        <f>'2.ПП'!G469</f>
        <v>2</v>
      </c>
      <c r="L174" s="15">
        <f>'2.ПП'!H469</f>
        <v>2</v>
      </c>
      <c r="M174" s="15">
        <f>'2.ПП'!I469</f>
        <v>0</v>
      </c>
      <c r="N174" s="15">
        <f>'2.ПП'!J469</f>
        <v>0</v>
      </c>
      <c r="O174" s="14">
        <f t="shared" si="32"/>
        <v>1</v>
      </c>
      <c r="P174" s="579" t="s">
        <v>27</v>
      </c>
      <c r="Q174" s="80">
        <f t="shared" si="35"/>
        <v>0.9902777777777777</v>
      </c>
      <c r="R174" s="14" t="str">
        <f t="shared" si="36"/>
        <v>Высокая</v>
      </c>
    </row>
    <row r="175" spans="1:18" ht="56.25" outlineLevel="1" x14ac:dyDescent="0.25">
      <c r="A175" s="436" t="s">
        <v>968</v>
      </c>
      <c r="B175" s="102" t="s">
        <v>969</v>
      </c>
      <c r="C175" s="79">
        <f>'1. Показатели'!P490</f>
        <v>2</v>
      </c>
      <c r="D175" s="79">
        <f>'1. Показатели'!Q490</f>
        <v>0</v>
      </c>
      <c r="E175" s="79">
        <f>'1. Показатели'!R490</f>
        <v>0</v>
      </c>
      <c r="F175" s="79">
        <f>'1. Показатели'!S490</f>
        <v>2</v>
      </c>
      <c r="G175" s="79">
        <f>'1. Показатели'!T490</f>
        <v>0</v>
      </c>
      <c r="H175" s="79">
        <f>'1. Показатели'!U490</f>
        <v>0</v>
      </c>
      <c r="I175" s="80">
        <f>'1. Показатели'!H490</f>
        <v>1</v>
      </c>
      <c r="J175" s="80">
        <f>'2.ПП'!F471</f>
        <v>0.98377278362211107</v>
      </c>
      <c r="K175" s="15">
        <f>'2.ПП'!G471</f>
        <v>2</v>
      </c>
      <c r="L175" s="15">
        <f>'2.ПП'!H471</f>
        <v>1</v>
      </c>
      <c r="M175" s="15">
        <f>'2.ПП'!I471</f>
        <v>0</v>
      </c>
      <c r="N175" s="15">
        <f>'2.ПП'!J471</f>
        <v>1</v>
      </c>
      <c r="O175" s="14">
        <f t="shared" si="32"/>
        <v>0.5</v>
      </c>
      <c r="P175" s="579" t="s">
        <v>27</v>
      </c>
      <c r="Q175" s="80">
        <f t="shared" si="35"/>
        <v>0.82013183508663334</v>
      </c>
      <c r="R175" s="14" t="str">
        <f t="shared" si="36"/>
        <v>Низкая</v>
      </c>
    </row>
    <row r="176" spans="1:18" ht="33.75" outlineLevel="1" x14ac:dyDescent="0.25">
      <c r="A176" s="436" t="s">
        <v>974</v>
      </c>
      <c r="B176" s="102" t="s">
        <v>975</v>
      </c>
      <c r="C176" s="79">
        <f>'1. Показатели'!P493</f>
        <v>2</v>
      </c>
      <c r="D176" s="79">
        <f>'1. Показатели'!Q493</f>
        <v>0</v>
      </c>
      <c r="E176" s="79">
        <f>'1. Показатели'!R493</f>
        <v>0</v>
      </c>
      <c r="F176" s="79">
        <f>'1. Показатели'!S493</f>
        <v>1</v>
      </c>
      <c r="G176" s="79">
        <f>'1. Показатели'!T493</f>
        <v>1</v>
      </c>
      <c r="H176" s="79">
        <f>'1. Показатели'!U493</f>
        <v>0</v>
      </c>
      <c r="I176" s="80">
        <f>'1. Показатели'!H493</f>
        <v>0.95</v>
      </c>
      <c r="J176" s="14">
        <f>'2.ПП'!F473</f>
        <v>0.99209028567358459</v>
      </c>
      <c r="K176" s="15">
        <f>'2.ПП'!G473</f>
        <v>2</v>
      </c>
      <c r="L176" s="15">
        <f>'2.ПП'!H473</f>
        <v>2</v>
      </c>
      <c r="M176" s="15">
        <f>'2.ПП'!I473</f>
        <v>0</v>
      </c>
      <c r="N176" s="15">
        <f>'2.ПП'!J473</f>
        <v>0</v>
      </c>
      <c r="O176" s="14">
        <f t="shared" si="32"/>
        <v>1</v>
      </c>
      <c r="P176" s="579" t="s">
        <v>27</v>
      </c>
      <c r="Q176" s="80">
        <f t="shared" si="35"/>
        <v>0.9801270857020753</v>
      </c>
      <c r="R176" s="14" t="str">
        <f t="shared" si="36"/>
        <v>Высокая</v>
      </c>
    </row>
    <row r="177" spans="1:18" ht="33.75" outlineLevel="1" x14ac:dyDescent="0.25">
      <c r="A177" s="436" t="s">
        <v>982</v>
      </c>
      <c r="B177" s="102" t="s">
        <v>2342</v>
      </c>
      <c r="C177" s="79">
        <f>'1. Показатели'!P496</f>
        <v>1</v>
      </c>
      <c r="D177" s="79">
        <f>'1. Показатели'!Q496</f>
        <v>0</v>
      </c>
      <c r="E177" s="79">
        <f>'1. Показатели'!R496</f>
        <v>0</v>
      </c>
      <c r="F177" s="79">
        <f>'1. Показатели'!S496</f>
        <v>1</v>
      </c>
      <c r="G177" s="79">
        <f>'1. Показатели'!T496</f>
        <v>0</v>
      </c>
      <c r="H177" s="79">
        <f>'1. Показатели'!U496</f>
        <v>0</v>
      </c>
      <c r="I177" s="80">
        <f>'1. Показатели'!H496</f>
        <v>1</v>
      </c>
      <c r="J177" s="14">
        <f>'2.ПП'!F475</f>
        <v>0.95056604612426465</v>
      </c>
      <c r="K177" s="15">
        <f>'2.ПП'!G475</f>
        <v>2</v>
      </c>
      <c r="L177" s="15">
        <f>'2.ПП'!H475</f>
        <v>2</v>
      </c>
      <c r="M177" s="15">
        <f>'2.ПП'!I475</f>
        <v>0</v>
      </c>
      <c r="N177" s="15">
        <f>'2.ПП'!J475</f>
        <v>0</v>
      </c>
      <c r="O177" s="14">
        <f t="shared" si="32"/>
        <v>1</v>
      </c>
      <c r="P177" s="579" t="s">
        <v>27</v>
      </c>
      <c r="Q177" s="80">
        <f t="shared" si="35"/>
        <v>0.98516981383727942</v>
      </c>
      <c r="R177" s="14" t="str">
        <f t="shared" si="36"/>
        <v>Высокая</v>
      </c>
    </row>
    <row r="178" spans="1:18" ht="31.5" x14ac:dyDescent="0.25">
      <c r="A178" s="11" t="s">
        <v>117</v>
      </c>
      <c r="B178" s="133" t="s">
        <v>494</v>
      </c>
      <c r="C178" s="226">
        <f>'1. Показатели'!P498</f>
        <v>43</v>
      </c>
      <c r="D178" s="226">
        <f>'1. Показатели'!Q498</f>
        <v>2</v>
      </c>
      <c r="E178" s="226">
        <f>'1. Показатели'!R498</f>
        <v>6</v>
      </c>
      <c r="F178" s="226">
        <f>'1. Показатели'!S498</f>
        <v>33</v>
      </c>
      <c r="G178" s="226">
        <f>'1. Показатели'!T498</f>
        <v>1</v>
      </c>
      <c r="H178" s="226">
        <f>'1. Показатели'!U498</f>
        <v>1</v>
      </c>
      <c r="I178" s="12">
        <f>'1. Показатели'!H498</f>
        <v>0.99019147743201574</v>
      </c>
      <c r="J178" s="22">
        <f>'2.ПП'!F477</f>
        <v>0.95656360210055758</v>
      </c>
      <c r="K178" s="227">
        <f>'2.ПП'!G477</f>
        <v>92</v>
      </c>
      <c r="L178" s="227">
        <f>'2.ПП'!H477</f>
        <v>77</v>
      </c>
      <c r="M178" s="227">
        <f>'2.ПП'!I477</f>
        <v>10</v>
      </c>
      <c r="N178" s="227">
        <f>'2.ПП'!J477</f>
        <v>5</v>
      </c>
      <c r="O178" s="13">
        <f>(L178+0.5*M178)/K178</f>
        <v>0.89130434782608692</v>
      </c>
      <c r="P178" s="569">
        <f>AVERAGE(P195:P196)</f>
        <v>1</v>
      </c>
      <c r="Q178" s="12">
        <f>I178*$I$7+J178*$J$7+O178*$O$7+P178*$P$7</f>
        <v>0.96663103321493349</v>
      </c>
      <c r="R178" s="18" t="str">
        <f>IF(Q178&gt;=96%,"Высокая",IF((Q178&gt;=92%)*AND(Q178&lt;96%),"Средняя",IF((Q178&gt;=85%)*AND(Q178&lt;92%),"Удовлетворительная","Низкая")))</f>
        <v>Высокая</v>
      </c>
    </row>
    <row r="179" spans="1:18" ht="22.5" outlineLevel="1" x14ac:dyDescent="0.25">
      <c r="A179" s="436" t="s">
        <v>119</v>
      </c>
      <c r="B179" s="102" t="s">
        <v>2345</v>
      </c>
      <c r="C179" s="141">
        <f>'1. Показатели'!P509</f>
        <v>1</v>
      </c>
      <c r="D179" s="141">
        <f>'1. Показатели'!Q509</f>
        <v>0</v>
      </c>
      <c r="E179" s="141">
        <f>'1. Показатели'!R509</f>
        <v>0</v>
      </c>
      <c r="F179" s="141">
        <f>'1. Показатели'!S509</f>
        <v>1</v>
      </c>
      <c r="G179" s="141">
        <f>'1. Показатели'!T509</f>
        <v>0</v>
      </c>
      <c r="H179" s="141">
        <f>'1. Показатели'!U509</f>
        <v>0</v>
      </c>
      <c r="I179" s="14">
        <f>'1. Показатели'!H509</f>
        <v>1</v>
      </c>
      <c r="J179" s="14">
        <f>'2.ПП'!F481</f>
        <v>0.89723556514067238</v>
      </c>
      <c r="K179" s="15">
        <f>'2.ПП'!G481</f>
        <v>2</v>
      </c>
      <c r="L179" s="15">
        <f>'2.ПП'!H481</f>
        <v>1</v>
      </c>
      <c r="M179" s="15">
        <f>'2.ПП'!I481</f>
        <v>1</v>
      </c>
      <c r="N179" s="15">
        <f>'2.ПП'!J481</f>
        <v>0</v>
      </c>
      <c r="O179" s="14">
        <f t="shared" ref="O179:O194" si="37">(L179+0.5*M179)/K179</f>
        <v>0.75</v>
      </c>
      <c r="P179" s="566" t="s">
        <v>27</v>
      </c>
      <c r="Q179" s="14">
        <f>I179*$I$8+J179*$J$8+O179*$O$8</f>
        <v>0.88167066954220163</v>
      </c>
      <c r="R179" s="14" t="str">
        <f>IF(Q179&gt;=96%,"Высокая",IF((Q179&gt;=92%)*AND(Q179&lt;96%),"Средняя",IF((Q179&gt;=85%)*AND(Q179&lt;92%),"Удовлетворительная","Низкая")))</f>
        <v>Удовлетворительная</v>
      </c>
    </row>
    <row r="180" spans="1:18" ht="22.5" outlineLevel="1" x14ac:dyDescent="0.25">
      <c r="A180" s="436" t="s">
        <v>120</v>
      </c>
      <c r="B180" s="102" t="s">
        <v>1943</v>
      </c>
      <c r="C180" s="141">
        <f>'1. Показатели'!P511</f>
        <v>1</v>
      </c>
      <c r="D180" s="141">
        <f>'1. Показатели'!Q511</f>
        <v>0</v>
      </c>
      <c r="E180" s="141">
        <f>'1. Показатели'!R511</f>
        <v>0</v>
      </c>
      <c r="F180" s="141">
        <f>'1. Показатели'!S511</f>
        <v>1</v>
      </c>
      <c r="G180" s="141">
        <f>'1. Показатели'!T511</f>
        <v>0</v>
      </c>
      <c r="H180" s="141">
        <f>'1. Показатели'!U511</f>
        <v>0</v>
      </c>
      <c r="I180" s="14">
        <f>'1. Показатели'!H511</f>
        <v>1</v>
      </c>
      <c r="J180" s="14">
        <f>'2.ПП'!F483</f>
        <v>0.83984300000000001</v>
      </c>
      <c r="K180" s="15">
        <f>'2.ПП'!G483</f>
        <v>1</v>
      </c>
      <c r="L180" s="15">
        <f>'2.ПП'!H483</f>
        <v>1</v>
      </c>
      <c r="M180" s="15">
        <f>'2.ПП'!I483</f>
        <v>0</v>
      </c>
      <c r="N180" s="15">
        <f>'2.ПП'!J483</f>
        <v>0</v>
      </c>
      <c r="O180" s="14">
        <f t="shared" si="37"/>
        <v>1</v>
      </c>
      <c r="P180" s="566" t="s">
        <v>27</v>
      </c>
      <c r="Q180" s="14">
        <f t="shared" ref="Q180:Q193" si="38">I180*$I$8+J180*$J$8+O180*$O$8</f>
        <v>0.95195289999999988</v>
      </c>
      <c r="R180" s="14" t="str">
        <f t="shared" ref="R180:R194" si="39">IF(Q180&gt;=96%,"Высокая",IF((Q180&gt;=92%)*AND(Q180&lt;96%),"Средняя",IF((Q180&gt;=85%)*AND(Q180&lt;92%),"Удовлетворительная","Низкая")))</f>
        <v>Средняя</v>
      </c>
    </row>
    <row r="181" spans="1:18" ht="37.5" customHeight="1" outlineLevel="1" x14ac:dyDescent="0.25">
      <c r="A181" s="436" t="s">
        <v>121</v>
      </c>
      <c r="B181" s="408" t="s">
        <v>1946</v>
      </c>
      <c r="C181" s="141">
        <f>'1. Показатели'!P514</f>
        <v>1</v>
      </c>
      <c r="D181" s="141">
        <f>'1. Показатели'!Q514</f>
        <v>0</v>
      </c>
      <c r="E181" s="141">
        <f>'1. Показатели'!R514</f>
        <v>1</v>
      </c>
      <c r="F181" s="141">
        <f>'1. Показатели'!S514</f>
        <v>0</v>
      </c>
      <c r="G181" s="141">
        <f>'1. Показатели'!T514</f>
        <v>0</v>
      </c>
      <c r="H181" s="141">
        <f>'1. Показатели'!U514</f>
        <v>0</v>
      </c>
      <c r="I181" s="14">
        <f>'1. Показатели'!H514</f>
        <v>1</v>
      </c>
      <c r="J181" s="14">
        <f>'2.ПП'!F485</f>
        <v>0.96680563100833772</v>
      </c>
      <c r="K181" s="15">
        <f>'2.ПП'!G485</f>
        <v>3</v>
      </c>
      <c r="L181" s="15">
        <f>'2.ПП'!H485</f>
        <v>3</v>
      </c>
      <c r="M181" s="15">
        <f>'2.ПП'!I485</f>
        <v>0</v>
      </c>
      <c r="N181" s="15">
        <f>'2.ПП'!J485</f>
        <v>0</v>
      </c>
      <c r="O181" s="14">
        <f t="shared" si="37"/>
        <v>1</v>
      </c>
      <c r="P181" s="566" t="s">
        <v>27</v>
      </c>
      <c r="Q181" s="14">
        <f t="shared" si="38"/>
        <v>0.99004168930250125</v>
      </c>
      <c r="R181" s="14" t="str">
        <f t="shared" si="39"/>
        <v>Высокая</v>
      </c>
    </row>
    <row r="182" spans="1:18" ht="22.5" outlineLevel="1" x14ac:dyDescent="0.25">
      <c r="A182" s="436" t="s">
        <v>122</v>
      </c>
      <c r="B182" s="102" t="s">
        <v>1948</v>
      </c>
      <c r="C182" s="141">
        <f>'1. Показатели'!P516</f>
        <v>2</v>
      </c>
      <c r="D182" s="141">
        <f>'1. Показатели'!Q516</f>
        <v>0</v>
      </c>
      <c r="E182" s="141">
        <f>'1. Показатели'!R516</f>
        <v>0</v>
      </c>
      <c r="F182" s="141">
        <f>'1. Показатели'!S516</f>
        <v>2</v>
      </c>
      <c r="G182" s="141">
        <f>'1. Показатели'!T516</f>
        <v>0</v>
      </c>
      <c r="H182" s="141">
        <f>'1. Показатели'!U516</f>
        <v>0</v>
      </c>
      <c r="I182" s="14">
        <f>'1. Показатели'!H516</f>
        <v>1</v>
      </c>
      <c r="J182" s="14">
        <f>'2.ПП'!F488</f>
        <v>0.97648958946300901</v>
      </c>
      <c r="K182" s="15">
        <f>'2.ПП'!G488</f>
        <v>5</v>
      </c>
      <c r="L182" s="15">
        <f>'2.ПП'!H488</f>
        <v>5</v>
      </c>
      <c r="M182" s="15">
        <f>'2.ПП'!I488</f>
        <v>0</v>
      </c>
      <c r="N182" s="15">
        <f>'2.ПП'!J488</f>
        <v>0</v>
      </c>
      <c r="O182" s="14">
        <f t="shared" si="37"/>
        <v>1</v>
      </c>
      <c r="P182" s="566" t="s">
        <v>27</v>
      </c>
      <c r="Q182" s="14">
        <f t="shared" si="38"/>
        <v>0.99294687683890259</v>
      </c>
      <c r="R182" s="14" t="str">
        <f t="shared" si="39"/>
        <v>Высокая</v>
      </c>
    </row>
    <row r="183" spans="1:18" ht="45" outlineLevel="1" x14ac:dyDescent="0.25">
      <c r="A183" s="436" t="s">
        <v>581</v>
      </c>
      <c r="B183" s="102" t="s">
        <v>1950</v>
      </c>
      <c r="C183" s="141">
        <f>'1. Показатели'!P519</f>
        <v>2</v>
      </c>
      <c r="D183" s="141">
        <f>'1. Показатели'!Q519</f>
        <v>0</v>
      </c>
      <c r="E183" s="141">
        <f>'1. Показатели'!R519</f>
        <v>2</v>
      </c>
      <c r="F183" s="141">
        <f>'1. Показатели'!S519</f>
        <v>0</v>
      </c>
      <c r="G183" s="141">
        <f>'1. Показатели'!T519</f>
        <v>0</v>
      </c>
      <c r="H183" s="141">
        <f>'1. Показатели'!U519</f>
        <v>0</v>
      </c>
      <c r="I183" s="14">
        <f>'1. Показатели'!H519</f>
        <v>1</v>
      </c>
      <c r="J183" s="14">
        <f>'2.ПП'!F491</f>
        <v>0.98841494311115208</v>
      </c>
      <c r="K183" s="15">
        <f>'2.ПП'!G491</f>
        <v>2</v>
      </c>
      <c r="L183" s="15">
        <f>'2.ПП'!H491</f>
        <v>2</v>
      </c>
      <c r="M183" s="15">
        <f>'2.ПП'!I491</f>
        <v>0</v>
      </c>
      <c r="N183" s="15">
        <f>'2.ПП'!J491</f>
        <v>0</v>
      </c>
      <c r="O183" s="14">
        <f t="shared" si="37"/>
        <v>1</v>
      </c>
      <c r="P183" s="566" t="s">
        <v>27</v>
      </c>
      <c r="Q183" s="14">
        <f t="shared" si="38"/>
        <v>0.99652448293334561</v>
      </c>
      <c r="R183" s="14" t="str">
        <f t="shared" si="39"/>
        <v>Высокая</v>
      </c>
    </row>
    <row r="184" spans="1:18" ht="33.75" outlineLevel="1" x14ac:dyDescent="0.25">
      <c r="A184" s="436" t="s">
        <v>1531</v>
      </c>
      <c r="B184" s="102" t="s">
        <v>1953</v>
      </c>
      <c r="C184" s="141">
        <f>'1. Показатели'!P522</f>
        <v>4</v>
      </c>
      <c r="D184" s="141">
        <f>'1. Показатели'!Q522</f>
        <v>0</v>
      </c>
      <c r="E184" s="141">
        <f>'1. Показатели'!R522</f>
        <v>0</v>
      </c>
      <c r="F184" s="141">
        <f>'1. Показатели'!S522</f>
        <v>4</v>
      </c>
      <c r="G184" s="141">
        <f>'1. Показатели'!T522</f>
        <v>0</v>
      </c>
      <c r="H184" s="141">
        <f>'1. Показатели'!U522</f>
        <v>0</v>
      </c>
      <c r="I184" s="14">
        <f>'1. Показатели'!H522</f>
        <v>0.99975000000000003</v>
      </c>
      <c r="J184" s="14">
        <f>'2.ПП'!F493</f>
        <v>0.94824031839505141</v>
      </c>
      <c r="K184" s="15">
        <f>'2.ПП'!G493</f>
        <v>14</v>
      </c>
      <c r="L184" s="15">
        <f>'2.ПП'!H493</f>
        <v>10</v>
      </c>
      <c r="M184" s="15">
        <f>'2.ПП'!I493</f>
        <v>3</v>
      </c>
      <c r="N184" s="15">
        <f>'2.ПП'!J493</f>
        <v>1</v>
      </c>
      <c r="O184" s="14">
        <f t="shared" si="37"/>
        <v>0.8214285714285714</v>
      </c>
      <c r="P184" s="566" t="s">
        <v>27</v>
      </c>
      <c r="Q184" s="14">
        <f t="shared" si="38"/>
        <v>0.92188459551851543</v>
      </c>
      <c r="R184" s="14" t="str">
        <f t="shared" si="39"/>
        <v>Средняя</v>
      </c>
    </row>
    <row r="185" spans="1:18" ht="22.5" outlineLevel="1" x14ac:dyDescent="0.25">
      <c r="A185" s="436" t="s">
        <v>1537</v>
      </c>
      <c r="B185" s="102" t="s">
        <v>1957</v>
      </c>
      <c r="C185" s="141">
        <f>'1. Показатели'!P527</f>
        <v>7</v>
      </c>
      <c r="D185" s="141">
        <f>'1. Показатели'!Q527</f>
        <v>0</v>
      </c>
      <c r="E185" s="141">
        <f>'1. Показатели'!R527</f>
        <v>0</v>
      </c>
      <c r="F185" s="141">
        <f>'1. Показатели'!S527</f>
        <v>7</v>
      </c>
      <c r="G185" s="141">
        <f>'1. Показатели'!T527</f>
        <v>0</v>
      </c>
      <c r="H185" s="141">
        <f>'1. Показатели'!U527</f>
        <v>0</v>
      </c>
      <c r="I185" s="14">
        <f>'1. Показатели'!H527</f>
        <v>1</v>
      </c>
      <c r="J185" s="14">
        <f>'2.ПП'!F495</f>
        <v>0.96217341404120149</v>
      </c>
      <c r="K185" s="15">
        <f>'2.ПП'!G495</f>
        <v>13</v>
      </c>
      <c r="L185" s="15">
        <f>'2.ПП'!H495</f>
        <v>11</v>
      </c>
      <c r="M185" s="15">
        <f>'2.ПП'!I495</f>
        <v>1</v>
      </c>
      <c r="N185" s="15">
        <f>'2.ПП'!J495</f>
        <v>1</v>
      </c>
      <c r="O185" s="14">
        <f t="shared" si="37"/>
        <v>0.88461538461538458</v>
      </c>
      <c r="P185" s="566" t="s">
        <v>27</v>
      </c>
      <c r="Q185" s="14">
        <f t="shared" si="38"/>
        <v>0.94826740882774496</v>
      </c>
      <c r="R185" s="14" t="str">
        <f t="shared" si="39"/>
        <v>Средняя</v>
      </c>
    </row>
    <row r="186" spans="1:18" ht="22.5" outlineLevel="1" x14ac:dyDescent="0.25">
      <c r="A186" s="436" t="s">
        <v>1556</v>
      </c>
      <c r="B186" s="102" t="s">
        <v>1961</v>
      </c>
      <c r="C186" s="141">
        <f>'1. Показатели'!P535</f>
        <v>6</v>
      </c>
      <c r="D186" s="141">
        <f>'1. Показатели'!Q535</f>
        <v>0</v>
      </c>
      <c r="E186" s="141">
        <f>'1. Показатели'!R535</f>
        <v>2</v>
      </c>
      <c r="F186" s="141">
        <f>'1. Показатели'!S535</f>
        <v>3</v>
      </c>
      <c r="G186" s="141">
        <f>'1. Показатели'!T535</f>
        <v>1</v>
      </c>
      <c r="H186" s="141">
        <f>'1. Показатели'!U535</f>
        <v>0</v>
      </c>
      <c r="I186" s="14">
        <f>'1. Показатели'!H535</f>
        <v>0.99425287356321845</v>
      </c>
      <c r="J186" s="14">
        <f>'2.ПП'!F498</f>
        <v>0.88963483475341865</v>
      </c>
      <c r="K186" s="15">
        <f>'2.ПП'!G498</f>
        <v>12</v>
      </c>
      <c r="L186" s="15">
        <f>'2.ПП'!H498</f>
        <v>10</v>
      </c>
      <c r="M186" s="15">
        <f>'2.ПП'!I498</f>
        <v>1</v>
      </c>
      <c r="N186" s="15">
        <f>'2.ПП'!J498</f>
        <v>1</v>
      </c>
      <c r="O186" s="14">
        <f t="shared" si="37"/>
        <v>0.875</v>
      </c>
      <c r="P186" s="566" t="s">
        <v>27</v>
      </c>
      <c r="Q186" s="14">
        <f t="shared" si="38"/>
        <v>0.92112895617315194</v>
      </c>
      <c r="R186" s="14" t="str">
        <f t="shared" si="39"/>
        <v>Средняя</v>
      </c>
    </row>
    <row r="187" spans="1:18" ht="22.5" outlineLevel="1" x14ac:dyDescent="0.25">
      <c r="A187" s="436" t="s">
        <v>1577</v>
      </c>
      <c r="B187" s="102" t="s">
        <v>1965</v>
      </c>
      <c r="C187" s="141">
        <f>'1. Показатели'!P542</f>
        <v>1</v>
      </c>
      <c r="D187" s="141">
        <f>'1. Показатели'!Q542</f>
        <v>0</v>
      </c>
      <c r="E187" s="141">
        <f>'1. Показатели'!R542</f>
        <v>0</v>
      </c>
      <c r="F187" s="141">
        <f>'1. Показатели'!S542</f>
        <v>1</v>
      </c>
      <c r="G187" s="141">
        <f>'1. Показатели'!T542</f>
        <v>0</v>
      </c>
      <c r="H187" s="141">
        <f>'1. Показатели'!U542</f>
        <v>0</v>
      </c>
      <c r="I187" s="14">
        <f>'1. Показатели'!H542</f>
        <v>1</v>
      </c>
      <c r="J187" s="14">
        <f>'2.ПП'!F501</f>
        <v>0.89603903764316117</v>
      </c>
      <c r="K187" s="15">
        <f>'2.ПП'!G501</f>
        <v>12</v>
      </c>
      <c r="L187" s="15">
        <f>'2.ПП'!H501</f>
        <v>8</v>
      </c>
      <c r="M187" s="15">
        <f>'2.ПП'!I501</f>
        <v>3</v>
      </c>
      <c r="N187" s="15">
        <f>'2.ПП'!J501</f>
        <v>1</v>
      </c>
      <c r="O187" s="14">
        <f t="shared" si="37"/>
        <v>0.79166666666666663</v>
      </c>
      <c r="P187" s="566" t="s">
        <v>27</v>
      </c>
      <c r="Q187" s="14">
        <f t="shared" si="38"/>
        <v>0.89589504462628167</v>
      </c>
      <c r="R187" s="14" t="str">
        <f t="shared" si="39"/>
        <v>Удовлетворительная</v>
      </c>
    </row>
    <row r="188" spans="1:18" ht="33.75" outlineLevel="1" x14ac:dyDescent="0.25">
      <c r="A188" s="436" t="s">
        <v>1581</v>
      </c>
      <c r="B188" s="102" t="s">
        <v>1969</v>
      </c>
      <c r="C188" s="141">
        <f>'1. Показатели'!P544</f>
        <v>3</v>
      </c>
      <c r="D188" s="141">
        <f>'1. Показатели'!Q544</f>
        <v>0</v>
      </c>
      <c r="E188" s="141">
        <f>'1. Показатели'!R544</f>
        <v>1</v>
      </c>
      <c r="F188" s="141">
        <f>'1. Показатели'!S544</f>
        <v>2</v>
      </c>
      <c r="G188" s="141">
        <f>'1. Показатели'!T544</f>
        <v>0</v>
      </c>
      <c r="H188" s="141">
        <f>'1. Показатели'!U544</f>
        <v>0</v>
      </c>
      <c r="I188" s="14">
        <f>'1. Показатели'!H544</f>
        <v>1</v>
      </c>
      <c r="J188" s="14">
        <f>'2.ПП'!F503</f>
        <v>0.96039663630556105</v>
      </c>
      <c r="K188" s="15">
        <f>'2.ПП'!G503</f>
        <v>4</v>
      </c>
      <c r="L188" s="15">
        <f>'2.ПП'!H503</f>
        <v>3</v>
      </c>
      <c r="M188" s="15">
        <f>'2.ПП'!I503</f>
        <v>0</v>
      </c>
      <c r="N188" s="15">
        <f>'2.ПП'!J503</f>
        <v>1</v>
      </c>
      <c r="O188" s="14">
        <f t="shared" si="37"/>
        <v>0.75</v>
      </c>
      <c r="P188" s="566" t="s">
        <v>27</v>
      </c>
      <c r="Q188" s="14">
        <f t="shared" si="38"/>
        <v>0.90061899089166819</v>
      </c>
      <c r="R188" s="14" t="str">
        <f t="shared" si="39"/>
        <v>Удовлетворительная</v>
      </c>
    </row>
    <row r="189" spans="1:18" ht="22.5" outlineLevel="1" x14ac:dyDescent="0.25">
      <c r="A189" s="436" t="s">
        <v>1586</v>
      </c>
      <c r="B189" s="102" t="s">
        <v>1972</v>
      </c>
      <c r="C189" s="141">
        <f>'1. Показатели'!P548</f>
        <v>2</v>
      </c>
      <c r="D189" s="141">
        <f>'1. Показатели'!Q548</f>
        <v>0</v>
      </c>
      <c r="E189" s="141">
        <f>'1. Показатели'!R548</f>
        <v>0</v>
      </c>
      <c r="F189" s="141">
        <f>'1. Показатели'!S548</f>
        <v>2</v>
      </c>
      <c r="G189" s="141">
        <f>'1. Показатели'!T548</f>
        <v>0</v>
      </c>
      <c r="H189" s="141">
        <f>'1. Показатели'!U548</f>
        <v>0</v>
      </c>
      <c r="I189" s="14">
        <f>'1. Показатели'!H548</f>
        <v>1</v>
      </c>
      <c r="J189" s="14">
        <f>'2.ПП'!F506</f>
        <v>1</v>
      </c>
      <c r="K189" s="15">
        <f>'2.ПП'!G506</f>
        <v>3</v>
      </c>
      <c r="L189" s="15">
        <f>'2.ПП'!H506</f>
        <v>3</v>
      </c>
      <c r="M189" s="15">
        <f>'2.ПП'!I506</f>
        <v>0</v>
      </c>
      <c r="N189" s="15">
        <f>'2.ПП'!J506</f>
        <v>0</v>
      </c>
      <c r="O189" s="14">
        <f t="shared" si="37"/>
        <v>1</v>
      </c>
      <c r="P189" s="566" t="s">
        <v>27</v>
      </c>
      <c r="Q189" s="14">
        <f t="shared" si="38"/>
        <v>0.99999999999999989</v>
      </c>
      <c r="R189" s="14" t="str">
        <f t="shared" si="39"/>
        <v>Высокая</v>
      </c>
    </row>
    <row r="190" spans="1:18" ht="38.25" customHeight="1" outlineLevel="1" x14ac:dyDescent="0.25">
      <c r="A190" s="436" t="s">
        <v>1592</v>
      </c>
      <c r="B190" s="408" t="s">
        <v>1973</v>
      </c>
      <c r="C190" s="141">
        <f>'1. Показатели'!P551</f>
        <v>0</v>
      </c>
      <c r="D190" s="141">
        <f>'1. Показатели'!Q551</f>
        <v>0</v>
      </c>
      <c r="E190" s="141">
        <f>'1. Показатели'!R551</f>
        <v>0</v>
      </c>
      <c r="F190" s="141">
        <f>'1. Показатели'!S551</f>
        <v>0</v>
      </c>
      <c r="G190" s="141">
        <f>'1. Показатели'!T551</f>
        <v>0</v>
      </c>
      <c r="H190" s="141">
        <f>'1. Показатели'!U551</f>
        <v>0</v>
      </c>
      <c r="I190" s="14">
        <f>'1. Показатели'!H551</f>
        <v>1</v>
      </c>
      <c r="J190" s="14">
        <f>'2.ПП'!F508</f>
        <v>0.99590949309889609</v>
      </c>
      <c r="K190" s="15">
        <f>'2.ПП'!G508</f>
        <v>1</v>
      </c>
      <c r="L190" s="15">
        <f>'2.ПП'!H508</f>
        <v>1</v>
      </c>
      <c r="M190" s="15">
        <f>'2.ПП'!I508</f>
        <v>0</v>
      </c>
      <c r="N190" s="15">
        <f>'2.ПП'!J508</f>
        <v>0</v>
      </c>
      <c r="O190" s="14">
        <f t="shared" si="37"/>
        <v>1</v>
      </c>
      <c r="P190" s="566" t="s">
        <v>27</v>
      </c>
      <c r="Q190" s="14">
        <f t="shared" si="38"/>
        <v>0.99877284792966881</v>
      </c>
      <c r="R190" s="14" t="str">
        <f>IF(Q190&gt;=96%,"Высокая",IF((Q190&gt;=92%)*AND(Q190&lt;96%),"Средняя",IF((Q190&gt;=85%)*AND(Q190&lt;92%),"Удовлетворительная","Низкая")))</f>
        <v>Высокая</v>
      </c>
    </row>
    <row r="191" spans="1:18" ht="22.5" outlineLevel="1" x14ac:dyDescent="0.25">
      <c r="A191" s="436" t="s">
        <v>1594</v>
      </c>
      <c r="B191" s="102" t="s">
        <v>1976</v>
      </c>
      <c r="C191" s="141">
        <f>'1. Показатели'!P553</f>
        <v>0</v>
      </c>
      <c r="D191" s="141">
        <f>'1. Показатели'!Q553</f>
        <v>0</v>
      </c>
      <c r="E191" s="141">
        <f>'1. Показатели'!R553</f>
        <v>0</v>
      </c>
      <c r="F191" s="141">
        <f>'1. Показатели'!S553</f>
        <v>0</v>
      </c>
      <c r="G191" s="141">
        <f>'1. Показатели'!T553</f>
        <v>0</v>
      </c>
      <c r="H191" s="141">
        <f>'1. Показатели'!U553</f>
        <v>0</v>
      </c>
      <c r="I191" s="14">
        <f>'1. Показатели'!H553</f>
        <v>1</v>
      </c>
      <c r="J191" s="14">
        <f>'2.ПП'!F510</f>
        <v>0.97628238405832846</v>
      </c>
      <c r="K191" s="15">
        <f>'2.ПП'!G510</f>
        <v>1</v>
      </c>
      <c r="L191" s="15">
        <f>'2.ПП'!H510</f>
        <v>1</v>
      </c>
      <c r="M191" s="15">
        <f>'2.ПП'!I510</f>
        <v>0</v>
      </c>
      <c r="N191" s="15">
        <f>'2.ПП'!J510</f>
        <v>0</v>
      </c>
      <c r="O191" s="14">
        <f t="shared" si="37"/>
        <v>1</v>
      </c>
      <c r="P191" s="566" t="s">
        <v>27</v>
      </c>
      <c r="Q191" s="14">
        <f t="shared" si="38"/>
        <v>0.99288471521749855</v>
      </c>
      <c r="R191" s="14" t="str">
        <f t="shared" si="39"/>
        <v>Высокая</v>
      </c>
    </row>
    <row r="192" spans="1:18" ht="22.5" outlineLevel="1" x14ac:dyDescent="0.25">
      <c r="A192" s="436" t="s">
        <v>1596</v>
      </c>
      <c r="B192" s="102" t="s">
        <v>1978</v>
      </c>
      <c r="C192" s="141">
        <f>'1. Показатели'!P555</f>
        <v>1</v>
      </c>
      <c r="D192" s="141">
        <f>'1. Показатели'!Q555</f>
        <v>0</v>
      </c>
      <c r="E192" s="141">
        <f>'1. Показатели'!R555</f>
        <v>0</v>
      </c>
      <c r="F192" s="141">
        <f>'1. Показатели'!S555</f>
        <v>1</v>
      </c>
      <c r="G192" s="141">
        <f>'1. Показатели'!T555</f>
        <v>0</v>
      </c>
      <c r="H192" s="141">
        <f>'1. Показатели'!U555</f>
        <v>0</v>
      </c>
      <c r="I192" s="14">
        <f>'1. Показатели'!H555</f>
        <v>1</v>
      </c>
      <c r="J192" s="14">
        <f>'2.ПП'!F512</f>
        <v>0.91044734100954372</v>
      </c>
      <c r="K192" s="15">
        <f>'2.ПП'!G512</f>
        <v>2</v>
      </c>
      <c r="L192" s="15">
        <f>'2.ПП'!H512</f>
        <v>2</v>
      </c>
      <c r="M192" s="15">
        <f>'2.ПП'!I512</f>
        <v>0</v>
      </c>
      <c r="N192" s="15">
        <f>'2.ПП'!J512</f>
        <v>0</v>
      </c>
      <c r="O192" s="14">
        <f t="shared" si="37"/>
        <v>1</v>
      </c>
      <c r="P192" s="566" t="s">
        <v>27</v>
      </c>
      <c r="Q192" s="14">
        <f t="shared" si="38"/>
        <v>0.97313420230286307</v>
      </c>
      <c r="R192" s="14" t="str">
        <f t="shared" si="39"/>
        <v>Высокая</v>
      </c>
    </row>
    <row r="193" spans="1:18" ht="22.5" outlineLevel="1" x14ac:dyDescent="0.25">
      <c r="A193" s="436" t="s">
        <v>1599</v>
      </c>
      <c r="B193" s="102" t="s">
        <v>1981</v>
      </c>
      <c r="C193" s="141">
        <f>'1. Показатели'!P557</f>
        <v>2</v>
      </c>
      <c r="D193" s="141">
        <f>'1. Показатели'!Q557</f>
        <v>0</v>
      </c>
      <c r="E193" s="141">
        <f>'1. Показатели'!R557</f>
        <v>0</v>
      </c>
      <c r="F193" s="141">
        <f>'1. Показатели'!S557</f>
        <v>2</v>
      </c>
      <c r="G193" s="141">
        <f>'1. Показатели'!T557</f>
        <v>0</v>
      </c>
      <c r="H193" s="141">
        <f>'1. Показатели'!U557</f>
        <v>0</v>
      </c>
      <c r="I193" s="14">
        <f>'1. Показатели'!H557</f>
        <v>1</v>
      </c>
      <c r="J193" s="14">
        <f>'2.ПП'!F514</f>
        <v>0.99067305393745009</v>
      </c>
      <c r="K193" s="15">
        <f>'2.ПП'!G514</f>
        <v>6</v>
      </c>
      <c r="L193" s="15">
        <f>'2.ПП'!H514</f>
        <v>6</v>
      </c>
      <c r="M193" s="15">
        <f>'2.ПП'!I514</f>
        <v>0</v>
      </c>
      <c r="N193" s="15">
        <f>'2.ПП'!J514</f>
        <v>0</v>
      </c>
      <c r="O193" s="14">
        <f t="shared" si="37"/>
        <v>1</v>
      </c>
      <c r="P193" s="566" t="s">
        <v>27</v>
      </c>
      <c r="Q193" s="14">
        <f t="shared" si="38"/>
        <v>0.99720191618123499</v>
      </c>
      <c r="R193" s="14" t="str">
        <f t="shared" si="39"/>
        <v>Высокая</v>
      </c>
    </row>
    <row r="194" spans="1:18" ht="33.75" outlineLevel="1" x14ac:dyDescent="0.25">
      <c r="A194" s="436" t="s">
        <v>1603</v>
      </c>
      <c r="B194" s="102" t="s">
        <v>1983</v>
      </c>
      <c r="C194" s="141">
        <f>'1. Показатели'!P560</f>
        <v>0</v>
      </c>
      <c r="D194" s="141">
        <f>'1. Показатели'!Q560</f>
        <v>0</v>
      </c>
      <c r="E194" s="141">
        <f>'1. Показатели'!R560</f>
        <v>0</v>
      </c>
      <c r="F194" s="141">
        <f>'1. Показатели'!S560</f>
        <v>0</v>
      </c>
      <c r="G194" s="141">
        <f>'1. Показатели'!T560</f>
        <v>0</v>
      </c>
      <c r="H194" s="141">
        <f>'1. Показатели'!U560</f>
        <v>0</v>
      </c>
      <c r="I194" s="14">
        <f>'1. Показатели'!H560</f>
        <v>1</v>
      </c>
      <c r="J194" s="14">
        <f>'2.ПП'!F516</f>
        <v>0.98362423391915443</v>
      </c>
      <c r="K194" s="15">
        <f>'2.ПП'!G516</f>
        <v>11</v>
      </c>
      <c r="L194" s="15">
        <f>'2.ПП'!H516</f>
        <v>10</v>
      </c>
      <c r="M194" s="15">
        <f>'2.ПП'!I516</f>
        <v>1</v>
      </c>
      <c r="N194" s="15">
        <f>'2.ПП'!J516</f>
        <v>0</v>
      </c>
      <c r="O194" s="14">
        <f t="shared" si="37"/>
        <v>0.95454545454545459</v>
      </c>
      <c r="P194" s="566" t="s">
        <v>27</v>
      </c>
      <c r="Q194" s="14">
        <f>I194*$I$8+J194*$J$8+O194*$O$8</f>
        <v>0.9791781792666554</v>
      </c>
      <c r="R194" s="14" t="str">
        <f t="shared" si="39"/>
        <v>Высокая</v>
      </c>
    </row>
    <row r="195" spans="1:18" outlineLevel="1" x14ac:dyDescent="0.25">
      <c r="A195" s="436" t="s">
        <v>119</v>
      </c>
      <c r="B195" s="588" t="s">
        <v>2343</v>
      </c>
      <c r="C195" s="141" t="s">
        <v>27</v>
      </c>
      <c r="D195" s="141" t="s">
        <v>27</v>
      </c>
      <c r="E195" s="141" t="s">
        <v>27</v>
      </c>
      <c r="F195" s="141" t="s">
        <v>27</v>
      </c>
      <c r="G195" s="141" t="s">
        <v>27</v>
      </c>
      <c r="H195" s="141" t="s">
        <v>27</v>
      </c>
      <c r="I195" s="141" t="s">
        <v>27</v>
      </c>
      <c r="J195" s="14">
        <f>'2.ПП'!F518</f>
        <v>1</v>
      </c>
      <c r="K195" s="15" t="s">
        <v>27</v>
      </c>
      <c r="L195" s="15" t="s">
        <v>27</v>
      </c>
      <c r="M195" s="15" t="s">
        <v>27</v>
      </c>
      <c r="N195" s="15" t="s">
        <v>27</v>
      </c>
      <c r="O195" s="15" t="s">
        <v>27</v>
      </c>
      <c r="P195" s="566">
        <v>1</v>
      </c>
      <c r="Q195" s="146" t="s">
        <v>27</v>
      </c>
      <c r="R195" s="14" t="s">
        <v>27</v>
      </c>
    </row>
    <row r="196" spans="1:18" outlineLevel="1" x14ac:dyDescent="0.25">
      <c r="A196" s="436" t="s">
        <v>120</v>
      </c>
      <c r="B196" s="588" t="s">
        <v>2344</v>
      </c>
      <c r="C196" s="141" t="s">
        <v>27</v>
      </c>
      <c r="D196" s="141" t="s">
        <v>27</v>
      </c>
      <c r="E196" s="141" t="s">
        <v>27</v>
      </c>
      <c r="F196" s="141" t="s">
        <v>27</v>
      </c>
      <c r="G196" s="141" t="s">
        <v>27</v>
      </c>
      <c r="H196" s="141" t="s">
        <v>27</v>
      </c>
      <c r="I196" s="141" t="s">
        <v>27</v>
      </c>
      <c r="J196" s="14">
        <f>'2.ПП'!F520</f>
        <v>1</v>
      </c>
      <c r="K196" s="15" t="s">
        <v>27</v>
      </c>
      <c r="L196" s="15" t="s">
        <v>27</v>
      </c>
      <c r="M196" s="15" t="s">
        <v>27</v>
      </c>
      <c r="N196" s="15" t="s">
        <v>27</v>
      </c>
      <c r="O196" s="15" t="s">
        <v>27</v>
      </c>
      <c r="P196" s="566">
        <v>1</v>
      </c>
      <c r="Q196" s="146" t="s">
        <v>27</v>
      </c>
      <c r="R196" s="14" t="s">
        <v>27</v>
      </c>
    </row>
    <row r="197" spans="1:18" ht="21" outlineLevel="1" x14ac:dyDescent="0.25">
      <c r="A197" s="591" t="s">
        <v>1609</v>
      </c>
      <c r="B197" s="133" t="s">
        <v>2348</v>
      </c>
      <c r="C197" s="226">
        <f>'1. Показатели'!P563</f>
        <v>6</v>
      </c>
      <c r="D197" s="226">
        <f>'1. Показатели'!Q563</f>
        <v>0</v>
      </c>
      <c r="E197" s="226">
        <f>'1. Показатели'!R563</f>
        <v>0</v>
      </c>
      <c r="F197" s="226">
        <f>'1. Показатели'!S563</f>
        <v>6</v>
      </c>
      <c r="G197" s="226">
        <f>'1. Показатели'!T563</f>
        <v>0</v>
      </c>
      <c r="H197" s="226">
        <f>'1. Показатели'!U563</f>
        <v>0</v>
      </c>
      <c r="I197" s="12">
        <f>'1. Показатели'!H563</f>
        <v>1</v>
      </c>
      <c r="J197" s="13">
        <f>'2.ПП'!F522</f>
        <v>0.86261304466053557</v>
      </c>
      <c r="K197" s="227">
        <f>'2.ПП'!G522</f>
        <v>9</v>
      </c>
      <c r="L197" s="227">
        <f>'2.ПП'!H522</f>
        <v>7</v>
      </c>
      <c r="M197" s="227">
        <f>'2.ПП'!I522</f>
        <v>2</v>
      </c>
      <c r="N197" s="227">
        <f>'2.ПП'!J522</f>
        <v>0</v>
      </c>
      <c r="O197" s="13">
        <f>(L197+0.5*M197)/K197</f>
        <v>0.88888888888888884</v>
      </c>
      <c r="P197" s="569">
        <f>AVERAGE(P200:P201)</f>
        <v>1</v>
      </c>
      <c r="Q197" s="22">
        <f>I197*$I$7+J197*$J$7+O197*$O$7+P197*$P$7</f>
        <v>0.95030038670988493</v>
      </c>
      <c r="R197" s="18" t="str">
        <f>IF(Q197&gt;=96%,"Высокая",IF((Q197&gt;=92%)*AND(Q197&lt;96%),"Средняя",IF((Q197&gt;=85%)*AND(Q197&lt;92%),"Удовлетворительная","Низкая")))</f>
        <v>Средняя</v>
      </c>
    </row>
    <row r="198" spans="1:18" ht="22.5" outlineLevel="2" x14ac:dyDescent="0.25">
      <c r="A198" s="438" t="s">
        <v>1647</v>
      </c>
      <c r="B198" s="102" t="s">
        <v>2221</v>
      </c>
      <c r="C198" s="141">
        <f>'1. Показатели'!P568</f>
        <v>2</v>
      </c>
      <c r="D198" s="141">
        <f>'1. Показатели'!Q568</f>
        <v>0</v>
      </c>
      <c r="E198" s="141">
        <f>'1. Показатели'!R568</f>
        <v>0</v>
      </c>
      <c r="F198" s="141">
        <f>'1. Показатели'!S568</f>
        <v>2</v>
      </c>
      <c r="G198" s="141">
        <f>'1. Показатели'!T568</f>
        <v>0</v>
      </c>
      <c r="H198" s="141">
        <f>'1. Показатели'!U568</f>
        <v>0</v>
      </c>
      <c r="I198" s="14">
        <f>'1. Показатели'!H568</f>
        <v>1</v>
      </c>
      <c r="J198" s="14">
        <f>'2.ПП'!F526</f>
        <v>0.79025277466801247</v>
      </c>
      <c r="K198" s="15">
        <f>'2.ПП'!G526</f>
        <v>4</v>
      </c>
      <c r="L198" s="15">
        <f>'2.ПП'!H526</f>
        <v>3</v>
      </c>
      <c r="M198" s="15">
        <f>'2.ПП'!I526</f>
        <v>1</v>
      </c>
      <c r="N198" s="15">
        <f>'2.ПП'!J526</f>
        <v>0</v>
      </c>
      <c r="O198" s="14">
        <f t="shared" ref="O198:O199" si="40">(L198+0.5*M198)/K198</f>
        <v>0.875</v>
      </c>
      <c r="P198" s="566" t="s">
        <v>27</v>
      </c>
      <c r="Q198" s="14">
        <f>I198*$I$8+J198*$J$8+O198*$O$8</f>
        <v>0.89332583240040364</v>
      </c>
      <c r="R198" s="14" t="str">
        <f>IF(Q198&gt;=96%,"Высокая",IF((Q198&gt;=92%)*AND(Q198&lt;96%),"Средняя",IF((Q198&gt;=85%)*AND(Q198&lt;92%),"Удовлетворительная","Низкая")))</f>
        <v>Удовлетворительная</v>
      </c>
    </row>
    <row r="199" spans="1:18" ht="31.5" customHeight="1" outlineLevel="2" x14ac:dyDescent="0.25">
      <c r="A199" s="438" t="s">
        <v>1654</v>
      </c>
      <c r="B199" s="102" t="s">
        <v>1653</v>
      </c>
      <c r="C199" s="141">
        <f>'1. Показатели'!P571</f>
        <v>0</v>
      </c>
      <c r="D199" s="141">
        <f>'1. Показатели'!Q571</f>
        <v>0</v>
      </c>
      <c r="E199" s="141">
        <f>'1. Показатели'!R571</f>
        <v>0</v>
      </c>
      <c r="F199" s="141">
        <f>'1. Показатели'!S571</f>
        <v>0</v>
      </c>
      <c r="G199" s="141">
        <f>'1. Показатели'!T571</f>
        <v>0</v>
      </c>
      <c r="H199" s="141">
        <f>'1. Показатели'!U571</f>
        <v>0</v>
      </c>
      <c r="I199" s="14">
        <f>'1. Показатели'!H571</f>
        <v>1</v>
      </c>
      <c r="J199" s="14">
        <f>'2.ПП'!F529</f>
        <v>0.9560726637143887</v>
      </c>
      <c r="K199" s="15">
        <f>'2.ПП'!G529</f>
        <v>5</v>
      </c>
      <c r="L199" s="15">
        <f>'2.ПП'!H529</f>
        <v>4</v>
      </c>
      <c r="M199" s="15">
        <f>'2.ПП'!I529</f>
        <v>1</v>
      </c>
      <c r="N199" s="15">
        <f>'2.ПП'!J529</f>
        <v>0</v>
      </c>
      <c r="O199" s="14">
        <f t="shared" si="40"/>
        <v>0.9</v>
      </c>
      <c r="P199" s="566" t="s">
        <v>27</v>
      </c>
      <c r="Q199" s="14">
        <f>I199*$I$8+J199*$J$8+O199*$O$8</f>
        <v>0.95182179911431652</v>
      </c>
      <c r="R199" s="14" t="str">
        <f>IF(Q199&gt;=96%,"Высокая",IF((Q199&gt;=92%)*AND(Q199&lt;96%),"Средняя",IF((Q199&gt;=85%)*AND(Q199&lt;92%),"Удовлетворительная","Низкая")))</f>
        <v>Средняя</v>
      </c>
    </row>
    <row r="200" spans="1:18" outlineLevel="2" x14ac:dyDescent="0.25">
      <c r="A200" s="438" t="s">
        <v>1647</v>
      </c>
      <c r="B200" s="102" t="s">
        <v>2349</v>
      </c>
      <c r="C200" s="141" t="s">
        <v>27</v>
      </c>
      <c r="D200" s="141" t="s">
        <v>27</v>
      </c>
      <c r="E200" s="141" t="s">
        <v>27</v>
      </c>
      <c r="F200" s="141" t="s">
        <v>27</v>
      </c>
      <c r="G200" s="141" t="s">
        <v>27</v>
      </c>
      <c r="H200" s="141" t="s">
        <v>27</v>
      </c>
      <c r="I200" s="141" t="s">
        <v>27</v>
      </c>
      <c r="J200" s="14">
        <f>'2.ПП'!F531</f>
        <v>0.99999999980073295</v>
      </c>
      <c r="K200" s="15" t="s">
        <v>27</v>
      </c>
      <c r="L200" s="15" t="s">
        <v>27</v>
      </c>
      <c r="M200" s="15" t="s">
        <v>27</v>
      </c>
      <c r="N200" s="15" t="s">
        <v>27</v>
      </c>
      <c r="O200" s="15" t="s">
        <v>27</v>
      </c>
      <c r="P200" s="566">
        <v>1</v>
      </c>
      <c r="Q200" s="146" t="s">
        <v>27</v>
      </c>
      <c r="R200" s="14" t="s">
        <v>27</v>
      </c>
    </row>
    <row r="201" spans="1:18" ht="22.5" outlineLevel="2" x14ac:dyDescent="0.25">
      <c r="A201" s="438" t="s">
        <v>1654</v>
      </c>
      <c r="B201" s="102" t="s">
        <v>2350</v>
      </c>
      <c r="C201" s="141" t="s">
        <v>27</v>
      </c>
      <c r="D201" s="141" t="s">
        <v>27</v>
      </c>
      <c r="E201" s="141" t="s">
        <v>27</v>
      </c>
      <c r="F201" s="141" t="s">
        <v>27</v>
      </c>
      <c r="G201" s="141" t="s">
        <v>27</v>
      </c>
      <c r="H201" s="141" t="s">
        <v>27</v>
      </c>
      <c r="I201" s="141" t="s">
        <v>27</v>
      </c>
      <c r="J201" s="141" t="s">
        <v>27</v>
      </c>
      <c r="K201" s="15" t="s">
        <v>27</v>
      </c>
      <c r="L201" s="15" t="s">
        <v>27</v>
      </c>
      <c r="M201" s="15" t="s">
        <v>27</v>
      </c>
      <c r="N201" s="15" t="s">
        <v>27</v>
      </c>
      <c r="O201" s="15" t="s">
        <v>27</v>
      </c>
      <c r="P201" s="566">
        <v>1</v>
      </c>
      <c r="Q201" s="146" t="s">
        <v>27</v>
      </c>
      <c r="R201" s="14" t="s">
        <v>27</v>
      </c>
    </row>
    <row r="202" spans="1:18" ht="21" x14ac:dyDescent="0.25">
      <c r="A202" s="591" t="s">
        <v>1610</v>
      </c>
      <c r="B202" s="133" t="s">
        <v>2347</v>
      </c>
      <c r="C202" s="226">
        <f>'1. Показатели'!P573</f>
        <v>4</v>
      </c>
      <c r="D202" s="226">
        <f>'1. Показатели'!Q573</f>
        <v>0</v>
      </c>
      <c r="E202" s="226">
        <f>'1. Показатели'!R573</f>
        <v>0</v>
      </c>
      <c r="F202" s="226">
        <f>'1. Показатели'!S573</f>
        <v>4</v>
      </c>
      <c r="G202" s="226">
        <f>'1. Показатели'!T573</f>
        <v>0</v>
      </c>
      <c r="H202" s="226">
        <f>'1. Показатели'!U573</f>
        <v>0</v>
      </c>
      <c r="I202" s="12">
        <f>'1. Показатели'!H573</f>
        <v>1</v>
      </c>
      <c r="J202" s="12">
        <f>'2.ПП'!F536</f>
        <v>0.97405739227067856</v>
      </c>
      <c r="K202" s="227">
        <f>'2.ПП'!G536</f>
        <v>13</v>
      </c>
      <c r="L202" s="227">
        <f>'2.ПП'!H536</f>
        <v>12</v>
      </c>
      <c r="M202" s="227">
        <f>'2.ПП'!I536</f>
        <v>1</v>
      </c>
      <c r="N202" s="227">
        <f>'2.ПП'!J536</f>
        <v>0</v>
      </c>
      <c r="O202" s="12">
        <f>(L202+0.5*M202)/K202</f>
        <v>0.96153846153846156</v>
      </c>
      <c r="P202" s="569">
        <f>AVERAGE(P207)</f>
        <v>1</v>
      </c>
      <c r="Q202" s="12">
        <f>I202*$I$7+J202*$J$7+O202*$O$7+P202*$P$7</f>
        <v>0.98711917076182809</v>
      </c>
      <c r="R202" s="18" t="str">
        <f>IF(Q202&gt;=96%,"Высокая",IF((Q202&gt;=92%)*AND(Q202&lt;96%),"Средняя",IF((Q202&gt;=85%)*AND(Q202&lt;92%),"Удовлетворительная","Низкая")))</f>
        <v>Высокая</v>
      </c>
    </row>
    <row r="203" spans="1:18" ht="22.5" outlineLevel="1" x14ac:dyDescent="0.25">
      <c r="A203" s="436" t="s">
        <v>1620</v>
      </c>
      <c r="B203" s="102" t="s">
        <v>2005</v>
      </c>
      <c r="C203" s="141">
        <f>'1. Показатели'!P579</f>
        <v>1</v>
      </c>
      <c r="D203" s="141">
        <f>'1. Показатели'!Q579</f>
        <v>0</v>
      </c>
      <c r="E203" s="141">
        <f>'1. Показатели'!R579</f>
        <v>0</v>
      </c>
      <c r="F203" s="141">
        <f>'1. Показатели'!S579</f>
        <v>1</v>
      </c>
      <c r="G203" s="141">
        <f>'1. Показатели'!T579</f>
        <v>0</v>
      </c>
      <c r="H203" s="141">
        <f>'1. Показатели'!U579</f>
        <v>0</v>
      </c>
      <c r="I203" s="14">
        <f>'1. Показатели'!H579</f>
        <v>1</v>
      </c>
      <c r="J203" s="14">
        <f>'2.ПП'!F541</f>
        <v>0.60599573557129605</v>
      </c>
      <c r="K203" s="15">
        <f>'2.ПП'!G541</f>
        <v>2</v>
      </c>
      <c r="L203" s="15">
        <f>'2.ПП'!H541</f>
        <v>2</v>
      </c>
      <c r="M203" s="15">
        <f>'2.ПП'!I541</f>
        <v>0</v>
      </c>
      <c r="N203" s="15">
        <f>'2.ПП'!J541</f>
        <v>0</v>
      </c>
      <c r="O203" s="14">
        <f t="shared" ref="O203:O206" si="41">(L203+0.5*M203)/K203</f>
        <v>1</v>
      </c>
      <c r="P203" s="566" t="s">
        <v>27</v>
      </c>
      <c r="Q203" s="14">
        <f>I203*$I$8+J203*$J$8+O203*$O$8</f>
        <v>0.88179872067138876</v>
      </c>
      <c r="R203" s="14" t="str">
        <f>IF(Q203&gt;=96%,"Высокая",IF((Q203&gt;=92%)*AND(Q203&lt;96%),"Средняя",IF((Q203&gt;=85%)*AND(Q203&lt;92%),"Удовлетворительная","Низкая")))</f>
        <v>Удовлетворительная</v>
      </c>
    </row>
    <row r="204" spans="1:18" outlineLevel="1" x14ac:dyDescent="0.25">
      <c r="A204" s="436" t="s">
        <v>1620</v>
      </c>
      <c r="B204" s="102" t="s">
        <v>2352</v>
      </c>
      <c r="C204" s="141">
        <f>'1. Показатели'!P581</f>
        <v>0</v>
      </c>
      <c r="D204" s="141">
        <f>'1. Показатели'!Q581</f>
        <v>0</v>
      </c>
      <c r="E204" s="141">
        <f>'1. Показатели'!R581</f>
        <v>0</v>
      </c>
      <c r="F204" s="141">
        <f>'1. Показатели'!S581</f>
        <v>0</v>
      </c>
      <c r="G204" s="141">
        <f>'1. Показатели'!T581</f>
        <v>0</v>
      </c>
      <c r="H204" s="141">
        <f>'1. Показатели'!U581</f>
        <v>0</v>
      </c>
      <c r="I204" s="14">
        <f>'1. Показатели'!H581</f>
        <v>1</v>
      </c>
      <c r="J204" s="14">
        <f>'2.ПП'!F545</f>
        <v>0.98843707378720758</v>
      </c>
      <c r="K204" s="15">
        <f>'2.ПП'!G545</f>
        <v>7</v>
      </c>
      <c r="L204" s="15">
        <f>'2.ПП'!H545</f>
        <v>6</v>
      </c>
      <c r="M204" s="15">
        <f>'2.ПП'!I545</f>
        <v>1</v>
      </c>
      <c r="N204" s="15">
        <f>'2.ПП'!J545</f>
        <v>0</v>
      </c>
      <c r="O204" s="14">
        <f t="shared" si="41"/>
        <v>0.9285714285714286</v>
      </c>
      <c r="P204" s="566" t="s">
        <v>27</v>
      </c>
      <c r="Q204" s="14">
        <f t="shared" ref="Q204:Q206" si="42">I204*$I$8+J204*$J$8+O204*$O$8</f>
        <v>0.97153112213616222</v>
      </c>
      <c r="R204" s="14" t="str">
        <f t="shared" ref="R204:R206" si="43">IF(Q204&gt;=96%,"Высокая",IF((Q204&gt;=92%)*AND(Q204&lt;96%),"Средняя",IF((Q204&gt;=85%)*AND(Q204&lt;92%),"Удовлетворительная","Низкая")))</f>
        <v>Высокая</v>
      </c>
    </row>
    <row r="205" spans="1:18" ht="33.75" outlineLevel="1" x14ac:dyDescent="0.25">
      <c r="A205" s="436" t="s">
        <v>1630</v>
      </c>
      <c r="B205" s="102" t="s">
        <v>2353</v>
      </c>
      <c r="C205" s="141">
        <f>'1. Показатели'!P583</f>
        <v>0</v>
      </c>
      <c r="D205" s="141">
        <f>'1. Показатели'!Q583</f>
        <v>0</v>
      </c>
      <c r="E205" s="141">
        <f>'1. Показатели'!R583</f>
        <v>0</v>
      </c>
      <c r="F205" s="141">
        <f>'1. Показатели'!S583</f>
        <v>0</v>
      </c>
      <c r="G205" s="141">
        <f>'1. Показатели'!T583</f>
        <v>0</v>
      </c>
      <c r="H205" s="141">
        <f>'1. Показатели'!U583</f>
        <v>0</v>
      </c>
      <c r="I205" s="14">
        <f>'1. Показатели'!H583</f>
        <v>1</v>
      </c>
      <c r="J205" s="14">
        <f>'2.ПП'!F548</f>
        <v>0.99999937160738606</v>
      </c>
      <c r="K205" s="15">
        <f>'2.ПП'!G548</f>
        <v>2</v>
      </c>
      <c r="L205" s="15">
        <f>'2.ПП'!H548</f>
        <v>2</v>
      </c>
      <c r="M205" s="15">
        <f>'2.ПП'!I548</f>
        <v>0</v>
      </c>
      <c r="N205" s="15">
        <f>'2.ПП'!J548</f>
        <v>0</v>
      </c>
      <c r="O205" s="14">
        <f t="shared" si="41"/>
        <v>1</v>
      </c>
      <c r="P205" s="566" t="s">
        <v>27</v>
      </c>
      <c r="Q205" s="14">
        <f t="shared" si="42"/>
        <v>0.99999981148221584</v>
      </c>
      <c r="R205" s="14" t="str">
        <f t="shared" si="43"/>
        <v>Высокая</v>
      </c>
    </row>
    <row r="206" spans="1:18" ht="45" outlineLevel="1" x14ac:dyDescent="0.25">
      <c r="A206" s="438" t="s">
        <v>1634</v>
      </c>
      <c r="B206" s="102" t="s">
        <v>2354</v>
      </c>
      <c r="C206" s="141">
        <f>'1. Показатели'!P585</f>
        <v>0</v>
      </c>
      <c r="D206" s="141">
        <f>'1. Показатели'!Q585</f>
        <v>0</v>
      </c>
      <c r="E206" s="141">
        <f>'1. Показатели'!R585</f>
        <v>0</v>
      </c>
      <c r="F206" s="141">
        <f>'1. Показатели'!S585</f>
        <v>0</v>
      </c>
      <c r="G206" s="141">
        <f>'1. Показатели'!T585</f>
        <v>0</v>
      </c>
      <c r="H206" s="141">
        <f>'1. Показатели'!U585</f>
        <v>0</v>
      </c>
      <c r="I206" s="14">
        <f>'1. Показатели'!H585</f>
        <v>1</v>
      </c>
      <c r="J206" s="14">
        <f>'2.ПП'!F551</f>
        <v>0.98144643482051441</v>
      </c>
      <c r="K206" s="15">
        <f>'2.ПП'!G551</f>
        <v>2</v>
      </c>
      <c r="L206" s="15">
        <f>'2.ПП'!H551</f>
        <v>2</v>
      </c>
      <c r="M206" s="15">
        <f>'2.ПП'!I551</f>
        <v>0</v>
      </c>
      <c r="N206" s="15">
        <f>'2.ПП'!J551</f>
        <v>0</v>
      </c>
      <c r="O206" s="14">
        <f t="shared" si="41"/>
        <v>1</v>
      </c>
      <c r="P206" s="566" t="s">
        <v>27</v>
      </c>
      <c r="Q206" s="14">
        <f t="shared" si="42"/>
        <v>0.99443393044615425</v>
      </c>
      <c r="R206" s="14" t="str">
        <f t="shared" si="43"/>
        <v>Высокая</v>
      </c>
    </row>
    <row r="207" spans="1:18" ht="22.5" outlineLevel="1" x14ac:dyDescent="0.25">
      <c r="A207" s="438" t="s">
        <v>1620</v>
      </c>
      <c r="B207" s="102" t="s">
        <v>2351</v>
      </c>
      <c r="C207" s="141" t="s">
        <v>27</v>
      </c>
      <c r="D207" s="141" t="s">
        <v>27</v>
      </c>
      <c r="E207" s="141" t="s">
        <v>27</v>
      </c>
      <c r="F207" s="141" t="s">
        <v>27</v>
      </c>
      <c r="G207" s="141" t="s">
        <v>27</v>
      </c>
      <c r="H207" s="141" t="s">
        <v>27</v>
      </c>
      <c r="I207" s="141" t="s">
        <v>27</v>
      </c>
      <c r="J207" s="14">
        <f>'2.ПП'!F553</f>
        <v>0.90888041709387413</v>
      </c>
      <c r="K207" s="15" t="s">
        <v>27</v>
      </c>
      <c r="L207" s="15" t="s">
        <v>27</v>
      </c>
      <c r="M207" s="15" t="s">
        <v>27</v>
      </c>
      <c r="N207" s="15" t="s">
        <v>27</v>
      </c>
      <c r="O207" s="15" t="s">
        <v>27</v>
      </c>
      <c r="P207" s="566">
        <v>1</v>
      </c>
      <c r="Q207" s="15" t="s">
        <v>27</v>
      </c>
      <c r="R207" s="15" t="s">
        <v>27</v>
      </c>
    </row>
    <row r="208" spans="1:18" ht="21" x14ac:dyDescent="0.25">
      <c r="A208" s="591" t="s">
        <v>1655</v>
      </c>
      <c r="B208" s="133" t="s">
        <v>2346</v>
      </c>
      <c r="C208" s="226">
        <f>'1. Показатели'!P587</f>
        <v>11</v>
      </c>
      <c r="D208" s="226">
        <f>'1. Показатели'!Q587</f>
        <v>0</v>
      </c>
      <c r="E208" s="226">
        <f>'1. Показатели'!R587</f>
        <v>2</v>
      </c>
      <c r="F208" s="226">
        <f>'1. Показатели'!S587</f>
        <v>8</v>
      </c>
      <c r="G208" s="226">
        <f>'1. Показатели'!T587</f>
        <v>0</v>
      </c>
      <c r="H208" s="226">
        <f>'1. Показатели'!U587</f>
        <v>1</v>
      </c>
      <c r="I208" s="13">
        <f>'1. Показатели'!H587</f>
        <v>0.90909090909090906</v>
      </c>
      <c r="J208" s="12">
        <f>'2.ПП'!F557</f>
        <v>0.96474096746052829</v>
      </c>
      <c r="K208" s="227">
        <f>'2.ПП'!G557</f>
        <v>10</v>
      </c>
      <c r="L208" s="227">
        <f>'2.ПП'!H557</f>
        <v>10</v>
      </c>
      <c r="M208" s="227">
        <f>'2.ПП'!I557</f>
        <v>0</v>
      </c>
      <c r="N208" s="227">
        <f>'2.ПП'!J557</f>
        <v>0</v>
      </c>
      <c r="O208" s="12">
        <f>(L208+0.5*M208)/K208</f>
        <v>1</v>
      </c>
      <c r="P208" s="579" t="s">
        <v>27</v>
      </c>
      <c r="Q208" s="12">
        <f>I208*$I$8+J208*$J$8+O208*$O$8</f>
        <v>0.95760410841997656</v>
      </c>
      <c r="R208" s="18" t="str">
        <f t="shared" ref="R208" si="44">IF(Q208&gt;=97%,"Высокая",IF((Q208&gt;=92%)*AND(Q208&lt;97%),"Средняя",IF((Q208&gt;=85%)*AND(Q208&lt;92%),"Ниже среднего","Низкая")))</f>
        <v>Средняя</v>
      </c>
    </row>
    <row r="209" spans="1:18" ht="19.5" customHeight="1" outlineLevel="1" x14ac:dyDescent="0.25">
      <c r="A209" s="438" t="s">
        <v>1668</v>
      </c>
      <c r="B209" s="102" t="s">
        <v>2015</v>
      </c>
      <c r="C209" s="141">
        <f>'1. Показатели'!P592</f>
        <v>5</v>
      </c>
      <c r="D209" s="141">
        <f>'1. Показатели'!Q592</f>
        <v>0</v>
      </c>
      <c r="E209" s="141">
        <f>'1. Показатели'!R592</f>
        <v>1</v>
      </c>
      <c r="F209" s="141">
        <f>'1. Показатели'!S592</f>
        <v>3</v>
      </c>
      <c r="G209" s="141">
        <f>'1. Показатели'!T592</f>
        <v>0</v>
      </c>
      <c r="H209" s="141">
        <f>'1. Показатели'!U592</f>
        <v>1</v>
      </c>
      <c r="I209" s="14">
        <f>'1. Показатели'!H592</f>
        <v>0.8</v>
      </c>
      <c r="J209" s="14">
        <f>'2.ПП'!F558</f>
        <v>0.95867294568920935</v>
      </c>
      <c r="K209" s="15">
        <f>'2.ПП'!G558</f>
        <v>9</v>
      </c>
      <c r="L209" s="15">
        <f>'2.ПП'!H558</f>
        <v>9</v>
      </c>
      <c r="M209" s="15">
        <f>'2.ПП'!I558</f>
        <v>0</v>
      </c>
      <c r="N209" s="15">
        <f>'2.ПП'!J558</f>
        <v>0</v>
      </c>
      <c r="O209" s="14">
        <f t="shared" ref="O209:O210" si="45">(L209+0.5*M209)/K209</f>
        <v>1</v>
      </c>
      <c r="P209" s="566" t="s">
        <v>27</v>
      </c>
      <c r="Q209" s="14">
        <f>I209*$I$8+J209*$J$8+O209*$O$8</f>
        <v>0.91760188370676277</v>
      </c>
      <c r="R209" s="14" t="str">
        <f>IF(Q209&gt;=96%,"Высокая",IF((Q209&gt;=92%)*AND(Q209&lt;96%),"Средняя",IF((Q209&gt;=85%)*AND(Q209&lt;92%),"Удовлетворительная","Низкая")))</f>
        <v>Удовлетворительная</v>
      </c>
    </row>
    <row r="210" spans="1:18" ht="22.5" outlineLevel="1" x14ac:dyDescent="0.25">
      <c r="A210" s="438" t="s">
        <v>2222</v>
      </c>
      <c r="B210" s="102" t="s">
        <v>2017</v>
      </c>
      <c r="C210" s="141">
        <f>'1. Показатели'!P599</f>
        <v>2</v>
      </c>
      <c r="D210" s="141">
        <f>'1. Показатели'!Q599</f>
        <v>0</v>
      </c>
      <c r="E210" s="141">
        <f>'1. Показатели'!R599</f>
        <v>0</v>
      </c>
      <c r="F210" s="141">
        <f>'1. Показатели'!S599</f>
        <v>2</v>
      </c>
      <c r="G210" s="141">
        <f>'1. Показатели'!T599</f>
        <v>0</v>
      </c>
      <c r="H210" s="141">
        <f>'1. Показатели'!U599</f>
        <v>0</v>
      </c>
      <c r="I210" s="14">
        <f>'1. Показатели'!H599</f>
        <v>1</v>
      </c>
      <c r="J210" s="14">
        <f>'2.ПП'!F560</f>
        <v>0.99075182942083151</v>
      </c>
      <c r="K210" s="15">
        <f>'2.ПП'!G560</f>
        <v>1</v>
      </c>
      <c r="L210" s="15">
        <f>'2.ПП'!H560</f>
        <v>1</v>
      </c>
      <c r="M210" s="15">
        <f>'2.ПП'!I560</f>
        <v>0</v>
      </c>
      <c r="N210" s="15">
        <f>'2.ПП'!J560</f>
        <v>0</v>
      </c>
      <c r="O210" s="14">
        <f t="shared" si="45"/>
        <v>1</v>
      </c>
      <c r="P210" s="566" t="s">
        <v>27</v>
      </c>
      <c r="Q210" s="14">
        <f>I210*$I$8+J210*$J$8+O210*$O$8</f>
        <v>0.99722554882624947</v>
      </c>
      <c r="R210" s="14" t="str">
        <f>IF(Q210&gt;=96%,"Высокая",IF((Q210&gt;=92%)*AND(Q210&lt;96%),"Средняя",IF((Q210&gt;=85%)*AND(Q210&lt;92%),"Удовлетворительная","Низкая")))</f>
        <v>Высокая</v>
      </c>
    </row>
    <row r="211" spans="1:18" x14ac:dyDescent="0.25">
      <c r="A211" s="557"/>
      <c r="B211" s="558"/>
      <c r="C211" s="558"/>
      <c r="D211" s="558"/>
      <c r="E211" s="558"/>
      <c r="F211" s="558"/>
      <c r="G211" s="558"/>
      <c r="H211" s="558"/>
      <c r="I211" s="559"/>
      <c r="J211" s="559"/>
      <c r="K211" s="560"/>
      <c r="L211" s="560"/>
      <c r="M211" s="560"/>
      <c r="N211" s="560"/>
      <c r="O211" s="559"/>
      <c r="P211" s="559"/>
      <c r="Q211" s="561"/>
      <c r="R211" s="559"/>
    </row>
    <row r="212" spans="1:18" x14ac:dyDescent="0.25">
      <c r="A212" s="20" t="s">
        <v>2229</v>
      </c>
      <c r="B212" s="2"/>
      <c r="C212" s="2"/>
      <c r="D212" s="2"/>
      <c r="E212" s="2"/>
      <c r="F212" s="2"/>
      <c r="G212" s="2"/>
      <c r="H212" s="2"/>
      <c r="I212" s="2"/>
      <c r="J212" s="2"/>
      <c r="K212" s="2"/>
      <c r="L212" s="2"/>
      <c r="M212" s="2"/>
      <c r="N212" s="2"/>
      <c r="O212" s="2"/>
      <c r="P212" s="2"/>
      <c r="Q212" s="2"/>
      <c r="R212" s="2"/>
    </row>
  </sheetData>
  <mergeCells count="17">
    <mergeCell ref="N6:N8"/>
    <mergeCell ref="A3:R3"/>
    <mergeCell ref="A5:A8"/>
    <mergeCell ref="B5:B8"/>
    <mergeCell ref="C5:I5"/>
    <mergeCell ref="K5:O5"/>
    <mergeCell ref="Q5:Q6"/>
    <mergeCell ref="R5:R6"/>
    <mergeCell ref="C6:C8"/>
    <mergeCell ref="D6:D8"/>
    <mergeCell ref="E6:E8"/>
    <mergeCell ref="F6:F8"/>
    <mergeCell ref="G6:G8"/>
    <mergeCell ref="H6:H8"/>
    <mergeCell ref="K6:K8"/>
    <mergeCell ref="L6:L8"/>
    <mergeCell ref="M6:M8"/>
  </mergeCells>
  <conditionalFormatting sqref="R51:R52 R60:R105 R129:R137 R159 R141:R155 R170:R177">
    <cfRule type="colorScale" priority="3">
      <colorScale>
        <cfvo type="min"/>
        <cfvo type="percentile" val="50"/>
        <cfvo type="max"/>
        <color rgb="FFF8696B"/>
        <color rgb="FFFFEB84"/>
        <color rgb="FF63BE7B"/>
      </colorScale>
    </cfRule>
  </conditionalFormatting>
  <conditionalFormatting sqref="R41:R46">
    <cfRule type="colorScale" priority="2">
      <colorScale>
        <cfvo type="min"/>
        <cfvo type="percentile" val="50"/>
        <cfvo type="max"/>
        <color rgb="FFF8696B"/>
        <color rgb="FFFFEB84"/>
        <color rgb="FF63BE7B"/>
      </colorScale>
    </cfRule>
  </conditionalFormatting>
  <conditionalFormatting sqref="R138:R140">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Excel.Chart.8" shapeId="20481" r:id="rId4">
          <objectPr defaultSize="0" autoPict="0" r:id="rId5">
            <anchor moveWithCells="1" sizeWithCells="1">
              <from>
                <xdr:col>18</xdr:col>
                <xdr:colOff>0</xdr:colOff>
                <xdr:row>97</xdr:row>
                <xdr:rowOff>0</xdr:rowOff>
              </from>
              <to>
                <xdr:col>18</xdr:col>
                <xdr:colOff>0</xdr:colOff>
                <xdr:row>168</xdr:row>
                <xdr:rowOff>514350</xdr:rowOff>
              </to>
            </anchor>
          </objectPr>
        </oleObject>
      </mc:Choice>
      <mc:Fallback>
        <oleObject progId="Excel.Chart.8" shapeId="20481"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8"/>
  <sheetViews>
    <sheetView topLeftCell="A4" zoomScaleNormal="100" workbookViewId="0">
      <selection activeCell="B15" sqref="B15"/>
    </sheetView>
  </sheetViews>
  <sheetFormatPr defaultRowHeight="15" x14ac:dyDescent="0.25"/>
  <cols>
    <col min="1" max="1" width="4.5703125" style="21" customWidth="1"/>
    <col min="2" max="2" width="51.85546875" style="4" customWidth="1"/>
    <col min="3" max="7" width="11.140625" style="4" customWidth="1"/>
    <col min="8" max="228" width="9.140625" style="4"/>
    <col min="229" max="229" width="3.7109375" style="4" customWidth="1"/>
    <col min="230" max="230" width="41.140625" style="4" customWidth="1"/>
    <col min="231" max="231" width="4.7109375" style="4" customWidth="1"/>
    <col min="232" max="232" width="4.85546875" style="4" customWidth="1"/>
    <col min="233" max="233" width="7.140625" style="4" customWidth="1"/>
    <col min="234" max="234" width="6.7109375" style="4" customWidth="1"/>
    <col min="235" max="235" width="6.5703125" style="4" customWidth="1"/>
    <col min="236" max="236" width="6.42578125" style="4" customWidth="1"/>
    <col min="237" max="237" width="6" style="4" customWidth="1"/>
    <col min="238" max="238" width="7.7109375" style="4" customWidth="1"/>
    <col min="239" max="239" width="8" style="4" customWidth="1"/>
    <col min="240" max="240" width="7.140625" style="4" customWidth="1"/>
    <col min="241" max="241" width="6.5703125" style="4" customWidth="1"/>
    <col min="242" max="242" width="5.42578125" style="4" customWidth="1"/>
    <col min="243" max="243" width="4.140625" style="4" customWidth="1"/>
    <col min="244" max="244" width="5.85546875" style="4" customWidth="1"/>
    <col min="245" max="245" width="4.7109375" style="4" customWidth="1"/>
    <col min="246" max="246" width="7.42578125" style="4" customWidth="1"/>
    <col min="247" max="247" width="8.140625" style="4" customWidth="1"/>
    <col min="248" max="248" width="8.28515625" style="4" customWidth="1"/>
    <col min="249" max="484" width="9.140625" style="4"/>
    <col min="485" max="485" width="3.7109375" style="4" customWidth="1"/>
    <col min="486" max="486" width="41.140625" style="4" customWidth="1"/>
    <col min="487" max="487" width="4.7109375" style="4" customWidth="1"/>
    <col min="488" max="488" width="4.85546875" style="4" customWidth="1"/>
    <col min="489" max="489" width="7.140625" style="4" customWidth="1"/>
    <col min="490" max="490" width="6.7109375" style="4" customWidth="1"/>
    <col min="491" max="491" width="6.5703125" style="4" customWidth="1"/>
    <col min="492" max="492" width="6.42578125" style="4" customWidth="1"/>
    <col min="493" max="493" width="6" style="4" customWidth="1"/>
    <col min="494" max="494" width="7.7109375" style="4" customWidth="1"/>
    <col min="495" max="495" width="8" style="4" customWidth="1"/>
    <col min="496" max="496" width="7.140625" style="4" customWidth="1"/>
    <col min="497" max="497" width="6.5703125" style="4" customWidth="1"/>
    <col min="498" max="498" width="5.42578125" style="4" customWidth="1"/>
    <col min="499" max="499" width="4.140625" style="4" customWidth="1"/>
    <col min="500" max="500" width="5.85546875" style="4" customWidth="1"/>
    <col min="501" max="501" width="4.7109375" style="4" customWidth="1"/>
    <col min="502" max="502" width="7.42578125" style="4" customWidth="1"/>
    <col min="503" max="503" width="8.140625" style="4" customWidth="1"/>
    <col min="504" max="504" width="8.28515625" style="4" customWidth="1"/>
    <col min="505" max="740" width="9.140625" style="4"/>
    <col min="741" max="741" width="3.7109375" style="4" customWidth="1"/>
    <col min="742" max="742" width="41.140625" style="4" customWidth="1"/>
    <col min="743" max="743" width="4.7109375" style="4" customWidth="1"/>
    <col min="744" max="744" width="4.85546875" style="4" customWidth="1"/>
    <col min="745" max="745" width="7.140625" style="4" customWidth="1"/>
    <col min="746" max="746" width="6.7109375" style="4" customWidth="1"/>
    <col min="747" max="747" width="6.5703125" style="4" customWidth="1"/>
    <col min="748" max="748" width="6.42578125" style="4" customWidth="1"/>
    <col min="749" max="749" width="6" style="4" customWidth="1"/>
    <col min="750" max="750" width="7.7109375" style="4" customWidth="1"/>
    <col min="751" max="751" width="8" style="4" customWidth="1"/>
    <col min="752" max="752" width="7.140625" style="4" customWidth="1"/>
    <col min="753" max="753" width="6.5703125" style="4" customWidth="1"/>
    <col min="754" max="754" width="5.42578125" style="4" customWidth="1"/>
    <col min="755" max="755" width="4.140625" style="4" customWidth="1"/>
    <col min="756" max="756" width="5.85546875" style="4" customWidth="1"/>
    <col min="757" max="757" width="4.7109375" style="4" customWidth="1"/>
    <col min="758" max="758" width="7.42578125" style="4" customWidth="1"/>
    <col min="759" max="759" width="8.140625" style="4" customWidth="1"/>
    <col min="760" max="760" width="8.28515625" style="4" customWidth="1"/>
    <col min="761" max="996" width="9.140625" style="4"/>
    <col min="997" max="997" width="3.7109375" style="4" customWidth="1"/>
    <col min="998" max="998" width="41.140625" style="4" customWidth="1"/>
    <col min="999" max="999" width="4.7109375" style="4" customWidth="1"/>
    <col min="1000" max="1000" width="4.85546875" style="4" customWidth="1"/>
    <col min="1001" max="1001" width="7.140625" style="4" customWidth="1"/>
    <col min="1002" max="1002" width="6.7109375" style="4" customWidth="1"/>
    <col min="1003" max="1003" width="6.5703125" style="4" customWidth="1"/>
    <col min="1004" max="1004" width="6.42578125" style="4" customWidth="1"/>
    <col min="1005" max="1005" width="6" style="4" customWidth="1"/>
    <col min="1006" max="1006" width="7.7109375" style="4" customWidth="1"/>
    <col min="1007" max="1007" width="8" style="4" customWidth="1"/>
    <col min="1008" max="1008" width="7.140625" style="4" customWidth="1"/>
    <col min="1009" max="1009" width="6.5703125" style="4" customWidth="1"/>
    <col min="1010" max="1010" width="5.42578125" style="4" customWidth="1"/>
    <col min="1011" max="1011" width="4.140625" style="4" customWidth="1"/>
    <col min="1012" max="1012" width="5.85546875" style="4" customWidth="1"/>
    <col min="1013" max="1013" width="4.7109375" style="4" customWidth="1"/>
    <col min="1014" max="1014" width="7.42578125" style="4" customWidth="1"/>
    <col min="1015" max="1015" width="8.140625" style="4" customWidth="1"/>
    <col min="1016" max="1016" width="8.28515625" style="4" customWidth="1"/>
    <col min="1017" max="1252" width="9.140625" style="4"/>
    <col min="1253" max="1253" width="3.7109375" style="4" customWidth="1"/>
    <col min="1254" max="1254" width="41.140625" style="4" customWidth="1"/>
    <col min="1255" max="1255" width="4.7109375" style="4" customWidth="1"/>
    <col min="1256" max="1256" width="4.85546875" style="4" customWidth="1"/>
    <col min="1257" max="1257" width="7.140625" style="4" customWidth="1"/>
    <col min="1258" max="1258" width="6.7109375" style="4" customWidth="1"/>
    <col min="1259" max="1259" width="6.5703125" style="4" customWidth="1"/>
    <col min="1260" max="1260" width="6.42578125" style="4" customWidth="1"/>
    <col min="1261" max="1261" width="6" style="4" customWidth="1"/>
    <col min="1262" max="1262" width="7.7109375" style="4" customWidth="1"/>
    <col min="1263" max="1263" width="8" style="4" customWidth="1"/>
    <col min="1264" max="1264" width="7.140625" style="4" customWidth="1"/>
    <col min="1265" max="1265" width="6.5703125" style="4" customWidth="1"/>
    <col min="1266" max="1266" width="5.42578125" style="4" customWidth="1"/>
    <col min="1267" max="1267" width="4.140625" style="4" customWidth="1"/>
    <col min="1268" max="1268" width="5.85546875" style="4" customWidth="1"/>
    <col min="1269" max="1269" width="4.7109375" style="4" customWidth="1"/>
    <col min="1270" max="1270" width="7.42578125" style="4" customWidth="1"/>
    <col min="1271" max="1271" width="8.140625" style="4" customWidth="1"/>
    <col min="1272" max="1272" width="8.28515625" style="4" customWidth="1"/>
    <col min="1273" max="1508" width="9.140625" style="4"/>
    <col min="1509" max="1509" width="3.7109375" style="4" customWidth="1"/>
    <col min="1510" max="1510" width="41.140625" style="4" customWidth="1"/>
    <col min="1511" max="1511" width="4.7109375" style="4" customWidth="1"/>
    <col min="1512" max="1512" width="4.85546875" style="4" customWidth="1"/>
    <col min="1513" max="1513" width="7.140625" style="4" customWidth="1"/>
    <col min="1514" max="1514" width="6.7109375" style="4" customWidth="1"/>
    <col min="1515" max="1515" width="6.5703125" style="4" customWidth="1"/>
    <col min="1516" max="1516" width="6.42578125" style="4" customWidth="1"/>
    <col min="1517" max="1517" width="6" style="4" customWidth="1"/>
    <col min="1518" max="1518" width="7.7109375" style="4" customWidth="1"/>
    <col min="1519" max="1519" width="8" style="4" customWidth="1"/>
    <col min="1520" max="1520" width="7.140625" style="4" customWidth="1"/>
    <col min="1521" max="1521" width="6.5703125" style="4" customWidth="1"/>
    <col min="1522" max="1522" width="5.42578125" style="4" customWidth="1"/>
    <col min="1523" max="1523" width="4.140625" style="4" customWidth="1"/>
    <col min="1524" max="1524" width="5.85546875" style="4" customWidth="1"/>
    <col min="1525" max="1525" width="4.7109375" style="4" customWidth="1"/>
    <col min="1526" max="1526" width="7.42578125" style="4" customWidth="1"/>
    <col min="1527" max="1527" width="8.140625" style="4" customWidth="1"/>
    <col min="1528" max="1528" width="8.28515625" style="4" customWidth="1"/>
    <col min="1529" max="1764" width="9.140625" style="4"/>
    <col min="1765" max="1765" width="3.7109375" style="4" customWidth="1"/>
    <col min="1766" max="1766" width="41.140625" style="4" customWidth="1"/>
    <col min="1767" max="1767" width="4.7109375" style="4" customWidth="1"/>
    <col min="1768" max="1768" width="4.85546875" style="4" customWidth="1"/>
    <col min="1769" max="1769" width="7.140625" style="4" customWidth="1"/>
    <col min="1770" max="1770" width="6.7109375" style="4" customWidth="1"/>
    <col min="1771" max="1771" width="6.5703125" style="4" customWidth="1"/>
    <col min="1772" max="1772" width="6.42578125" style="4" customWidth="1"/>
    <col min="1773" max="1773" width="6" style="4" customWidth="1"/>
    <col min="1774" max="1774" width="7.7109375" style="4" customWidth="1"/>
    <col min="1775" max="1775" width="8" style="4" customWidth="1"/>
    <col min="1776" max="1776" width="7.140625" style="4" customWidth="1"/>
    <col min="1777" max="1777" width="6.5703125" style="4" customWidth="1"/>
    <col min="1778" max="1778" width="5.42578125" style="4" customWidth="1"/>
    <col min="1779" max="1779" width="4.140625" style="4" customWidth="1"/>
    <col min="1780" max="1780" width="5.85546875" style="4" customWidth="1"/>
    <col min="1781" max="1781" width="4.7109375" style="4" customWidth="1"/>
    <col min="1782" max="1782" width="7.42578125" style="4" customWidth="1"/>
    <col min="1783" max="1783" width="8.140625" style="4" customWidth="1"/>
    <col min="1784" max="1784" width="8.28515625" style="4" customWidth="1"/>
    <col min="1785" max="2020" width="9.140625" style="4"/>
    <col min="2021" max="2021" width="3.7109375" style="4" customWidth="1"/>
    <col min="2022" max="2022" width="41.140625" style="4" customWidth="1"/>
    <col min="2023" max="2023" width="4.7109375" style="4" customWidth="1"/>
    <col min="2024" max="2024" width="4.85546875" style="4" customWidth="1"/>
    <col min="2025" max="2025" width="7.140625" style="4" customWidth="1"/>
    <col min="2026" max="2026" width="6.7109375" style="4" customWidth="1"/>
    <col min="2027" max="2027" width="6.5703125" style="4" customWidth="1"/>
    <col min="2028" max="2028" width="6.42578125" style="4" customWidth="1"/>
    <col min="2029" max="2029" width="6" style="4" customWidth="1"/>
    <col min="2030" max="2030" width="7.7109375" style="4" customWidth="1"/>
    <col min="2031" max="2031" width="8" style="4" customWidth="1"/>
    <col min="2032" max="2032" width="7.140625" style="4" customWidth="1"/>
    <col min="2033" max="2033" width="6.5703125" style="4" customWidth="1"/>
    <col min="2034" max="2034" width="5.42578125" style="4" customWidth="1"/>
    <col min="2035" max="2035" width="4.140625" style="4" customWidth="1"/>
    <col min="2036" max="2036" width="5.85546875" style="4" customWidth="1"/>
    <col min="2037" max="2037" width="4.7109375" style="4" customWidth="1"/>
    <col min="2038" max="2038" width="7.42578125" style="4" customWidth="1"/>
    <col min="2039" max="2039" width="8.140625" style="4" customWidth="1"/>
    <col min="2040" max="2040" width="8.28515625" style="4" customWidth="1"/>
    <col min="2041" max="2276" width="9.140625" style="4"/>
    <col min="2277" max="2277" width="3.7109375" style="4" customWidth="1"/>
    <col min="2278" max="2278" width="41.140625" style="4" customWidth="1"/>
    <col min="2279" max="2279" width="4.7109375" style="4" customWidth="1"/>
    <col min="2280" max="2280" width="4.85546875" style="4" customWidth="1"/>
    <col min="2281" max="2281" width="7.140625" style="4" customWidth="1"/>
    <col min="2282" max="2282" width="6.7109375" style="4" customWidth="1"/>
    <col min="2283" max="2283" width="6.5703125" style="4" customWidth="1"/>
    <col min="2284" max="2284" width="6.42578125" style="4" customWidth="1"/>
    <col min="2285" max="2285" width="6" style="4" customWidth="1"/>
    <col min="2286" max="2286" width="7.7109375" style="4" customWidth="1"/>
    <col min="2287" max="2287" width="8" style="4" customWidth="1"/>
    <col min="2288" max="2288" width="7.140625" style="4" customWidth="1"/>
    <col min="2289" max="2289" width="6.5703125" style="4" customWidth="1"/>
    <col min="2290" max="2290" width="5.42578125" style="4" customWidth="1"/>
    <col min="2291" max="2291" width="4.140625" style="4" customWidth="1"/>
    <col min="2292" max="2292" width="5.85546875" style="4" customWidth="1"/>
    <col min="2293" max="2293" width="4.7109375" style="4" customWidth="1"/>
    <col min="2294" max="2294" width="7.42578125" style="4" customWidth="1"/>
    <col min="2295" max="2295" width="8.140625" style="4" customWidth="1"/>
    <col min="2296" max="2296" width="8.28515625" style="4" customWidth="1"/>
    <col min="2297" max="2532" width="9.140625" style="4"/>
    <col min="2533" max="2533" width="3.7109375" style="4" customWidth="1"/>
    <col min="2534" max="2534" width="41.140625" style="4" customWidth="1"/>
    <col min="2535" max="2535" width="4.7109375" style="4" customWidth="1"/>
    <col min="2536" max="2536" width="4.85546875" style="4" customWidth="1"/>
    <col min="2537" max="2537" width="7.140625" style="4" customWidth="1"/>
    <col min="2538" max="2538" width="6.7109375" style="4" customWidth="1"/>
    <col min="2539" max="2539" width="6.5703125" style="4" customWidth="1"/>
    <col min="2540" max="2540" width="6.42578125" style="4" customWidth="1"/>
    <col min="2541" max="2541" width="6" style="4" customWidth="1"/>
    <col min="2542" max="2542" width="7.7109375" style="4" customWidth="1"/>
    <col min="2543" max="2543" width="8" style="4" customWidth="1"/>
    <col min="2544" max="2544" width="7.140625" style="4" customWidth="1"/>
    <col min="2545" max="2545" width="6.5703125" style="4" customWidth="1"/>
    <col min="2546" max="2546" width="5.42578125" style="4" customWidth="1"/>
    <col min="2547" max="2547" width="4.140625" style="4" customWidth="1"/>
    <col min="2548" max="2548" width="5.85546875" style="4" customWidth="1"/>
    <col min="2549" max="2549" width="4.7109375" style="4" customWidth="1"/>
    <col min="2550" max="2550" width="7.42578125" style="4" customWidth="1"/>
    <col min="2551" max="2551" width="8.140625" style="4" customWidth="1"/>
    <col min="2552" max="2552" width="8.28515625" style="4" customWidth="1"/>
    <col min="2553" max="2788" width="9.140625" style="4"/>
    <col min="2789" max="2789" width="3.7109375" style="4" customWidth="1"/>
    <col min="2790" max="2790" width="41.140625" style="4" customWidth="1"/>
    <col min="2791" max="2791" width="4.7109375" style="4" customWidth="1"/>
    <col min="2792" max="2792" width="4.85546875" style="4" customWidth="1"/>
    <col min="2793" max="2793" width="7.140625" style="4" customWidth="1"/>
    <col min="2794" max="2794" width="6.7109375" style="4" customWidth="1"/>
    <col min="2795" max="2795" width="6.5703125" style="4" customWidth="1"/>
    <col min="2796" max="2796" width="6.42578125" style="4" customWidth="1"/>
    <col min="2797" max="2797" width="6" style="4" customWidth="1"/>
    <col min="2798" max="2798" width="7.7109375" style="4" customWidth="1"/>
    <col min="2799" max="2799" width="8" style="4" customWidth="1"/>
    <col min="2800" max="2800" width="7.140625" style="4" customWidth="1"/>
    <col min="2801" max="2801" width="6.5703125" style="4" customWidth="1"/>
    <col min="2802" max="2802" width="5.42578125" style="4" customWidth="1"/>
    <col min="2803" max="2803" width="4.140625" style="4" customWidth="1"/>
    <col min="2804" max="2804" width="5.85546875" style="4" customWidth="1"/>
    <col min="2805" max="2805" width="4.7109375" style="4" customWidth="1"/>
    <col min="2806" max="2806" width="7.42578125" style="4" customWidth="1"/>
    <col min="2807" max="2807" width="8.140625" style="4" customWidth="1"/>
    <col min="2808" max="2808" width="8.28515625" style="4" customWidth="1"/>
    <col min="2809" max="3044" width="9.140625" style="4"/>
    <col min="3045" max="3045" width="3.7109375" style="4" customWidth="1"/>
    <col min="3046" max="3046" width="41.140625" style="4" customWidth="1"/>
    <col min="3047" max="3047" width="4.7109375" style="4" customWidth="1"/>
    <col min="3048" max="3048" width="4.85546875" style="4" customWidth="1"/>
    <col min="3049" max="3049" width="7.140625" style="4" customWidth="1"/>
    <col min="3050" max="3050" width="6.7109375" style="4" customWidth="1"/>
    <col min="3051" max="3051" width="6.5703125" style="4" customWidth="1"/>
    <col min="3052" max="3052" width="6.42578125" style="4" customWidth="1"/>
    <col min="3053" max="3053" width="6" style="4" customWidth="1"/>
    <col min="3054" max="3054" width="7.7109375" style="4" customWidth="1"/>
    <col min="3055" max="3055" width="8" style="4" customWidth="1"/>
    <col min="3056" max="3056" width="7.140625" style="4" customWidth="1"/>
    <col min="3057" max="3057" width="6.5703125" style="4" customWidth="1"/>
    <col min="3058" max="3058" width="5.42578125" style="4" customWidth="1"/>
    <col min="3059" max="3059" width="4.140625" style="4" customWidth="1"/>
    <col min="3060" max="3060" width="5.85546875" style="4" customWidth="1"/>
    <col min="3061" max="3061" width="4.7109375" style="4" customWidth="1"/>
    <col min="3062" max="3062" width="7.42578125" style="4" customWidth="1"/>
    <col min="3063" max="3063" width="8.140625" style="4" customWidth="1"/>
    <col min="3064" max="3064" width="8.28515625" style="4" customWidth="1"/>
    <col min="3065" max="3300" width="9.140625" style="4"/>
    <col min="3301" max="3301" width="3.7109375" style="4" customWidth="1"/>
    <col min="3302" max="3302" width="41.140625" style="4" customWidth="1"/>
    <col min="3303" max="3303" width="4.7109375" style="4" customWidth="1"/>
    <col min="3304" max="3304" width="4.85546875" style="4" customWidth="1"/>
    <col min="3305" max="3305" width="7.140625" style="4" customWidth="1"/>
    <col min="3306" max="3306" width="6.7109375" style="4" customWidth="1"/>
    <col min="3307" max="3307" width="6.5703125" style="4" customWidth="1"/>
    <col min="3308" max="3308" width="6.42578125" style="4" customWidth="1"/>
    <col min="3309" max="3309" width="6" style="4" customWidth="1"/>
    <col min="3310" max="3310" width="7.7109375" style="4" customWidth="1"/>
    <col min="3311" max="3311" width="8" style="4" customWidth="1"/>
    <col min="3312" max="3312" width="7.140625" style="4" customWidth="1"/>
    <col min="3313" max="3313" width="6.5703125" style="4" customWidth="1"/>
    <col min="3314" max="3314" width="5.42578125" style="4" customWidth="1"/>
    <col min="3315" max="3315" width="4.140625" style="4" customWidth="1"/>
    <col min="3316" max="3316" width="5.85546875" style="4" customWidth="1"/>
    <col min="3317" max="3317" width="4.7109375" style="4" customWidth="1"/>
    <col min="3318" max="3318" width="7.42578125" style="4" customWidth="1"/>
    <col min="3319" max="3319" width="8.140625" style="4" customWidth="1"/>
    <col min="3320" max="3320" width="8.28515625" style="4" customWidth="1"/>
    <col min="3321" max="3556" width="9.140625" style="4"/>
    <col min="3557" max="3557" width="3.7109375" style="4" customWidth="1"/>
    <col min="3558" max="3558" width="41.140625" style="4" customWidth="1"/>
    <col min="3559" max="3559" width="4.7109375" style="4" customWidth="1"/>
    <col min="3560" max="3560" width="4.85546875" style="4" customWidth="1"/>
    <col min="3561" max="3561" width="7.140625" style="4" customWidth="1"/>
    <col min="3562" max="3562" width="6.7109375" style="4" customWidth="1"/>
    <col min="3563" max="3563" width="6.5703125" style="4" customWidth="1"/>
    <col min="3564" max="3564" width="6.42578125" style="4" customWidth="1"/>
    <col min="3565" max="3565" width="6" style="4" customWidth="1"/>
    <col min="3566" max="3566" width="7.7109375" style="4" customWidth="1"/>
    <col min="3567" max="3567" width="8" style="4" customWidth="1"/>
    <col min="3568" max="3568" width="7.140625" style="4" customWidth="1"/>
    <col min="3569" max="3569" width="6.5703125" style="4" customWidth="1"/>
    <col min="3570" max="3570" width="5.42578125" style="4" customWidth="1"/>
    <col min="3571" max="3571" width="4.140625" style="4" customWidth="1"/>
    <col min="3572" max="3572" width="5.85546875" style="4" customWidth="1"/>
    <col min="3573" max="3573" width="4.7109375" style="4" customWidth="1"/>
    <col min="3574" max="3574" width="7.42578125" style="4" customWidth="1"/>
    <col min="3575" max="3575" width="8.140625" style="4" customWidth="1"/>
    <col min="3576" max="3576" width="8.28515625" style="4" customWidth="1"/>
    <col min="3577" max="3812" width="9.140625" style="4"/>
    <col min="3813" max="3813" width="3.7109375" style="4" customWidth="1"/>
    <col min="3814" max="3814" width="41.140625" style="4" customWidth="1"/>
    <col min="3815" max="3815" width="4.7109375" style="4" customWidth="1"/>
    <col min="3816" max="3816" width="4.85546875" style="4" customWidth="1"/>
    <col min="3817" max="3817" width="7.140625" style="4" customWidth="1"/>
    <col min="3818" max="3818" width="6.7109375" style="4" customWidth="1"/>
    <col min="3819" max="3819" width="6.5703125" style="4" customWidth="1"/>
    <col min="3820" max="3820" width="6.42578125" style="4" customWidth="1"/>
    <col min="3821" max="3821" width="6" style="4" customWidth="1"/>
    <col min="3822" max="3822" width="7.7109375" style="4" customWidth="1"/>
    <col min="3823" max="3823" width="8" style="4" customWidth="1"/>
    <col min="3824" max="3824" width="7.140625" style="4" customWidth="1"/>
    <col min="3825" max="3825" width="6.5703125" style="4" customWidth="1"/>
    <col min="3826" max="3826" width="5.42578125" style="4" customWidth="1"/>
    <col min="3827" max="3827" width="4.140625" style="4" customWidth="1"/>
    <col min="3828" max="3828" width="5.85546875" style="4" customWidth="1"/>
    <col min="3829" max="3829" width="4.7109375" style="4" customWidth="1"/>
    <col min="3830" max="3830" width="7.42578125" style="4" customWidth="1"/>
    <col min="3831" max="3831" width="8.140625" style="4" customWidth="1"/>
    <col min="3832" max="3832" width="8.28515625" style="4" customWidth="1"/>
    <col min="3833" max="4068" width="9.140625" style="4"/>
    <col min="4069" max="4069" width="3.7109375" style="4" customWidth="1"/>
    <col min="4070" max="4070" width="41.140625" style="4" customWidth="1"/>
    <col min="4071" max="4071" width="4.7109375" style="4" customWidth="1"/>
    <col min="4072" max="4072" width="4.85546875" style="4" customWidth="1"/>
    <col min="4073" max="4073" width="7.140625" style="4" customWidth="1"/>
    <col min="4074" max="4074" width="6.7109375" style="4" customWidth="1"/>
    <col min="4075" max="4075" width="6.5703125" style="4" customWidth="1"/>
    <col min="4076" max="4076" width="6.42578125" style="4" customWidth="1"/>
    <col min="4077" max="4077" width="6" style="4" customWidth="1"/>
    <col min="4078" max="4078" width="7.7109375" style="4" customWidth="1"/>
    <col min="4079" max="4079" width="8" style="4" customWidth="1"/>
    <col min="4080" max="4080" width="7.140625" style="4" customWidth="1"/>
    <col min="4081" max="4081" width="6.5703125" style="4" customWidth="1"/>
    <col min="4082" max="4082" width="5.42578125" style="4" customWidth="1"/>
    <col min="4083" max="4083" width="4.140625" style="4" customWidth="1"/>
    <col min="4084" max="4084" width="5.85546875" style="4" customWidth="1"/>
    <col min="4085" max="4085" width="4.7109375" style="4" customWidth="1"/>
    <col min="4086" max="4086" width="7.42578125" style="4" customWidth="1"/>
    <col min="4087" max="4087" width="8.140625" style="4" customWidth="1"/>
    <col min="4088" max="4088" width="8.28515625" style="4" customWidth="1"/>
    <col min="4089" max="4324" width="9.140625" style="4"/>
    <col min="4325" max="4325" width="3.7109375" style="4" customWidth="1"/>
    <col min="4326" max="4326" width="41.140625" style="4" customWidth="1"/>
    <col min="4327" max="4327" width="4.7109375" style="4" customWidth="1"/>
    <col min="4328" max="4328" width="4.85546875" style="4" customWidth="1"/>
    <col min="4329" max="4329" width="7.140625" style="4" customWidth="1"/>
    <col min="4330" max="4330" width="6.7109375" style="4" customWidth="1"/>
    <col min="4331" max="4331" width="6.5703125" style="4" customWidth="1"/>
    <col min="4332" max="4332" width="6.42578125" style="4" customWidth="1"/>
    <col min="4333" max="4333" width="6" style="4" customWidth="1"/>
    <col min="4334" max="4334" width="7.7109375" style="4" customWidth="1"/>
    <col min="4335" max="4335" width="8" style="4" customWidth="1"/>
    <col min="4336" max="4336" width="7.140625" style="4" customWidth="1"/>
    <col min="4337" max="4337" width="6.5703125" style="4" customWidth="1"/>
    <col min="4338" max="4338" width="5.42578125" style="4" customWidth="1"/>
    <col min="4339" max="4339" width="4.140625" style="4" customWidth="1"/>
    <col min="4340" max="4340" width="5.85546875" style="4" customWidth="1"/>
    <col min="4341" max="4341" width="4.7109375" style="4" customWidth="1"/>
    <col min="4342" max="4342" width="7.42578125" style="4" customWidth="1"/>
    <col min="4343" max="4343" width="8.140625" style="4" customWidth="1"/>
    <col min="4344" max="4344" width="8.28515625" style="4" customWidth="1"/>
    <col min="4345" max="4580" width="9.140625" style="4"/>
    <col min="4581" max="4581" width="3.7109375" style="4" customWidth="1"/>
    <col min="4582" max="4582" width="41.140625" style="4" customWidth="1"/>
    <col min="4583" max="4583" width="4.7109375" style="4" customWidth="1"/>
    <col min="4584" max="4584" width="4.85546875" style="4" customWidth="1"/>
    <col min="4585" max="4585" width="7.140625" style="4" customWidth="1"/>
    <col min="4586" max="4586" width="6.7109375" style="4" customWidth="1"/>
    <col min="4587" max="4587" width="6.5703125" style="4" customWidth="1"/>
    <col min="4588" max="4588" width="6.42578125" style="4" customWidth="1"/>
    <col min="4589" max="4589" width="6" style="4" customWidth="1"/>
    <col min="4590" max="4590" width="7.7109375" style="4" customWidth="1"/>
    <col min="4591" max="4591" width="8" style="4" customWidth="1"/>
    <col min="4592" max="4592" width="7.140625" style="4" customWidth="1"/>
    <col min="4593" max="4593" width="6.5703125" style="4" customWidth="1"/>
    <col min="4594" max="4594" width="5.42578125" style="4" customWidth="1"/>
    <col min="4595" max="4595" width="4.140625" style="4" customWidth="1"/>
    <col min="4596" max="4596" width="5.85546875" style="4" customWidth="1"/>
    <col min="4597" max="4597" width="4.7109375" style="4" customWidth="1"/>
    <col min="4598" max="4598" width="7.42578125" style="4" customWidth="1"/>
    <col min="4599" max="4599" width="8.140625" style="4" customWidth="1"/>
    <col min="4600" max="4600" width="8.28515625" style="4" customWidth="1"/>
    <col min="4601" max="4836" width="9.140625" style="4"/>
    <col min="4837" max="4837" width="3.7109375" style="4" customWidth="1"/>
    <col min="4838" max="4838" width="41.140625" style="4" customWidth="1"/>
    <col min="4839" max="4839" width="4.7109375" style="4" customWidth="1"/>
    <col min="4840" max="4840" width="4.85546875" style="4" customWidth="1"/>
    <col min="4841" max="4841" width="7.140625" style="4" customWidth="1"/>
    <col min="4842" max="4842" width="6.7109375" style="4" customWidth="1"/>
    <col min="4843" max="4843" width="6.5703125" style="4" customWidth="1"/>
    <col min="4844" max="4844" width="6.42578125" style="4" customWidth="1"/>
    <col min="4845" max="4845" width="6" style="4" customWidth="1"/>
    <col min="4846" max="4846" width="7.7109375" style="4" customWidth="1"/>
    <col min="4847" max="4847" width="8" style="4" customWidth="1"/>
    <col min="4848" max="4848" width="7.140625" style="4" customWidth="1"/>
    <col min="4849" max="4849" width="6.5703125" style="4" customWidth="1"/>
    <col min="4850" max="4850" width="5.42578125" style="4" customWidth="1"/>
    <col min="4851" max="4851" width="4.140625" style="4" customWidth="1"/>
    <col min="4852" max="4852" width="5.85546875" style="4" customWidth="1"/>
    <col min="4853" max="4853" width="4.7109375" style="4" customWidth="1"/>
    <col min="4854" max="4854" width="7.42578125" style="4" customWidth="1"/>
    <col min="4855" max="4855" width="8.140625" style="4" customWidth="1"/>
    <col min="4856" max="4856" width="8.28515625" style="4" customWidth="1"/>
    <col min="4857" max="5092" width="9.140625" style="4"/>
    <col min="5093" max="5093" width="3.7109375" style="4" customWidth="1"/>
    <col min="5094" max="5094" width="41.140625" style="4" customWidth="1"/>
    <col min="5095" max="5095" width="4.7109375" style="4" customWidth="1"/>
    <col min="5096" max="5096" width="4.85546875" style="4" customWidth="1"/>
    <col min="5097" max="5097" width="7.140625" style="4" customWidth="1"/>
    <col min="5098" max="5098" width="6.7109375" style="4" customWidth="1"/>
    <col min="5099" max="5099" width="6.5703125" style="4" customWidth="1"/>
    <col min="5100" max="5100" width="6.42578125" style="4" customWidth="1"/>
    <col min="5101" max="5101" width="6" style="4" customWidth="1"/>
    <col min="5102" max="5102" width="7.7109375" style="4" customWidth="1"/>
    <col min="5103" max="5103" width="8" style="4" customWidth="1"/>
    <col min="5104" max="5104" width="7.140625" style="4" customWidth="1"/>
    <col min="5105" max="5105" width="6.5703125" style="4" customWidth="1"/>
    <col min="5106" max="5106" width="5.42578125" style="4" customWidth="1"/>
    <col min="5107" max="5107" width="4.140625" style="4" customWidth="1"/>
    <col min="5108" max="5108" width="5.85546875" style="4" customWidth="1"/>
    <col min="5109" max="5109" width="4.7109375" style="4" customWidth="1"/>
    <col min="5110" max="5110" width="7.42578125" style="4" customWidth="1"/>
    <col min="5111" max="5111" width="8.140625" style="4" customWidth="1"/>
    <col min="5112" max="5112" width="8.28515625" style="4" customWidth="1"/>
    <col min="5113" max="5348" width="9.140625" style="4"/>
    <col min="5349" max="5349" width="3.7109375" style="4" customWidth="1"/>
    <col min="5350" max="5350" width="41.140625" style="4" customWidth="1"/>
    <col min="5351" max="5351" width="4.7109375" style="4" customWidth="1"/>
    <col min="5352" max="5352" width="4.85546875" style="4" customWidth="1"/>
    <col min="5353" max="5353" width="7.140625" style="4" customWidth="1"/>
    <col min="5354" max="5354" width="6.7109375" style="4" customWidth="1"/>
    <col min="5355" max="5355" width="6.5703125" style="4" customWidth="1"/>
    <col min="5356" max="5356" width="6.42578125" style="4" customWidth="1"/>
    <col min="5357" max="5357" width="6" style="4" customWidth="1"/>
    <col min="5358" max="5358" width="7.7109375" style="4" customWidth="1"/>
    <col min="5359" max="5359" width="8" style="4" customWidth="1"/>
    <col min="5360" max="5360" width="7.140625" style="4" customWidth="1"/>
    <col min="5361" max="5361" width="6.5703125" style="4" customWidth="1"/>
    <col min="5362" max="5362" width="5.42578125" style="4" customWidth="1"/>
    <col min="5363" max="5363" width="4.140625" style="4" customWidth="1"/>
    <col min="5364" max="5364" width="5.85546875" style="4" customWidth="1"/>
    <col min="5365" max="5365" width="4.7109375" style="4" customWidth="1"/>
    <col min="5366" max="5366" width="7.42578125" style="4" customWidth="1"/>
    <col min="5367" max="5367" width="8.140625" style="4" customWidth="1"/>
    <col min="5368" max="5368" width="8.28515625" style="4" customWidth="1"/>
    <col min="5369" max="5604" width="9.140625" style="4"/>
    <col min="5605" max="5605" width="3.7109375" style="4" customWidth="1"/>
    <col min="5606" max="5606" width="41.140625" style="4" customWidth="1"/>
    <col min="5607" max="5607" width="4.7109375" style="4" customWidth="1"/>
    <col min="5608" max="5608" width="4.85546875" style="4" customWidth="1"/>
    <col min="5609" max="5609" width="7.140625" style="4" customWidth="1"/>
    <col min="5610" max="5610" width="6.7109375" style="4" customWidth="1"/>
    <col min="5611" max="5611" width="6.5703125" style="4" customWidth="1"/>
    <col min="5612" max="5612" width="6.42578125" style="4" customWidth="1"/>
    <col min="5613" max="5613" width="6" style="4" customWidth="1"/>
    <col min="5614" max="5614" width="7.7109375" style="4" customWidth="1"/>
    <col min="5615" max="5615" width="8" style="4" customWidth="1"/>
    <col min="5616" max="5616" width="7.140625" style="4" customWidth="1"/>
    <col min="5617" max="5617" width="6.5703125" style="4" customWidth="1"/>
    <col min="5618" max="5618" width="5.42578125" style="4" customWidth="1"/>
    <col min="5619" max="5619" width="4.140625" style="4" customWidth="1"/>
    <col min="5620" max="5620" width="5.85546875" style="4" customWidth="1"/>
    <col min="5621" max="5621" width="4.7109375" style="4" customWidth="1"/>
    <col min="5622" max="5622" width="7.42578125" style="4" customWidth="1"/>
    <col min="5623" max="5623" width="8.140625" style="4" customWidth="1"/>
    <col min="5624" max="5624" width="8.28515625" style="4" customWidth="1"/>
    <col min="5625" max="5860" width="9.140625" style="4"/>
    <col min="5861" max="5861" width="3.7109375" style="4" customWidth="1"/>
    <col min="5862" max="5862" width="41.140625" style="4" customWidth="1"/>
    <col min="5863" max="5863" width="4.7109375" style="4" customWidth="1"/>
    <col min="5864" max="5864" width="4.85546875" style="4" customWidth="1"/>
    <col min="5865" max="5865" width="7.140625" style="4" customWidth="1"/>
    <col min="5866" max="5866" width="6.7109375" style="4" customWidth="1"/>
    <col min="5867" max="5867" width="6.5703125" style="4" customWidth="1"/>
    <col min="5868" max="5868" width="6.42578125" style="4" customWidth="1"/>
    <col min="5869" max="5869" width="6" style="4" customWidth="1"/>
    <col min="5870" max="5870" width="7.7109375" style="4" customWidth="1"/>
    <col min="5871" max="5871" width="8" style="4" customWidth="1"/>
    <col min="5872" max="5872" width="7.140625" style="4" customWidth="1"/>
    <col min="5873" max="5873" width="6.5703125" style="4" customWidth="1"/>
    <col min="5874" max="5874" width="5.42578125" style="4" customWidth="1"/>
    <col min="5875" max="5875" width="4.140625" style="4" customWidth="1"/>
    <col min="5876" max="5876" width="5.85546875" style="4" customWidth="1"/>
    <col min="5877" max="5877" width="4.7109375" style="4" customWidth="1"/>
    <col min="5878" max="5878" width="7.42578125" style="4" customWidth="1"/>
    <col min="5879" max="5879" width="8.140625" style="4" customWidth="1"/>
    <col min="5880" max="5880" width="8.28515625" style="4" customWidth="1"/>
    <col min="5881" max="6116" width="9.140625" style="4"/>
    <col min="6117" max="6117" width="3.7109375" style="4" customWidth="1"/>
    <col min="6118" max="6118" width="41.140625" style="4" customWidth="1"/>
    <col min="6119" max="6119" width="4.7109375" style="4" customWidth="1"/>
    <col min="6120" max="6120" width="4.85546875" style="4" customWidth="1"/>
    <col min="6121" max="6121" width="7.140625" style="4" customWidth="1"/>
    <col min="6122" max="6122" width="6.7109375" style="4" customWidth="1"/>
    <col min="6123" max="6123" width="6.5703125" style="4" customWidth="1"/>
    <col min="6124" max="6124" width="6.42578125" style="4" customWidth="1"/>
    <col min="6125" max="6125" width="6" style="4" customWidth="1"/>
    <col min="6126" max="6126" width="7.7109375" style="4" customWidth="1"/>
    <col min="6127" max="6127" width="8" style="4" customWidth="1"/>
    <col min="6128" max="6128" width="7.140625" style="4" customWidth="1"/>
    <col min="6129" max="6129" width="6.5703125" style="4" customWidth="1"/>
    <col min="6130" max="6130" width="5.42578125" style="4" customWidth="1"/>
    <col min="6131" max="6131" width="4.140625" style="4" customWidth="1"/>
    <col min="6132" max="6132" width="5.85546875" style="4" customWidth="1"/>
    <col min="6133" max="6133" width="4.7109375" style="4" customWidth="1"/>
    <col min="6134" max="6134" width="7.42578125" style="4" customWidth="1"/>
    <col min="6135" max="6135" width="8.140625" style="4" customWidth="1"/>
    <col min="6136" max="6136" width="8.28515625" style="4" customWidth="1"/>
    <col min="6137" max="6372" width="9.140625" style="4"/>
    <col min="6373" max="6373" width="3.7109375" style="4" customWidth="1"/>
    <col min="6374" max="6374" width="41.140625" style="4" customWidth="1"/>
    <col min="6375" max="6375" width="4.7109375" style="4" customWidth="1"/>
    <col min="6376" max="6376" width="4.85546875" style="4" customWidth="1"/>
    <col min="6377" max="6377" width="7.140625" style="4" customWidth="1"/>
    <col min="6378" max="6378" width="6.7109375" style="4" customWidth="1"/>
    <col min="6379" max="6379" width="6.5703125" style="4" customWidth="1"/>
    <col min="6380" max="6380" width="6.42578125" style="4" customWidth="1"/>
    <col min="6381" max="6381" width="6" style="4" customWidth="1"/>
    <col min="6382" max="6382" width="7.7109375" style="4" customWidth="1"/>
    <col min="6383" max="6383" width="8" style="4" customWidth="1"/>
    <col min="6384" max="6384" width="7.140625" style="4" customWidth="1"/>
    <col min="6385" max="6385" width="6.5703125" style="4" customWidth="1"/>
    <col min="6386" max="6386" width="5.42578125" style="4" customWidth="1"/>
    <col min="6387" max="6387" width="4.140625" style="4" customWidth="1"/>
    <col min="6388" max="6388" width="5.85546875" style="4" customWidth="1"/>
    <col min="6389" max="6389" width="4.7109375" style="4" customWidth="1"/>
    <col min="6390" max="6390" width="7.42578125" style="4" customWidth="1"/>
    <col min="6391" max="6391" width="8.140625" style="4" customWidth="1"/>
    <col min="6392" max="6392" width="8.28515625" style="4" customWidth="1"/>
    <col min="6393" max="6628" width="9.140625" style="4"/>
    <col min="6629" max="6629" width="3.7109375" style="4" customWidth="1"/>
    <col min="6630" max="6630" width="41.140625" style="4" customWidth="1"/>
    <col min="6631" max="6631" width="4.7109375" style="4" customWidth="1"/>
    <col min="6632" max="6632" width="4.85546875" style="4" customWidth="1"/>
    <col min="6633" max="6633" width="7.140625" style="4" customWidth="1"/>
    <col min="6634" max="6634" width="6.7109375" style="4" customWidth="1"/>
    <col min="6635" max="6635" width="6.5703125" style="4" customWidth="1"/>
    <col min="6636" max="6636" width="6.42578125" style="4" customWidth="1"/>
    <col min="6637" max="6637" width="6" style="4" customWidth="1"/>
    <col min="6638" max="6638" width="7.7109375" style="4" customWidth="1"/>
    <col min="6639" max="6639" width="8" style="4" customWidth="1"/>
    <col min="6640" max="6640" width="7.140625" style="4" customWidth="1"/>
    <col min="6641" max="6641" width="6.5703125" style="4" customWidth="1"/>
    <col min="6642" max="6642" width="5.42578125" style="4" customWidth="1"/>
    <col min="6643" max="6643" width="4.140625" style="4" customWidth="1"/>
    <col min="6644" max="6644" width="5.85546875" style="4" customWidth="1"/>
    <col min="6645" max="6645" width="4.7109375" style="4" customWidth="1"/>
    <col min="6646" max="6646" width="7.42578125" style="4" customWidth="1"/>
    <col min="6647" max="6647" width="8.140625" style="4" customWidth="1"/>
    <col min="6648" max="6648" width="8.28515625" style="4" customWidth="1"/>
    <col min="6649" max="6884" width="9.140625" style="4"/>
    <col min="6885" max="6885" width="3.7109375" style="4" customWidth="1"/>
    <col min="6886" max="6886" width="41.140625" style="4" customWidth="1"/>
    <col min="6887" max="6887" width="4.7109375" style="4" customWidth="1"/>
    <col min="6888" max="6888" width="4.85546875" style="4" customWidth="1"/>
    <col min="6889" max="6889" width="7.140625" style="4" customWidth="1"/>
    <col min="6890" max="6890" width="6.7109375" style="4" customWidth="1"/>
    <col min="6891" max="6891" width="6.5703125" style="4" customWidth="1"/>
    <col min="6892" max="6892" width="6.42578125" style="4" customWidth="1"/>
    <col min="6893" max="6893" width="6" style="4" customWidth="1"/>
    <col min="6894" max="6894" width="7.7109375" style="4" customWidth="1"/>
    <col min="6895" max="6895" width="8" style="4" customWidth="1"/>
    <col min="6896" max="6896" width="7.140625" style="4" customWidth="1"/>
    <col min="6897" max="6897" width="6.5703125" style="4" customWidth="1"/>
    <col min="6898" max="6898" width="5.42578125" style="4" customWidth="1"/>
    <col min="6899" max="6899" width="4.140625" style="4" customWidth="1"/>
    <col min="6900" max="6900" width="5.85546875" style="4" customWidth="1"/>
    <col min="6901" max="6901" width="4.7109375" style="4" customWidth="1"/>
    <col min="6902" max="6902" width="7.42578125" style="4" customWidth="1"/>
    <col min="6903" max="6903" width="8.140625" style="4" customWidth="1"/>
    <col min="6904" max="6904" width="8.28515625" style="4" customWidth="1"/>
    <col min="6905" max="7140" width="9.140625" style="4"/>
    <col min="7141" max="7141" width="3.7109375" style="4" customWidth="1"/>
    <col min="7142" max="7142" width="41.140625" style="4" customWidth="1"/>
    <col min="7143" max="7143" width="4.7109375" style="4" customWidth="1"/>
    <col min="7144" max="7144" width="4.85546875" style="4" customWidth="1"/>
    <col min="7145" max="7145" width="7.140625" style="4" customWidth="1"/>
    <col min="7146" max="7146" width="6.7109375" style="4" customWidth="1"/>
    <col min="7147" max="7147" width="6.5703125" style="4" customWidth="1"/>
    <col min="7148" max="7148" width="6.42578125" style="4" customWidth="1"/>
    <col min="7149" max="7149" width="6" style="4" customWidth="1"/>
    <col min="7150" max="7150" width="7.7109375" style="4" customWidth="1"/>
    <col min="7151" max="7151" width="8" style="4" customWidth="1"/>
    <col min="7152" max="7152" width="7.140625" style="4" customWidth="1"/>
    <col min="7153" max="7153" width="6.5703125" style="4" customWidth="1"/>
    <col min="7154" max="7154" width="5.42578125" style="4" customWidth="1"/>
    <col min="7155" max="7155" width="4.140625" style="4" customWidth="1"/>
    <col min="7156" max="7156" width="5.85546875" style="4" customWidth="1"/>
    <col min="7157" max="7157" width="4.7109375" style="4" customWidth="1"/>
    <col min="7158" max="7158" width="7.42578125" style="4" customWidth="1"/>
    <col min="7159" max="7159" width="8.140625" style="4" customWidth="1"/>
    <col min="7160" max="7160" width="8.28515625" style="4" customWidth="1"/>
    <col min="7161" max="7396" width="9.140625" style="4"/>
    <col min="7397" max="7397" width="3.7109375" style="4" customWidth="1"/>
    <col min="7398" max="7398" width="41.140625" style="4" customWidth="1"/>
    <col min="7399" max="7399" width="4.7109375" style="4" customWidth="1"/>
    <col min="7400" max="7400" width="4.85546875" style="4" customWidth="1"/>
    <col min="7401" max="7401" width="7.140625" style="4" customWidth="1"/>
    <col min="7402" max="7402" width="6.7109375" style="4" customWidth="1"/>
    <col min="7403" max="7403" width="6.5703125" style="4" customWidth="1"/>
    <col min="7404" max="7404" width="6.42578125" style="4" customWidth="1"/>
    <col min="7405" max="7405" width="6" style="4" customWidth="1"/>
    <col min="7406" max="7406" width="7.7109375" style="4" customWidth="1"/>
    <col min="7407" max="7407" width="8" style="4" customWidth="1"/>
    <col min="7408" max="7408" width="7.140625" style="4" customWidth="1"/>
    <col min="7409" max="7409" width="6.5703125" style="4" customWidth="1"/>
    <col min="7410" max="7410" width="5.42578125" style="4" customWidth="1"/>
    <col min="7411" max="7411" width="4.140625" style="4" customWidth="1"/>
    <col min="7412" max="7412" width="5.85546875" style="4" customWidth="1"/>
    <col min="7413" max="7413" width="4.7109375" style="4" customWidth="1"/>
    <col min="7414" max="7414" width="7.42578125" style="4" customWidth="1"/>
    <col min="7415" max="7415" width="8.140625" style="4" customWidth="1"/>
    <col min="7416" max="7416" width="8.28515625" style="4" customWidth="1"/>
    <col min="7417" max="7652" width="9.140625" style="4"/>
    <col min="7653" max="7653" width="3.7109375" style="4" customWidth="1"/>
    <col min="7654" max="7654" width="41.140625" style="4" customWidth="1"/>
    <col min="7655" max="7655" width="4.7109375" style="4" customWidth="1"/>
    <col min="7656" max="7656" width="4.85546875" style="4" customWidth="1"/>
    <col min="7657" max="7657" width="7.140625" style="4" customWidth="1"/>
    <col min="7658" max="7658" width="6.7109375" style="4" customWidth="1"/>
    <col min="7659" max="7659" width="6.5703125" style="4" customWidth="1"/>
    <col min="7660" max="7660" width="6.42578125" style="4" customWidth="1"/>
    <col min="7661" max="7661" width="6" style="4" customWidth="1"/>
    <col min="7662" max="7662" width="7.7109375" style="4" customWidth="1"/>
    <col min="7663" max="7663" width="8" style="4" customWidth="1"/>
    <col min="7664" max="7664" width="7.140625" style="4" customWidth="1"/>
    <col min="7665" max="7665" width="6.5703125" style="4" customWidth="1"/>
    <col min="7666" max="7666" width="5.42578125" style="4" customWidth="1"/>
    <col min="7667" max="7667" width="4.140625" style="4" customWidth="1"/>
    <col min="7668" max="7668" width="5.85546875" style="4" customWidth="1"/>
    <col min="7669" max="7669" width="4.7109375" style="4" customWidth="1"/>
    <col min="7670" max="7670" width="7.42578125" style="4" customWidth="1"/>
    <col min="7671" max="7671" width="8.140625" style="4" customWidth="1"/>
    <col min="7672" max="7672" width="8.28515625" style="4" customWidth="1"/>
    <col min="7673" max="7908" width="9.140625" style="4"/>
    <col min="7909" max="7909" width="3.7109375" style="4" customWidth="1"/>
    <col min="7910" max="7910" width="41.140625" style="4" customWidth="1"/>
    <col min="7911" max="7911" width="4.7109375" style="4" customWidth="1"/>
    <col min="7912" max="7912" width="4.85546875" style="4" customWidth="1"/>
    <col min="7913" max="7913" width="7.140625" style="4" customWidth="1"/>
    <col min="7914" max="7914" width="6.7109375" style="4" customWidth="1"/>
    <col min="7915" max="7915" width="6.5703125" style="4" customWidth="1"/>
    <col min="7916" max="7916" width="6.42578125" style="4" customWidth="1"/>
    <col min="7917" max="7917" width="6" style="4" customWidth="1"/>
    <col min="7918" max="7918" width="7.7109375" style="4" customWidth="1"/>
    <col min="7919" max="7919" width="8" style="4" customWidth="1"/>
    <col min="7920" max="7920" width="7.140625" style="4" customWidth="1"/>
    <col min="7921" max="7921" width="6.5703125" style="4" customWidth="1"/>
    <col min="7922" max="7922" width="5.42578125" style="4" customWidth="1"/>
    <col min="7923" max="7923" width="4.140625" style="4" customWidth="1"/>
    <col min="7924" max="7924" width="5.85546875" style="4" customWidth="1"/>
    <col min="7925" max="7925" width="4.7109375" style="4" customWidth="1"/>
    <col min="7926" max="7926" width="7.42578125" style="4" customWidth="1"/>
    <col min="7927" max="7927" width="8.140625" style="4" customWidth="1"/>
    <col min="7928" max="7928" width="8.28515625" style="4" customWidth="1"/>
    <col min="7929" max="8164" width="9.140625" style="4"/>
    <col min="8165" max="8165" width="3.7109375" style="4" customWidth="1"/>
    <col min="8166" max="8166" width="41.140625" style="4" customWidth="1"/>
    <col min="8167" max="8167" width="4.7109375" style="4" customWidth="1"/>
    <col min="8168" max="8168" width="4.85546875" style="4" customWidth="1"/>
    <col min="8169" max="8169" width="7.140625" style="4" customWidth="1"/>
    <col min="8170" max="8170" width="6.7109375" style="4" customWidth="1"/>
    <col min="8171" max="8171" width="6.5703125" style="4" customWidth="1"/>
    <col min="8172" max="8172" width="6.42578125" style="4" customWidth="1"/>
    <col min="8173" max="8173" width="6" style="4" customWidth="1"/>
    <col min="8174" max="8174" width="7.7109375" style="4" customWidth="1"/>
    <col min="8175" max="8175" width="8" style="4" customWidth="1"/>
    <col min="8176" max="8176" width="7.140625" style="4" customWidth="1"/>
    <col min="8177" max="8177" width="6.5703125" style="4" customWidth="1"/>
    <col min="8178" max="8178" width="5.42578125" style="4" customWidth="1"/>
    <col min="8179" max="8179" width="4.140625" style="4" customWidth="1"/>
    <col min="8180" max="8180" width="5.85546875" style="4" customWidth="1"/>
    <col min="8181" max="8181" width="4.7109375" style="4" customWidth="1"/>
    <col min="8182" max="8182" width="7.42578125" style="4" customWidth="1"/>
    <col min="8183" max="8183" width="8.140625" style="4" customWidth="1"/>
    <col min="8184" max="8184" width="8.28515625" style="4" customWidth="1"/>
    <col min="8185" max="8420" width="9.140625" style="4"/>
    <col min="8421" max="8421" width="3.7109375" style="4" customWidth="1"/>
    <col min="8422" max="8422" width="41.140625" style="4" customWidth="1"/>
    <col min="8423" max="8423" width="4.7109375" style="4" customWidth="1"/>
    <col min="8424" max="8424" width="4.85546875" style="4" customWidth="1"/>
    <col min="8425" max="8425" width="7.140625" style="4" customWidth="1"/>
    <col min="8426" max="8426" width="6.7109375" style="4" customWidth="1"/>
    <col min="8427" max="8427" width="6.5703125" style="4" customWidth="1"/>
    <col min="8428" max="8428" width="6.42578125" style="4" customWidth="1"/>
    <col min="8429" max="8429" width="6" style="4" customWidth="1"/>
    <col min="8430" max="8430" width="7.7109375" style="4" customWidth="1"/>
    <col min="8431" max="8431" width="8" style="4" customWidth="1"/>
    <col min="8432" max="8432" width="7.140625" style="4" customWidth="1"/>
    <col min="8433" max="8433" width="6.5703125" style="4" customWidth="1"/>
    <col min="8434" max="8434" width="5.42578125" style="4" customWidth="1"/>
    <col min="8435" max="8435" width="4.140625" style="4" customWidth="1"/>
    <col min="8436" max="8436" width="5.85546875" style="4" customWidth="1"/>
    <col min="8437" max="8437" width="4.7109375" style="4" customWidth="1"/>
    <col min="8438" max="8438" width="7.42578125" style="4" customWidth="1"/>
    <col min="8439" max="8439" width="8.140625" style="4" customWidth="1"/>
    <col min="8440" max="8440" width="8.28515625" style="4" customWidth="1"/>
    <col min="8441" max="8676" width="9.140625" style="4"/>
    <col min="8677" max="8677" width="3.7109375" style="4" customWidth="1"/>
    <col min="8678" max="8678" width="41.140625" style="4" customWidth="1"/>
    <col min="8679" max="8679" width="4.7109375" style="4" customWidth="1"/>
    <col min="8680" max="8680" width="4.85546875" style="4" customWidth="1"/>
    <col min="8681" max="8681" width="7.140625" style="4" customWidth="1"/>
    <col min="8682" max="8682" width="6.7109375" style="4" customWidth="1"/>
    <col min="8683" max="8683" width="6.5703125" style="4" customWidth="1"/>
    <col min="8684" max="8684" width="6.42578125" style="4" customWidth="1"/>
    <col min="8685" max="8685" width="6" style="4" customWidth="1"/>
    <col min="8686" max="8686" width="7.7109375" style="4" customWidth="1"/>
    <col min="8687" max="8687" width="8" style="4" customWidth="1"/>
    <col min="8688" max="8688" width="7.140625" style="4" customWidth="1"/>
    <col min="8689" max="8689" width="6.5703125" style="4" customWidth="1"/>
    <col min="8690" max="8690" width="5.42578125" style="4" customWidth="1"/>
    <col min="8691" max="8691" width="4.140625" style="4" customWidth="1"/>
    <col min="8692" max="8692" width="5.85546875" style="4" customWidth="1"/>
    <col min="8693" max="8693" width="4.7109375" style="4" customWidth="1"/>
    <col min="8694" max="8694" width="7.42578125" style="4" customWidth="1"/>
    <col min="8695" max="8695" width="8.140625" style="4" customWidth="1"/>
    <col min="8696" max="8696" width="8.28515625" style="4" customWidth="1"/>
    <col min="8697" max="8932" width="9.140625" style="4"/>
    <col min="8933" max="8933" width="3.7109375" style="4" customWidth="1"/>
    <col min="8934" max="8934" width="41.140625" style="4" customWidth="1"/>
    <col min="8935" max="8935" width="4.7109375" style="4" customWidth="1"/>
    <col min="8936" max="8936" width="4.85546875" style="4" customWidth="1"/>
    <col min="8937" max="8937" width="7.140625" style="4" customWidth="1"/>
    <col min="8938" max="8938" width="6.7109375" style="4" customWidth="1"/>
    <col min="8939" max="8939" width="6.5703125" style="4" customWidth="1"/>
    <col min="8940" max="8940" width="6.42578125" style="4" customWidth="1"/>
    <col min="8941" max="8941" width="6" style="4" customWidth="1"/>
    <col min="8942" max="8942" width="7.7109375" style="4" customWidth="1"/>
    <col min="8943" max="8943" width="8" style="4" customWidth="1"/>
    <col min="8944" max="8944" width="7.140625" style="4" customWidth="1"/>
    <col min="8945" max="8945" width="6.5703125" style="4" customWidth="1"/>
    <col min="8946" max="8946" width="5.42578125" style="4" customWidth="1"/>
    <col min="8947" max="8947" width="4.140625" style="4" customWidth="1"/>
    <col min="8948" max="8948" width="5.85546875" style="4" customWidth="1"/>
    <col min="8949" max="8949" width="4.7109375" style="4" customWidth="1"/>
    <col min="8950" max="8950" width="7.42578125" style="4" customWidth="1"/>
    <col min="8951" max="8951" width="8.140625" style="4" customWidth="1"/>
    <col min="8952" max="8952" width="8.28515625" style="4" customWidth="1"/>
    <col min="8953" max="9188" width="9.140625" style="4"/>
    <col min="9189" max="9189" width="3.7109375" style="4" customWidth="1"/>
    <col min="9190" max="9190" width="41.140625" style="4" customWidth="1"/>
    <col min="9191" max="9191" width="4.7109375" style="4" customWidth="1"/>
    <col min="9192" max="9192" width="4.85546875" style="4" customWidth="1"/>
    <col min="9193" max="9193" width="7.140625" style="4" customWidth="1"/>
    <col min="9194" max="9194" width="6.7109375" style="4" customWidth="1"/>
    <col min="9195" max="9195" width="6.5703125" style="4" customWidth="1"/>
    <col min="9196" max="9196" width="6.42578125" style="4" customWidth="1"/>
    <col min="9197" max="9197" width="6" style="4" customWidth="1"/>
    <col min="9198" max="9198" width="7.7109375" style="4" customWidth="1"/>
    <col min="9199" max="9199" width="8" style="4" customWidth="1"/>
    <col min="9200" max="9200" width="7.140625" style="4" customWidth="1"/>
    <col min="9201" max="9201" width="6.5703125" style="4" customWidth="1"/>
    <col min="9202" max="9202" width="5.42578125" style="4" customWidth="1"/>
    <col min="9203" max="9203" width="4.140625" style="4" customWidth="1"/>
    <col min="9204" max="9204" width="5.85546875" style="4" customWidth="1"/>
    <col min="9205" max="9205" width="4.7109375" style="4" customWidth="1"/>
    <col min="9206" max="9206" width="7.42578125" style="4" customWidth="1"/>
    <col min="9207" max="9207" width="8.140625" style="4" customWidth="1"/>
    <col min="9208" max="9208" width="8.28515625" style="4" customWidth="1"/>
    <col min="9209" max="9444" width="9.140625" style="4"/>
    <col min="9445" max="9445" width="3.7109375" style="4" customWidth="1"/>
    <col min="9446" max="9446" width="41.140625" style="4" customWidth="1"/>
    <col min="9447" max="9447" width="4.7109375" style="4" customWidth="1"/>
    <col min="9448" max="9448" width="4.85546875" style="4" customWidth="1"/>
    <col min="9449" max="9449" width="7.140625" style="4" customWidth="1"/>
    <col min="9450" max="9450" width="6.7109375" style="4" customWidth="1"/>
    <col min="9451" max="9451" width="6.5703125" style="4" customWidth="1"/>
    <col min="9452" max="9452" width="6.42578125" style="4" customWidth="1"/>
    <col min="9453" max="9453" width="6" style="4" customWidth="1"/>
    <col min="9454" max="9454" width="7.7109375" style="4" customWidth="1"/>
    <col min="9455" max="9455" width="8" style="4" customWidth="1"/>
    <col min="9456" max="9456" width="7.140625" style="4" customWidth="1"/>
    <col min="9457" max="9457" width="6.5703125" style="4" customWidth="1"/>
    <col min="9458" max="9458" width="5.42578125" style="4" customWidth="1"/>
    <col min="9459" max="9459" width="4.140625" style="4" customWidth="1"/>
    <col min="9460" max="9460" width="5.85546875" style="4" customWidth="1"/>
    <col min="9461" max="9461" width="4.7109375" style="4" customWidth="1"/>
    <col min="9462" max="9462" width="7.42578125" style="4" customWidth="1"/>
    <col min="9463" max="9463" width="8.140625" style="4" customWidth="1"/>
    <col min="9464" max="9464" width="8.28515625" style="4" customWidth="1"/>
    <col min="9465" max="9700" width="9.140625" style="4"/>
    <col min="9701" max="9701" width="3.7109375" style="4" customWidth="1"/>
    <col min="9702" max="9702" width="41.140625" style="4" customWidth="1"/>
    <col min="9703" max="9703" width="4.7109375" style="4" customWidth="1"/>
    <col min="9704" max="9704" width="4.85546875" style="4" customWidth="1"/>
    <col min="9705" max="9705" width="7.140625" style="4" customWidth="1"/>
    <col min="9706" max="9706" width="6.7109375" style="4" customWidth="1"/>
    <col min="9707" max="9707" width="6.5703125" style="4" customWidth="1"/>
    <col min="9708" max="9708" width="6.42578125" style="4" customWidth="1"/>
    <col min="9709" max="9709" width="6" style="4" customWidth="1"/>
    <col min="9710" max="9710" width="7.7109375" style="4" customWidth="1"/>
    <col min="9711" max="9711" width="8" style="4" customWidth="1"/>
    <col min="9712" max="9712" width="7.140625" style="4" customWidth="1"/>
    <col min="9713" max="9713" width="6.5703125" style="4" customWidth="1"/>
    <col min="9714" max="9714" width="5.42578125" style="4" customWidth="1"/>
    <col min="9715" max="9715" width="4.140625" style="4" customWidth="1"/>
    <col min="9716" max="9716" width="5.85546875" style="4" customWidth="1"/>
    <col min="9717" max="9717" width="4.7109375" style="4" customWidth="1"/>
    <col min="9718" max="9718" width="7.42578125" style="4" customWidth="1"/>
    <col min="9719" max="9719" width="8.140625" style="4" customWidth="1"/>
    <col min="9720" max="9720" width="8.28515625" style="4" customWidth="1"/>
    <col min="9721" max="9956" width="9.140625" style="4"/>
    <col min="9957" max="9957" width="3.7109375" style="4" customWidth="1"/>
    <col min="9958" max="9958" width="41.140625" style="4" customWidth="1"/>
    <col min="9959" max="9959" width="4.7109375" style="4" customWidth="1"/>
    <col min="9960" max="9960" width="4.85546875" style="4" customWidth="1"/>
    <col min="9961" max="9961" width="7.140625" style="4" customWidth="1"/>
    <col min="9962" max="9962" width="6.7109375" style="4" customWidth="1"/>
    <col min="9963" max="9963" width="6.5703125" style="4" customWidth="1"/>
    <col min="9964" max="9964" width="6.42578125" style="4" customWidth="1"/>
    <col min="9965" max="9965" width="6" style="4" customWidth="1"/>
    <col min="9966" max="9966" width="7.7109375" style="4" customWidth="1"/>
    <col min="9967" max="9967" width="8" style="4" customWidth="1"/>
    <col min="9968" max="9968" width="7.140625" style="4" customWidth="1"/>
    <col min="9969" max="9969" width="6.5703125" style="4" customWidth="1"/>
    <col min="9970" max="9970" width="5.42578125" style="4" customWidth="1"/>
    <col min="9971" max="9971" width="4.140625" style="4" customWidth="1"/>
    <col min="9972" max="9972" width="5.85546875" style="4" customWidth="1"/>
    <col min="9973" max="9973" width="4.7109375" style="4" customWidth="1"/>
    <col min="9974" max="9974" width="7.42578125" style="4" customWidth="1"/>
    <col min="9975" max="9975" width="8.140625" style="4" customWidth="1"/>
    <col min="9976" max="9976" width="8.28515625" style="4" customWidth="1"/>
    <col min="9977" max="10212" width="9.140625" style="4"/>
    <col min="10213" max="10213" width="3.7109375" style="4" customWidth="1"/>
    <col min="10214" max="10214" width="41.140625" style="4" customWidth="1"/>
    <col min="10215" max="10215" width="4.7109375" style="4" customWidth="1"/>
    <col min="10216" max="10216" width="4.85546875" style="4" customWidth="1"/>
    <col min="10217" max="10217" width="7.140625" style="4" customWidth="1"/>
    <col min="10218" max="10218" width="6.7109375" style="4" customWidth="1"/>
    <col min="10219" max="10219" width="6.5703125" style="4" customWidth="1"/>
    <col min="10220" max="10220" width="6.42578125" style="4" customWidth="1"/>
    <col min="10221" max="10221" width="6" style="4" customWidth="1"/>
    <col min="10222" max="10222" width="7.7109375" style="4" customWidth="1"/>
    <col min="10223" max="10223" width="8" style="4" customWidth="1"/>
    <col min="10224" max="10224" width="7.140625" style="4" customWidth="1"/>
    <col min="10225" max="10225" width="6.5703125" style="4" customWidth="1"/>
    <col min="10226" max="10226" width="5.42578125" style="4" customWidth="1"/>
    <col min="10227" max="10227" width="4.140625" style="4" customWidth="1"/>
    <col min="10228" max="10228" width="5.85546875" style="4" customWidth="1"/>
    <col min="10229" max="10229" width="4.7109375" style="4" customWidth="1"/>
    <col min="10230" max="10230" width="7.42578125" style="4" customWidth="1"/>
    <col min="10231" max="10231" width="8.140625" style="4" customWidth="1"/>
    <col min="10232" max="10232" width="8.28515625" style="4" customWidth="1"/>
    <col min="10233" max="10468" width="9.140625" style="4"/>
    <col min="10469" max="10469" width="3.7109375" style="4" customWidth="1"/>
    <col min="10470" max="10470" width="41.140625" style="4" customWidth="1"/>
    <col min="10471" max="10471" width="4.7109375" style="4" customWidth="1"/>
    <col min="10472" max="10472" width="4.85546875" style="4" customWidth="1"/>
    <col min="10473" max="10473" width="7.140625" style="4" customWidth="1"/>
    <col min="10474" max="10474" width="6.7109375" style="4" customWidth="1"/>
    <col min="10475" max="10475" width="6.5703125" style="4" customWidth="1"/>
    <col min="10476" max="10476" width="6.42578125" style="4" customWidth="1"/>
    <col min="10477" max="10477" width="6" style="4" customWidth="1"/>
    <col min="10478" max="10478" width="7.7109375" style="4" customWidth="1"/>
    <col min="10479" max="10479" width="8" style="4" customWidth="1"/>
    <col min="10480" max="10480" width="7.140625" style="4" customWidth="1"/>
    <col min="10481" max="10481" width="6.5703125" style="4" customWidth="1"/>
    <col min="10482" max="10482" width="5.42578125" style="4" customWidth="1"/>
    <col min="10483" max="10483" width="4.140625" style="4" customWidth="1"/>
    <col min="10484" max="10484" width="5.85546875" style="4" customWidth="1"/>
    <col min="10485" max="10485" width="4.7109375" style="4" customWidth="1"/>
    <col min="10486" max="10486" width="7.42578125" style="4" customWidth="1"/>
    <col min="10487" max="10487" width="8.140625" style="4" customWidth="1"/>
    <col min="10488" max="10488" width="8.28515625" style="4" customWidth="1"/>
    <col min="10489" max="10724" width="9.140625" style="4"/>
    <col min="10725" max="10725" width="3.7109375" style="4" customWidth="1"/>
    <col min="10726" max="10726" width="41.140625" style="4" customWidth="1"/>
    <col min="10727" max="10727" width="4.7109375" style="4" customWidth="1"/>
    <col min="10728" max="10728" width="4.85546875" style="4" customWidth="1"/>
    <col min="10729" max="10729" width="7.140625" style="4" customWidth="1"/>
    <col min="10730" max="10730" width="6.7109375" style="4" customWidth="1"/>
    <col min="10731" max="10731" width="6.5703125" style="4" customWidth="1"/>
    <col min="10732" max="10732" width="6.42578125" style="4" customWidth="1"/>
    <col min="10733" max="10733" width="6" style="4" customWidth="1"/>
    <col min="10734" max="10734" width="7.7109375" style="4" customWidth="1"/>
    <col min="10735" max="10735" width="8" style="4" customWidth="1"/>
    <col min="10736" max="10736" width="7.140625" style="4" customWidth="1"/>
    <col min="10737" max="10737" width="6.5703125" style="4" customWidth="1"/>
    <col min="10738" max="10738" width="5.42578125" style="4" customWidth="1"/>
    <col min="10739" max="10739" width="4.140625" style="4" customWidth="1"/>
    <col min="10740" max="10740" width="5.85546875" style="4" customWidth="1"/>
    <col min="10741" max="10741" width="4.7109375" style="4" customWidth="1"/>
    <col min="10742" max="10742" width="7.42578125" style="4" customWidth="1"/>
    <col min="10743" max="10743" width="8.140625" style="4" customWidth="1"/>
    <col min="10744" max="10744" width="8.28515625" style="4" customWidth="1"/>
    <col min="10745" max="10980" width="9.140625" style="4"/>
    <col min="10981" max="10981" width="3.7109375" style="4" customWidth="1"/>
    <col min="10982" max="10982" width="41.140625" style="4" customWidth="1"/>
    <col min="10983" max="10983" width="4.7109375" style="4" customWidth="1"/>
    <col min="10984" max="10984" width="4.85546875" style="4" customWidth="1"/>
    <col min="10985" max="10985" width="7.140625" style="4" customWidth="1"/>
    <col min="10986" max="10986" width="6.7109375" style="4" customWidth="1"/>
    <col min="10987" max="10987" width="6.5703125" style="4" customWidth="1"/>
    <col min="10988" max="10988" width="6.42578125" style="4" customWidth="1"/>
    <col min="10989" max="10989" width="6" style="4" customWidth="1"/>
    <col min="10990" max="10990" width="7.7109375" style="4" customWidth="1"/>
    <col min="10991" max="10991" width="8" style="4" customWidth="1"/>
    <col min="10992" max="10992" width="7.140625" style="4" customWidth="1"/>
    <col min="10993" max="10993" width="6.5703125" style="4" customWidth="1"/>
    <col min="10994" max="10994" width="5.42578125" style="4" customWidth="1"/>
    <col min="10995" max="10995" width="4.140625" style="4" customWidth="1"/>
    <col min="10996" max="10996" width="5.85546875" style="4" customWidth="1"/>
    <col min="10997" max="10997" width="4.7109375" style="4" customWidth="1"/>
    <col min="10998" max="10998" width="7.42578125" style="4" customWidth="1"/>
    <col min="10999" max="10999" width="8.140625" style="4" customWidth="1"/>
    <col min="11000" max="11000" width="8.28515625" style="4" customWidth="1"/>
    <col min="11001" max="11236" width="9.140625" style="4"/>
    <col min="11237" max="11237" width="3.7109375" style="4" customWidth="1"/>
    <col min="11238" max="11238" width="41.140625" style="4" customWidth="1"/>
    <col min="11239" max="11239" width="4.7109375" style="4" customWidth="1"/>
    <col min="11240" max="11240" width="4.85546875" style="4" customWidth="1"/>
    <col min="11241" max="11241" width="7.140625" style="4" customWidth="1"/>
    <col min="11242" max="11242" width="6.7109375" style="4" customWidth="1"/>
    <col min="11243" max="11243" width="6.5703125" style="4" customWidth="1"/>
    <col min="11244" max="11244" width="6.42578125" style="4" customWidth="1"/>
    <col min="11245" max="11245" width="6" style="4" customWidth="1"/>
    <col min="11246" max="11246" width="7.7109375" style="4" customWidth="1"/>
    <col min="11247" max="11247" width="8" style="4" customWidth="1"/>
    <col min="11248" max="11248" width="7.140625" style="4" customWidth="1"/>
    <col min="11249" max="11249" width="6.5703125" style="4" customWidth="1"/>
    <col min="11250" max="11250" width="5.42578125" style="4" customWidth="1"/>
    <col min="11251" max="11251" width="4.140625" style="4" customWidth="1"/>
    <col min="11252" max="11252" width="5.85546875" style="4" customWidth="1"/>
    <col min="11253" max="11253" width="4.7109375" style="4" customWidth="1"/>
    <col min="11254" max="11254" width="7.42578125" style="4" customWidth="1"/>
    <col min="11255" max="11255" width="8.140625" style="4" customWidth="1"/>
    <col min="11256" max="11256" width="8.28515625" style="4" customWidth="1"/>
    <col min="11257" max="11492" width="9.140625" style="4"/>
    <col min="11493" max="11493" width="3.7109375" style="4" customWidth="1"/>
    <col min="11494" max="11494" width="41.140625" style="4" customWidth="1"/>
    <col min="11495" max="11495" width="4.7109375" style="4" customWidth="1"/>
    <col min="11496" max="11496" width="4.85546875" style="4" customWidth="1"/>
    <col min="11497" max="11497" width="7.140625" style="4" customWidth="1"/>
    <col min="11498" max="11498" width="6.7109375" style="4" customWidth="1"/>
    <col min="11499" max="11499" width="6.5703125" style="4" customWidth="1"/>
    <col min="11500" max="11500" width="6.42578125" style="4" customWidth="1"/>
    <col min="11501" max="11501" width="6" style="4" customWidth="1"/>
    <col min="11502" max="11502" width="7.7109375" style="4" customWidth="1"/>
    <col min="11503" max="11503" width="8" style="4" customWidth="1"/>
    <col min="11504" max="11504" width="7.140625" style="4" customWidth="1"/>
    <col min="11505" max="11505" width="6.5703125" style="4" customWidth="1"/>
    <col min="11506" max="11506" width="5.42578125" style="4" customWidth="1"/>
    <col min="11507" max="11507" width="4.140625" style="4" customWidth="1"/>
    <col min="11508" max="11508" width="5.85546875" style="4" customWidth="1"/>
    <col min="11509" max="11509" width="4.7109375" style="4" customWidth="1"/>
    <col min="11510" max="11510" width="7.42578125" style="4" customWidth="1"/>
    <col min="11511" max="11511" width="8.140625" style="4" customWidth="1"/>
    <col min="11512" max="11512" width="8.28515625" style="4" customWidth="1"/>
    <col min="11513" max="11748" width="9.140625" style="4"/>
    <col min="11749" max="11749" width="3.7109375" style="4" customWidth="1"/>
    <col min="11750" max="11750" width="41.140625" style="4" customWidth="1"/>
    <col min="11751" max="11751" width="4.7109375" style="4" customWidth="1"/>
    <col min="11752" max="11752" width="4.85546875" style="4" customWidth="1"/>
    <col min="11753" max="11753" width="7.140625" style="4" customWidth="1"/>
    <col min="11754" max="11754" width="6.7109375" style="4" customWidth="1"/>
    <col min="11755" max="11755" width="6.5703125" style="4" customWidth="1"/>
    <col min="11756" max="11756" width="6.42578125" style="4" customWidth="1"/>
    <col min="11757" max="11757" width="6" style="4" customWidth="1"/>
    <col min="11758" max="11758" width="7.7109375" style="4" customWidth="1"/>
    <col min="11759" max="11759" width="8" style="4" customWidth="1"/>
    <col min="11760" max="11760" width="7.140625" style="4" customWidth="1"/>
    <col min="11761" max="11761" width="6.5703125" style="4" customWidth="1"/>
    <col min="11762" max="11762" width="5.42578125" style="4" customWidth="1"/>
    <col min="11763" max="11763" width="4.140625" style="4" customWidth="1"/>
    <col min="11764" max="11764" width="5.85546875" style="4" customWidth="1"/>
    <col min="11765" max="11765" width="4.7109375" style="4" customWidth="1"/>
    <col min="11766" max="11766" width="7.42578125" style="4" customWidth="1"/>
    <col min="11767" max="11767" width="8.140625" style="4" customWidth="1"/>
    <col min="11768" max="11768" width="8.28515625" style="4" customWidth="1"/>
    <col min="11769" max="12004" width="9.140625" style="4"/>
    <col min="12005" max="12005" width="3.7109375" style="4" customWidth="1"/>
    <col min="12006" max="12006" width="41.140625" style="4" customWidth="1"/>
    <col min="12007" max="12007" width="4.7109375" style="4" customWidth="1"/>
    <col min="12008" max="12008" width="4.85546875" style="4" customWidth="1"/>
    <col min="12009" max="12009" width="7.140625" style="4" customWidth="1"/>
    <col min="12010" max="12010" width="6.7109375" style="4" customWidth="1"/>
    <col min="12011" max="12011" width="6.5703125" style="4" customWidth="1"/>
    <col min="12012" max="12012" width="6.42578125" style="4" customWidth="1"/>
    <col min="12013" max="12013" width="6" style="4" customWidth="1"/>
    <col min="12014" max="12014" width="7.7109375" style="4" customWidth="1"/>
    <col min="12015" max="12015" width="8" style="4" customWidth="1"/>
    <col min="12016" max="12016" width="7.140625" style="4" customWidth="1"/>
    <col min="12017" max="12017" width="6.5703125" style="4" customWidth="1"/>
    <col min="12018" max="12018" width="5.42578125" style="4" customWidth="1"/>
    <col min="12019" max="12019" width="4.140625" style="4" customWidth="1"/>
    <col min="12020" max="12020" width="5.85546875" style="4" customWidth="1"/>
    <col min="12021" max="12021" width="4.7109375" style="4" customWidth="1"/>
    <col min="12022" max="12022" width="7.42578125" style="4" customWidth="1"/>
    <col min="12023" max="12023" width="8.140625" style="4" customWidth="1"/>
    <col min="12024" max="12024" width="8.28515625" style="4" customWidth="1"/>
    <col min="12025" max="12260" width="9.140625" style="4"/>
    <col min="12261" max="12261" width="3.7109375" style="4" customWidth="1"/>
    <col min="12262" max="12262" width="41.140625" style="4" customWidth="1"/>
    <col min="12263" max="12263" width="4.7109375" style="4" customWidth="1"/>
    <col min="12264" max="12264" width="4.85546875" style="4" customWidth="1"/>
    <col min="12265" max="12265" width="7.140625" style="4" customWidth="1"/>
    <col min="12266" max="12266" width="6.7109375" style="4" customWidth="1"/>
    <col min="12267" max="12267" width="6.5703125" style="4" customWidth="1"/>
    <col min="12268" max="12268" width="6.42578125" style="4" customWidth="1"/>
    <col min="12269" max="12269" width="6" style="4" customWidth="1"/>
    <col min="12270" max="12270" width="7.7109375" style="4" customWidth="1"/>
    <col min="12271" max="12271" width="8" style="4" customWidth="1"/>
    <col min="12272" max="12272" width="7.140625" style="4" customWidth="1"/>
    <col min="12273" max="12273" width="6.5703125" style="4" customWidth="1"/>
    <col min="12274" max="12274" width="5.42578125" style="4" customWidth="1"/>
    <col min="12275" max="12275" width="4.140625" style="4" customWidth="1"/>
    <col min="12276" max="12276" width="5.85546875" style="4" customWidth="1"/>
    <col min="12277" max="12277" width="4.7109375" style="4" customWidth="1"/>
    <col min="12278" max="12278" width="7.42578125" style="4" customWidth="1"/>
    <col min="12279" max="12279" width="8.140625" style="4" customWidth="1"/>
    <col min="12280" max="12280" width="8.28515625" style="4" customWidth="1"/>
    <col min="12281" max="12516" width="9.140625" style="4"/>
    <col min="12517" max="12517" width="3.7109375" style="4" customWidth="1"/>
    <col min="12518" max="12518" width="41.140625" style="4" customWidth="1"/>
    <col min="12519" max="12519" width="4.7109375" style="4" customWidth="1"/>
    <col min="12520" max="12520" width="4.85546875" style="4" customWidth="1"/>
    <col min="12521" max="12521" width="7.140625" style="4" customWidth="1"/>
    <col min="12522" max="12522" width="6.7109375" style="4" customWidth="1"/>
    <col min="12523" max="12523" width="6.5703125" style="4" customWidth="1"/>
    <col min="12524" max="12524" width="6.42578125" style="4" customWidth="1"/>
    <col min="12525" max="12525" width="6" style="4" customWidth="1"/>
    <col min="12526" max="12526" width="7.7109375" style="4" customWidth="1"/>
    <col min="12527" max="12527" width="8" style="4" customWidth="1"/>
    <col min="12528" max="12528" width="7.140625" style="4" customWidth="1"/>
    <col min="12529" max="12529" width="6.5703125" style="4" customWidth="1"/>
    <col min="12530" max="12530" width="5.42578125" style="4" customWidth="1"/>
    <col min="12531" max="12531" width="4.140625" style="4" customWidth="1"/>
    <col min="12532" max="12532" width="5.85546875" style="4" customWidth="1"/>
    <col min="12533" max="12533" width="4.7109375" style="4" customWidth="1"/>
    <col min="12534" max="12534" width="7.42578125" style="4" customWidth="1"/>
    <col min="12535" max="12535" width="8.140625" style="4" customWidth="1"/>
    <col min="12536" max="12536" width="8.28515625" style="4" customWidth="1"/>
    <col min="12537" max="12772" width="9.140625" style="4"/>
    <col min="12773" max="12773" width="3.7109375" style="4" customWidth="1"/>
    <col min="12774" max="12774" width="41.140625" style="4" customWidth="1"/>
    <col min="12775" max="12775" width="4.7109375" style="4" customWidth="1"/>
    <col min="12776" max="12776" width="4.85546875" style="4" customWidth="1"/>
    <col min="12777" max="12777" width="7.140625" style="4" customWidth="1"/>
    <col min="12778" max="12778" width="6.7109375" style="4" customWidth="1"/>
    <col min="12779" max="12779" width="6.5703125" style="4" customWidth="1"/>
    <col min="12780" max="12780" width="6.42578125" style="4" customWidth="1"/>
    <col min="12781" max="12781" width="6" style="4" customWidth="1"/>
    <col min="12782" max="12782" width="7.7109375" style="4" customWidth="1"/>
    <col min="12783" max="12783" width="8" style="4" customWidth="1"/>
    <col min="12784" max="12784" width="7.140625" style="4" customWidth="1"/>
    <col min="12785" max="12785" width="6.5703125" style="4" customWidth="1"/>
    <col min="12786" max="12786" width="5.42578125" style="4" customWidth="1"/>
    <col min="12787" max="12787" width="4.140625" style="4" customWidth="1"/>
    <col min="12788" max="12788" width="5.85546875" style="4" customWidth="1"/>
    <col min="12789" max="12789" width="4.7109375" style="4" customWidth="1"/>
    <col min="12790" max="12790" width="7.42578125" style="4" customWidth="1"/>
    <col min="12791" max="12791" width="8.140625" style="4" customWidth="1"/>
    <col min="12792" max="12792" width="8.28515625" style="4" customWidth="1"/>
    <col min="12793" max="13028" width="9.140625" style="4"/>
    <col min="13029" max="13029" width="3.7109375" style="4" customWidth="1"/>
    <col min="13030" max="13030" width="41.140625" style="4" customWidth="1"/>
    <col min="13031" max="13031" width="4.7109375" style="4" customWidth="1"/>
    <col min="13032" max="13032" width="4.85546875" style="4" customWidth="1"/>
    <col min="13033" max="13033" width="7.140625" style="4" customWidth="1"/>
    <col min="13034" max="13034" width="6.7109375" style="4" customWidth="1"/>
    <col min="13035" max="13035" width="6.5703125" style="4" customWidth="1"/>
    <col min="13036" max="13036" width="6.42578125" style="4" customWidth="1"/>
    <col min="13037" max="13037" width="6" style="4" customWidth="1"/>
    <col min="13038" max="13038" width="7.7109375" style="4" customWidth="1"/>
    <col min="13039" max="13039" width="8" style="4" customWidth="1"/>
    <col min="13040" max="13040" width="7.140625" style="4" customWidth="1"/>
    <col min="13041" max="13041" width="6.5703125" style="4" customWidth="1"/>
    <col min="13042" max="13042" width="5.42578125" style="4" customWidth="1"/>
    <col min="13043" max="13043" width="4.140625" style="4" customWidth="1"/>
    <col min="13044" max="13044" width="5.85546875" style="4" customWidth="1"/>
    <col min="13045" max="13045" width="4.7109375" style="4" customWidth="1"/>
    <col min="13046" max="13046" width="7.42578125" style="4" customWidth="1"/>
    <col min="13047" max="13047" width="8.140625" style="4" customWidth="1"/>
    <col min="13048" max="13048" width="8.28515625" style="4" customWidth="1"/>
    <col min="13049" max="13284" width="9.140625" style="4"/>
    <col min="13285" max="13285" width="3.7109375" style="4" customWidth="1"/>
    <col min="13286" max="13286" width="41.140625" style="4" customWidth="1"/>
    <col min="13287" max="13287" width="4.7109375" style="4" customWidth="1"/>
    <col min="13288" max="13288" width="4.85546875" style="4" customWidth="1"/>
    <col min="13289" max="13289" width="7.140625" style="4" customWidth="1"/>
    <col min="13290" max="13290" width="6.7109375" style="4" customWidth="1"/>
    <col min="13291" max="13291" width="6.5703125" style="4" customWidth="1"/>
    <col min="13292" max="13292" width="6.42578125" style="4" customWidth="1"/>
    <col min="13293" max="13293" width="6" style="4" customWidth="1"/>
    <col min="13294" max="13294" width="7.7109375" style="4" customWidth="1"/>
    <col min="13295" max="13295" width="8" style="4" customWidth="1"/>
    <col min="13296" max="13296" width="7.140625" style="4" customWidth="1"/>
    <col min="13297" max="13297" width="6.5703125" style="4" customWidth="1"/>
    <col min="13298" max="13298" width="5.42578125" style="4" customWidth="1"/>
    <col min="13299" max="13299" width="4.140625" style="4" customWidth="1"/>
    <col min="13300" max="13300" width="5.85546875" style="4" customWidth="1"/>
    <col min="13301" max="13301" width="4.7109375" style="4" customWidth="1"/>
    <col min="13302" max="13302" width="7.42578125" style="4" customWidth="1"/>
    <col min="13303" max="13303" width="8.140625" style="4" customWidth="1"/>
    <col min="13304" max="13304" width="8.28515625" style="4" customWidth="1"/>
    <col min="13305" max="13540" width="9.140625" style="4"/>
    <col min="13541" max="13541" width="3.7109375" style="4" customWidth="1"/>
    <col min="13542" max="13542" width="41.140625" style="4" customWidth="1"/>
    <col min="13543" max="13543" width="4.7109375" style="4" customWidth="1"/>
    <col min="13544" max="13544" width="4.85546875" style="4" customWidth="1"/>
    <col min="13545" max="13545" width="7.140625" style="4" customWidth="1"/>
    <col min="13546" max="13546" width="6.7109375" style="4" customWidth="1"/>
    <col min="13547" max="13547" width="6.5703125" style="4" customWidth="1"/>
    <col min="13548" max="13548" width="6.42578125" style="4" customWidth="1"/>
    <col min="13549" max="13549" width="6" style="4" customWidth="1"/>
    <col min="13550" max="13550" width="7.7109375" style="4" customWidth="1"/>
    <col min="13551" max="13551" width="8" style="4" customWidth="1"/>
    <col min="13552" max="13552" width="7.140625" style="4" customWidth="1"/>
    <col min="13553" max="13553" width="6.5703125" style="4" customWidth="1"/>
    <col min="13554" max="13554" width="5.42578125" style="4" customWidth="1"/>
    <col min="13555" max="13555" width="4.140625" style="4" customWidth="1"/>
    <col min="13556" max="13556" width="5.85546875" style="4" customWidth="1"/>
    <col min="13557" max="13557" width="4.7109375" style="4" customWidth="1"/>
    <col min="13558" max="13558" width="7.42578125" style="4" customWidth="1"/>
    <col min="13559" max="13559" width="8.140625" style="4" customWidth="1"/>
    <col min="13560" max="13560" width="8.28515625" style="4" customWidth="1"/>
    <col min="13561" max="13796" width="9.140625" style="4"/>
    <col min="13797" max="13797" width="3.7109375" style="4" customWidth="1"/>
    <col min="13798" max="13798" width="41.140625" style="4" customWidth="1"/>
    <col min="13799" max="13799" width="4.7109375" style="4" customWidth="1"/>
    <col min="13800" max="13800" width="4.85546875" style="4" customWidth="1"/>
    <col min="13801" max="13801" width="7.140625" style="4" customWidth="1"/>
    <col min="13802" max="13802" width="6.7109375" style="4" customWidth="1"/>
    <col min="13803" max="13803" width="6.5703125" style="4" customWidth="1"/>
    <col min="13804" max="13804" width="6.42578125" style="4" customWidth="1"/>
    <col min="13805" max="13805" width="6" style="4" customWidth="1"/>
    <col min="13806" max="13806" width="7.7109375" style="4" customWidth="1"/>
    <col min="13807" max="13807" width="8" style="4" customWidth="1"/>
    <col min="13808" max="13808" width="7.140625" style="4" customWidth="1"/>
    <col min="13809" max="13809" width="6.5703125" style="4" customWidth="1"/>
    <col min="13810" max="13810" width="5.42578125" style="4" customWidth="1"/>
    <col min="13811" max="13811" width="4.140625" style="4" customWidth="1"/>
    <col min="13812" max="13812" width="5.85546875" style="4" customWidth="1"/>
    <col min="13813" max="13813" width="4.7109375" style="4" customWidth="1"/>
    <col min="13814" max="13814" width="7.42578125" style="4" customWidth="1"/>
    <col min="13815" max="13815" width="8.140625" style="4" customWidth="1"/>
    <col min="13816" max="13816" width="8.28515625" style="4" customWidth="1"/>
    <col min="13817" max="14052" width="9.140625" style="4"/>
    <col min="14053" max="14053" width="3.7109375" style="4" customWidth="1"/>
    <col min="14054" max="14054" width="41.140625" style="4" customWidth="1"/>
    <col min="14055" max="14055" width="4.7109375" style="4" customWidth="1"/>
    <col min="14056" max="14056" width="4.85546875" style="4" customWidth="1"/>
    <col min="14057" max="14057" width="7.140625" style="4" customWidth="1"/>
    <col min="14058" max="14058" width="6.7109375" style="4" customWidth="1"/>
    <col min="14059" max="14059" width="6.5703125" style="4" customWidth="1"/>
    <col min="14060" max="14060" width="6.42578125" style="4" customWidth="1"/>
    <col min="14061" max="14061" width="6" style="4" customWidth="1"/>
    <col min="14062" max="14062" width="7.7109375" style="4" customWidth="1"/>
    <col min="14063" max="14063" width="8" style="4" customWidth="1"/>
    <col min="14064" max="14064" width="7.140625" style="4" customWidth="1"/>
    <col min="14065" max="14065" width="6.5703125" style="4" customWidth="1"/>
    <col min="14066" max="14066" width="5.42578125" style="4" customWidth="1"/>
    <col min="14067" max="14067" width="4.140625" style="4" customWidth="1"/>
    <col min="14068" max="14068" width="5.85546875" style="4" customWidth="1"/>
    <col min="14069" max="14069" width="4.7109375" style="4" customWidth="1"/>
    <col min="14070" max="14070" width="7.42578125" style="4" customWidth="1"/>
    <col min="14071" max="14071" width="8.140625" style="4" customWidth="1"/>
    <col min="14072" max="14072" width="8.28515625" style="4" customWidth="1"/>
    <col min="14073" max="14308" width="9.140625" style="4"/>
    <col min="14309" max="14309" width="3.7109375" style="4" customWidth="1"/>
    <col min="14310" max="14310" width="41.140625" style="4" customWidth="1"/>
    <col min="14311" max="14311" width="4.7109375" style="4" customWidth="1"/>
    <col min="14312" max="14312" width="4.85546875" style="4" customWidth="1"/>
    <col min="14313" max="14313" width="7.140625" style="4" customWidth="1"/>
    <col min="14314" max="14314" width="6.7109375" style="4" customWidth="1"/>
    <col min="14315" max="14315" width="6.5703125" style="4" customWidth="1"/>
    <col min="14316" max="14316" width="6.42578125" style="4" customWidth="1"/>
    <col min="14317" max="14317" width="6" style="4" customWidth="1"/>
    <col min="14318" max="14318" width="7.7109375" style="4" customWidth="1"/>
    <col min="14319" max="14319" width="8" style="4" customWidth="1"/>
    <col min="14320" max="14320" width="7.140625" style="4" customWidth="1"/>
    <col min="14321" max="14321" width="6.5703125" style="4" customWidth="1"/>
    <col min="14322" max="14322" width="5.42578125" style="4" customWidth="1"/>
    <col min="14323" max="14323" width="4.140625" style="4" customWidth="1"/>
    <col min="14324" max="14324" width="5.85546875" style="4" customWidth="1"/>
    <col min="14325" max="14325" width="4.7109375" style="4" customWidth="1"/>
    <col min="14326" max="14326" width="7.42578125" style="4" customWidth="1"/>
    <col min="14327" max="14327" width="8.140625" style="4" customWidth="1"/>
    <col min="14328" max="14328" width="8.28515625" style="4" customWidth="1"/>
    <col min="14329" max="14564" width="9.140625" style="4"/>
    <col min="14565" max="14565" width="3.7109375" style="4" customWidth="1"/>
    <col min="14566" max="14566" width="41.140625" style="4" customWidth="1"/>
    <col min="14567" max="14567" width="4.7109375" style="4" customWidth="1"/>
    <col min="14568" max="14568" width="4.85546875" style="4" customWidth="1"/>
    <col min="14569" max="14569" width="7.140625" style="4" customWidth="1"/>
    <col min="14570" max="14570" width="6.7109375" style="4" customWidth="1"/>
    <col min="14571" max="14571" width="6.5703125" style="4" customWidth="1"/>
    <col min="14572" max="14572" width="6.42578125" style="4" customWidth="1"/>
    <col min="14573" max="14573" width="6" style="4" customWidth="1"/>
    <col min="14574" max="14574" width="7.7109375" style="4" customWidth="1"/>
    <col min="14575" max="14575" width="8" style="4" customWidth="1"/>
    <col min="14576" max="14576" width="7.140625" style="4" customWidth="1"/>
    <col min="14577" max="14577" width="6.5703125" style="4" customWidth="1"/>
    <col min="14578" max="14578" width="5.42578125" style="4" customWidth="1"/>
    <col min="14579" max="14579" width="4.140625" style="4" customWidth="1"/>
    <col min="14580" max="14580" width="5.85546875" style="4" customWidth="1"/>
    <col min="14581" max="14581" width="4.7109375" style="4" customWidth="1"/>
    <col min="14582" max="14582" width="7.42578125" style="4" customWidth="1"/>
    <col min="14583" max="14583" width="8.140625" style="4" customWidth="1"/>
    <col min="14584" max="14584" width="8.28515625" style="4" customWidth="1"/>
    <col min="14585" max="14820" width="9.140625" style="4"/>
    <col min="14821" max="14821" width="3.7109375" style="4" customWidth="1"/>
    <col min="14822" max="14822" width="41.140625" style="4" customWidth="1"/>
    <col min="14823" max="14823" width="4.7109375" style="4" customWidth="1"/>
    <col min="14824" max="14824" width="4.85546875" style="4" customWidth="1"/>
    <col min="14825" max="14825" width="7.140625" style="4" customWidth="1"/>
    <col min="14826" max="14826" width="6.7109375" style="4" customWidth="1"/>
    <col min="14827" max="14827" width="6.5703125" style="4" customWidth="1"/>
    <col min="14828" max="14828" width="6.42578125" style="4" customWidth="1"/>
    <col min="14829" max="14829" width="6" style="4" customWidth="1"/>
    <col min="14830" max="14830" width="7.7109375" style="4" customWidth="1"/>
    <col min="14831" max="14831" width="8" style="4" customWidth="1"/>
    <col min="14832" max="14832" width="7.140625" style="4" customWidth="1"/>
    <col min="14833" max="14833" width="6.5703125" style="4" customWidth="1"/>
    <col min="14834" max="14834" width="5.42578125" style="4" customWidth="1"/>
    <col min="14835" max="14835" width="4.140625" style="4" customWidth="1"/>
    <col min="14836" max="14836" width="5.85546875" style="4" customWidth="1"/>
    <col min="14837" max="14837" width="4.7109375" style="4" customWidth="1"/>
    <col min="14838" max="14838" width="7.42578125" style="4" customWidth="1"/>
    <col min="14839" max="14839" width="8.140625" style="4" customWidth="1"/>
    <col min="14840" max="14840" width="8.28515625" style="4" customWidth="1"/>
    <col min="14841" max="15076" width="9.140625" style="4"/>
    <col min="15077" max="15077" width="3.7109375" style="4" customWidth="1"/>
    <col min="15078" max="15078" width="41.140625" style="4" customWidth="1"/>
    <col min="15079" max="15079" width="4.7109375" style="4" customWidth="1"/>
    <col min="15080" max="15080" width="4.85546875" style="4" customWidth="1"/>
    <col min="15081" max="15081" width="7.140625" style="4" customWidth="1"/>
    <col min="15082" max="15082" width="6.7109375" style="4" customWidth="1"/>
    <col min="15083" max="15083" width="6.5703125" style="4" customWidth="1"/>
    <col min="15084" max="15084" width="6.42578125" style="4" customWidth="1"/>
    <col min="15085" max="15085" width="6" style="4" customWidth="1"/>
    <col min="15086" max="15086" width="7.7109375" style="4" customWidth="1"/>
    <col min="15087" max="15087" width="8" style="4" customWidth="1"/>
    <col min="15088" max="15088" width="7.140625" style="4" customWidth="1"/>
    <col min="15089" max="15089" width="6.5703125" style="4" customWidth="1"/>
    <col min="15090" max="15090" width="5.42578125" style="4" customWidth="1"/>
    <col min="15091" max="15091" width="4.140625" style="4" customWidth="1"/>
    <col min="15092" max="15092" width="5.85546875" style="4" customWidth="1"/>
    <col min="15093" max="15093" width="4.7109375" style="4" customWidth="1"/>
    <col min="15094" max="15094" width="7.42578125" style="4" customWidth="1"/>
    <col min="15095" max="15095" width="8.140625" style="4" customWidth="1"/>
    <col min="15096" max="15096" width="8.28515625" style="4" customWidth="1"/>
    <col min="15097" max="15332" width="9.140625" style="4"/>
    <col min="15333" max="15333" width="3.7109375" style="4" customWidth="1"/>
    <col min="15334" max="15334" width="41.140625" style="4" customWidth="1"/>
    <col min="15335" max="15335" width="4.7109375" style="4" customWidth="1"/>
    <col min="15336" max="15336" width="4.85546875" style="4" customWidth="1"/>
    <col min="15337" max="15337" width="7.140625" style="4" customWidth="1"/>
    <col min="15338" max="15338" width="6.7109375" style="4" customWidth="1"/>
    <col min="15339" max="15339" width="6.5703125" style="4" customWidth="1"/>
    <col min="15340" max="15340" width="6.42578125" style="4" customWidth="1"/>
    <col min="15341" max="15341" width="6" style="4" customWidth="1"/>
    <col min="15342" max="15342" width="7.7109375" style="4" customWidth="1"/>
    <col min="15343" max="15343" width="8" style="4" customWidth="1"/>
    <col min="15344" max="15344" width="7.140625" style="4" customWidth="1"/>
    <col min="15345" max="15345" width="6.5703125" style="4" customWidth="1"/>
    <col min="15346" max="15346" width="5.42578125" style="4" customWidth="1"/>
    <col min="15347" max="15347" width="4.140625" style="4" customWidth="1"/>
    <col min="15348" max="15348" width="5.85546875" style="4" customWidth="1"/>
    <col min="15349" max="15349" width="4.7109375" style="4" customWidth="1"/>
    <col min="15350" max="15350" width="7.42578125" style="4" customWidth="1"/>
    <col min="15351" max="15351" width="8.140625" style="4" customWidth="1"/>
    <col min="15352" max="15352" width="8.28515625" style="4" customWidth="1"/>
    <col min="15353" max="15588" width="9.140625" style="4"/>
    <col min="15589" max="15589" width="3.7109375" style="4" customWidth="1"/>
    <col min="15590" max="15590" width="41.140625" style="4" customWidth="1"/>
    <col min="15591" max="15591" width="4.7109375" style="4" customWidth="1"/>
    <col min="15592" max="15592" width="4.85546875" style="4" customWidth="1"/>
    <col min="15593" max="15593" width="7.140625" style="4" customWidth="1"/>
    <col min="15594" max="15594" width="6.7109375" style="4" customWidth="1"/>
    <col min="15595" max="15595" width="6.5703125" style="4" customWidth="1"/>
    <col min="15596" max="15596" width="6.42578125" style="4" customWidth="1"/>
    <col min="15597" max="15597" width="6" style="4" customWidth="1"/>
    <col min="15598" max="15598" width="7.7109375" style="4" customWidth="1"/>
    <col min="15599" max="15599" width="8" style="4" customWidth="1"/>
    <col min="15600" max="15600" width="7.140625" style="4" customWidth="1"/>
    <col min="15601" max="15601" width="6.5703125" style="4" customWidth="1"/>
    <col min="15602" max="15602" width="5.42578125" style="4" customWidth="1"/>
    <col min="15603" max="15603" width="4.140625" style="4" customWidth="1"/>
    <col min="15604" max="15604" width="5.85546875" style="4" customWidth="1"/>
    <col min="15605" max="15605" width="4.7109375" style="4" customWidth="1"/>
    <col min="15606" max="15606" width="7.42578125" style="4" customWidth="1"/>
    <col min="15607" max="15607" width="8.140625" style="4" customWidth="1"/>
    <col min="15608" max="15608" width="8.28515625" style="4" customWidth="1"/>
    <col min="15609" max="15844" width="9.140625" style="4"/>
    <col min="15845" max="15845" width="3.7109375" style="4" customWidth="1"/>
    <col min="15846" max="15846" width="41.140625" style="4" customWidth="1"/>
    <col min="15847" max="15847" width="4.7109375" style="4" customWidth="1"/>
    <col min="15848" max="15848" width="4.85546875" style="4" customWidth="1"/>
    <col min="15849" max="15849" width="7.140625" style="4" customWidth="1"/>
    <col min="15850" max="15850" width="6.7109375" style="4" customWidth="1"/>
    <col min="15851" max="15851" width="6.5703125" style="4" customWidth="1"/>
    <col min="15852" max="15852" width="6.42578125" style="4" customWidth="1"/>
    <col min="15853" max="15853" width="6" style="4" customWidth="1"/>
    <col min="15854" max="15854" width="7.7109375" style="4" customWidth="1"/>
    <col min="15855" max="15855" width="8" style="4" customWidth="1"/>
    <col min="15856" max="15856" width="7.140625" style="4" customWidth="1"/>
    <col min="15857" max="15857" width="6.5703125" style="4" customWidth="1"/>
    <col min="15858" max="15858" width="5.42578125" style="4" customWidth="1"/>
    <col min="15859" max="15859" width="4.140625" style="4" customWidth="1"/>
    <col min="15860" max="15860" width="5.85546875" style="4" customWidth="1"/>
    <col min="15861" max="15861" width="4.7109375" style="4" customWidth="1"/>
    <col min="15862" max="15862" width="7.42578125" style="4" customWidth="1"/>
    <col min="15863" max="15863" width="8.140625" style="4" customWidth="1"/>
    <col min="15864" max="15864" width="8.28515625" style="4" customWidth="1"/>
    <col min="15865" max="16100" width="9.140625" style="4"/>
    <col min="16101" max="16101" width="3.7109375" style="4" customWidth="1"/>
    <col min="16102" max="16102" width="41.140625" style="4" customWidth="1"/>
    <col min="16103" max="16103" width="4.7109375" style="4" customWidth="1"/>
    <col min="16104" max="16104" width="4.85546875" style="4" customWidth="1"/>
    <col min="16105" max="16105" width="7.140625" style="4" customWidth="1"/>
    <col min="16106" max="16106" width="6.7109375" style="4" customWidth="1"/>
    <col min="16107" max="16107" width="6.5703125" style="4" customWidth="1"/>
    <col min="16108" max="16108" width="6.42578125" style="4" customWidth="1"/>
    <col min="16109" max="16109" width="6" style="4" customWidth="1"/>
    <col min="16110" max="16110" width="7.7109375" style="4" customWidth="1"/>
    <col min="16111" max="16111" width="8" style="4" customWidth="1"/>
    <col min="16112" max="16112" width="7.140625" style="4" customWidth="1"/>
    <col min="16113" max="16113" width="6.5703125" style="4" customWidth="1"/>
    <col min="16114" max="16114" width="5.42578125" style="4" customWidth="1"/>
    <col min="16115" max="16115" width="4.140625" style="4" customWidth="1"/>
    <col min="16116" max="16116" width="5.85546875" style="4" customWidth="1"/>
    <col min="16117" max="16117" width="4.7109375" style="4" customWidth="1"/>
    <col min="16118" max="16118" width="7.42578125" style="4" customWidth="1"/>
    <col min="16119" max="16119" width="8.140625" style="4" customWidth="1"/>
    <col min="16120" max="16120" width="8.28515625" style="4" customWidth="1"/>
    <col min="16121" max="16384" width="9.140625" style="4"/>
  </cols>
  <sheetData>
    <row r="1" spans="1:7" x14ac:dyDescent="0.25">
      <c r="A1" s="1"/>
      <c r="B1" s="2"/>
      <c r="C1" s="2"/>
      <c r="D1" s="2"/>
      <c r="E1" s="2"/>
      <c r="F1" s="2"/>
      <c r="G1" s="3" t="s">
        <v>385</v>
      </c>
    </row>
    <row r="2" spans="1:7" x14ac:dyDescent="0.25">
      <c r="A2" s="1"/>
      <c r="B2" s="2"/>
      <c r="C2" s="2"/>
      <c r="D2" s="2"/>
      <c r="E2" s="2"/>
      <c r="F2" s="2"/>
      <c r="G2" s="2"/>
    </row>
    <row r="3" spans="1:7" x14ac:dyDescent="0.25">
      <c r="A3" s="1096" t="s">
        <v>499</v>
      </c>
      <c r="B3" s="1096"/>
      <c r="C3" s="1096"/>
      <c r="D3" s="1096"/>
      <c r="E3" s="1096"/>
      <c r="F3" s="1096"/>
      <c r="G3" s="1096"/>
    </row>
    <row r="4" spans="1:7" x14ac:dyDescent="0.25">
      <c r="A4" s="5"/>
      <c r="B4" s="5"/>
      <c r="C4" s="5"/>
      <c r="D4" s="5"/>
      <c r="E4" s="5"/>
      <c r="F4" s="5"/>
      <c r="G4" s="5"/>
    </row>
    <row r="5" spans="1:7" ht="58.5" customHeight="1" x14ac:dyDescent="0.25">
      <c r="A5" s="223" t="s">
        <v>21</v>
      </c>
      <c r="B5" s="223" t="s">
        <v>171</v>
      </c>
      <c r="C5" s="224" t="s">
        <v>513</v>
      </c>
      <c r="D5" s="223" t="s">
        <v>514</v>
      </c>
      <c r="E5" s="224" t="s">
        <v>515</v>
      </c>
      <c r="F5" s="223" t="s">
        <v>516</v>
      </c>
      <c r="G5" s="223" t="s">
        <v>517</v>
      </c>
    </row>
    <row r="6" spans="1:7" ht="36" customHeight="1" x14ac:dyDescent="0.25">
      <c r="A6" s="220"/>
      <c r="B6" s="221" t="s">
        <v>2</v>
      </c>
      <c r="C6" s="22">
        <v>0.95177503027888144</v>
      </c>
      <c r="D6" s="12">
        <v>1.0332410859191148</v>
      </c>
      <c r="E6" s="17">
        <v>0.84011874469889736</v>
      </c>
      <c r="F6" s="85">
        <v>0.93070844979996858</v>
      </c>
      <c r="G6" s="85" t="s">
        <v>509</v>
      </c>
    </row>
    <row r="7" spans="1:7" ht="30.75" customHeight="1" x14ac:dyDescent="0.25">
      <c r="A7" s="218">
        <v>1</v>
      </c>
      <c r="B7" s="133" t="s">
        <v>477</v>
      </c>
      <c r="C7" s="12">
        <v>0.99509803921568618</v>
      </c>
      <c r="D7" s="12">
        <v>1.1694938820912124</v>
      </c>
      <c r="E7" s="13">
        <v>0.88805970149253732</v>
      </c>
      <c r="F7" s="18">
        <v>1.0081731660190183</v>
      </c>
      <c r="G7" s="219" t="s">
        <v>512</v>
      </c>
    </row>
    <row r="8" spans="1:7" s="10" customFormat="1" ht="30.75" customHeight="1" x14ac:dyDescent="0.25">
      <c r="A8" s="218">
        <v>2</v>
      </c>
      <c r="B8" s="133" t="s">
        <v>478</v>
      </c>
      <c r="C8" s="12">
        <v>1</v>
      </c>
      <c r="D8" s="12">
        <v>1.0709806202940646</v>
      </c>
      <c r="E8" s="13">
        <v>0.890625</v>
      </c>
      <c r="F8" s="18">
        <v>0.97606196710292248</v>
      </c>
      <c r="G8" s="219" t="s">
        <v>512</v>
      </c>
    </row>
    <row r="9" spans="1:7" ht="30.75" customHeight="1" collapsed="1" x14ac:dyDescent="0.25">
      <c r="A9" s="218">
        <v>3</v>
      </c>
      <c r="B9" s="133" t="s">
        <v>493</v>
      </c>
      <c r="C9" s="12">
        <v>0.98769230769230776</v>
      </c>
      <c r="D9" s="12">
        <v>1.0015648218109703</v>
      </c>
      <c r="E9" s="22">
        <v>0.95238095238095233</v>
      </c>
      <c r="F9" s="85">
        <v>0.96968871327486528</v>
      </c>
      <c r="G9" s="84" t="s">
        <v>509</v>
      </c>
    </row>
    <row r="10" spans="1:7" ht="30.75" customHeight="1" x14ac:dyDescent="0.25">
      <c r="A10" s="218">
        <v>4</v>
      </c>
      <c r="B10" s="133" t="s">
        <v>473</v>
      </c>
      <c r="C10" s="22">
        <v>0.96927466338447144</v>
      </c>
      <c r="D10" s="12">
        <v>1.0962192963021524</v>
      </c>
      <c r="E10" s="13">
        <v>0.86440677966101698</v>
      </c>
      <c r="F10" s="85">
        <v>0.96650152560245073</v>
      </c>
      <c r="G10" s="84" t="s">
        <v>509</v>
      </c>
    </row>
    <row r="11" spans="1:7" ht="30.75" customHeight="1" x14ac:dyDescent="0.25">
      <c r="A11" s="218">
        <v>5</v>
      </c>
      <c r="B11" s="133" t="s">
        <v>472</v>
      </c>
      <c r="C11" s="12">
        <v>0.97065157065157071</v>
      </c>
      <c r="D11" s="12">
        <v>1.0530191385452066</v>
      </c>
      <c r="E11" s="13">
        <v>0.89754098360655743</v>
      </c>
      <c r="F11" s="85">
        <v>0.96339151394858846</v>
      </c>
      <c r="G11" s="85" t="s">
        <v>509</v>
      </c>
    </row>
    <row r="12" spans="1:7" ht="30.75" customHeight="1" x14ac:dyDescent="0.25">
      <c r="A12" s="218">
        <v>6</v>
      </c>
      <c r="B12" s="133" t="s">
        <v>494</v>
      </c>
      <c r="C12" s="12">
        <v>0.98501400560224095</v>
      </c>
      <c r="D12" s="12">
        <v>1.0068906602103183</v>
      </c>
      <c r="E12" s="13">
        <v>0.87916666666666665</v>
      </c>
      <c r="F12" s="85">
        <v>0.9451242660876169</v>
      </c>
      <c r="G12" s="85" t="s">
        <v>509</v>
      </c>
    </row>
    <row r="13" spans="1:7" ht="30.75" customHeight="1" x14ac:dyDescent="0.25">
      <c r="A13" s="218">
        <v>7</v>
      </c>
      <c r="B13" s="133" t="s">
        <v>474</v>
      </c>
      <c r="C13" s="12">
        <v>0.99246710526315784</v>
      </c>
      <c r="D13" s="22">
        <v>0.94838620056742085</v>
      </c>
      <c r="E13" s="22">
        <v>0.92198581560283688</v>
      </c>
      <c r="F13" s="85">
        <v>0.94187033723853741</v>
      </c>
      <c r="G13" s="84" t="s">
        <v>509</v>
      </c>
    </row>
    <row r="14" spans="1:7" ht="30.75" customHeight="1" x14ac:dyDescent="0.25">
      <c r="A14" s="218">
        <v>8</v>
      </c>
      <c r="B14" s="133" t="s">
        <v>491</v>
      </c>
      <c r="C14" s="13">
        <v>0.90029509874306524</v>
      </c>
      <c r="D14" s="12">
        <v>1.0513186864217758</v>
      </c>
      <c r="E14" s="13">
        <v>0.8833333333333333</v>
      </c>
      <c r="F14" s="85">
        <v>0.93671673653720777</v>
      </c>
      <c r="G14" s="84" t="s">
        <v>509</v>
      </c>
    </row>
    <row r="15" spans="1:7" ht="30.75" customHeight="1" x14ac:dyDescent="0.25">
      <c r="A15" s="218">
        <v>9</v>
      </c>
      <c r="B15" s="133" t="s">
        <v>471</v>
      </c>
      <c r="C15" s="22">
        <v>0.94696104326659758</v>
      </c>
      <c r="D15" s="12">
        <v>1.0357435115776155</v>
      </c>
      <c r="E15" s="13">
        <v>0.85599999999999998</v>
      </c>
      <c r="F15" s="85">
        <v>0.93569854203214464</v>
      </c>
      <c r="G15" s="84" t="s">
        <v>509</v>
      </c>
    </row>
    <row r="16" spans="1:7" ht="30.75" customHeight="1" x14ac:dyDescent="0.25">
      <c r="A16" s="218">
        <v>10</v>
      </c>
      <c r="B16" s="133" t="s">
        <v>476</v>
      </c>
      <c r="C16" s="22">
        <v>0.97503640841633876</v>
      </c>
      <c r="D16" s="12">
        <v>1.0996414429176373</v>
      </c>
      <c r="E16" s="17">
        <v>0.76623376623376627</v>
      </c>
      <c r="F16" s="85">
        <v>0.9350672457278929</v>
      </c>
      <c r="G16" s="85" t="s">
        <v>509</v>
      </c>
    </row>
    <row r="17" spans="1:7" ht="30.75" customHeight="1" x14ac:dyDescent="0.25">
      <c r="A17" s="218">
        <v>11</v>
      </c>
      <c r="B17" s="133" t="s">
        <v>487</v>
      </c>
      <c r="C17" s="22">
        <v>0.95079968644977697</v>
      </c>
      <c r="D17" s="12">
        <v>1.0394289106498751</v>
      </c>
      <c r="E17" s="17">
        <v>0.81730769230769229</v>
      </c>
      <c r="F17" s="85">
        <v>0.92459771697008164</v>
      </c>
      <c r="G17" s="84" t="s">
        <v>509</v>
      </c>
    </row>
    <row r="18" spans="1:7" ht="30.75" customHeight="1" x14ac:dyDescent="0.25">
      <c r="A18" s="218">
        <v>12</v>
      </c>
      <c r="B18" s="133" t="s">
        <v>488</v>
      </c>
      <c r="C18" s="13">
        <v>0.95593929879644168</v>
      </c>
      <c r="D18" s="12">
        <v>1.0145121486714512</v>
      </c>
      <c r="E18" s="17">
        <v>0.83333333333333337</v>
      </c>
      <c r="F18" s="85">
        <v>0.9230277083406071</v>
      </c>
      <c r="G18" s="84" t="s">
        <v>509</v>
      </c>
    </row>
    <row r="19" spans="1:7" ht="30.75" customHeight="1" x14ac:dyDescent="0.25">
      <c r="A19" s="218">
        <v>13</v>
      </c>
      <c r="B19" s="133" t="s">
        <v>492</v>
      </c>
      <c r="C19" s="22">
        <v>0.92659807546617501</v>
      </c>
      <c r="D19" s="12">
        <v>0.98438674312099617</v>
      </c>
      <c r="E19" s="17">
        <v>0.81818181818181823</v>
      </c>
      <c r="F19" s="19">
        <v>0.89837841909583749</v>
      </c>
      <c r="G19" s="19" t="s">
        <v>511</v>
      </c>
    </row>
    <row r="20" spans="1:7" ht="30.75" customHeight="1" x14ac:dyDescent="0.25">
      <c r="A20" s="218">
        <v>14</v>
      </c>
      <c r="B20" s="133" t="s">
        <v>475</v>
      </c>
      <c r="C20" s="13">
        <v>0.89322946160753958</v>
      </c>
      <c r="D20" s="12">
        <v>1.028338249111437</v>
      </c>
      <c r="E20" s="17">
        <v>0.77419354838709675</v>
      </c>
      <c r="F20" s="19">
        <v>0.88835496760674859</v>
      </c>
      <c r="G20" s="19" t="s">
        <v>511</v>
      </c>
    </row>
    <row r="21" spans="1:7" ht="30.75" customHeight="1" x14ac:dyDescent="0.25">
      <c r="A21" s="218">
        <v>15</v>
      </c>
      <c r="B21" s="133" t="s">
        <v>490</v>
      </c>
      <c r="C21" s="22">
        <v>0.94031528701650657</v>
      </c>
      <c r="D21" s="13">
        <v>0.8615226183710728</v>
      </c>
      <c r="E21" s="13">
        <v>0.8529411764705882</v>
      </c>
      <c r="F21" s="19">
        <v>0.8716569142995334</v>
      </c>
      <c r="G21" s="19" t="s">
        <v>511</v>
      </c>
    </row>
    <row r="22" spans="1:7" ht="30.75" customHeight="1" x14ac:dyDescent="0.25">
      <c r="A22" s="218">
        <v>16</v>
      </c>
      <c r="B22" s="133" t="s">
        <v>489</v>
      </c>
      <c r="C22" s="13">
        <v>0.83902843289022799</v>
      </c>
      <c r="D22" s="12">
        <v>1.0704104440426321</v>
      </c>
      <c r="E22" s="17">
        <v>0.59411764705882353</v>
      </c>
      <c r="F22" s="222">
        <v>0.82379336175257778</v>
      </c>
      <c r="G22" s="96" t="s">
        <v>510</v>
      </c>
    </row>
    <row r="24" spans="1:7" x14ac:dyDescent="0.25">
      <c r="A24" s="20" t="s">
        <v>197</v>
      </c>
    </row>
    <row r="28" spans="1:7" ht="30" customHeight="1" x14ac:dyDescent="0.25"/>
  </sheetData>
  <mergeCells count="1">
    <mergeCell ref="A3:G3"/>
  </mergeCells>
  <phoneticPr fontId="64" type="noConversion"/>
  <conditionalFormatting sqref="G8">
    <cfRule type="colorScale" priority="4">
      <colorScale>
        <cfvo type="min"/>
        <cfvo type="percentile" val="50"/>
        <cfvo type="max"/>
        <color rgb="FFF8696B"/>
        <color rgb="FFFFEB84"/>
        <color rgb="FF63BE7B"/>
      </colorScale>
    </cfRule>
  </conditionalFormatting>
  <conditionalFormatting sqref="E9 G6 G9:G22">
    <cfRule type="colorScale" priority="3044">
      <colorScale>
        <cfvo type="min"/>
        <cfvo type="percentile" val="50"/>
        <cfvo type="max"/>
        <color rgb="FFF8696B"/>
        <color rgb="FFFFEB84"/>
        <color rgb="FF63BE7B"/>
      </colorScale>
    </cfRule>
  </conditionalFormatting>
  <pageMargins left="0.7" right="0.7" top="0.75" bottom="0.75" header="0.3" footer="0.3"/>
  <pageSetup paperSize="9" scale="47" orientation="landscape" r:id="rId1"/>
  <drawing r:id="rId2"/>
  <legacyDrawing r:id="rId3"/>
  <oleObjects>
    <mc:AlternateContent xmlns:mc="http://schemas.openxmlformats.org/markup-compatibility/2006">
      <mc:Choice Requires="x14">
        <oleObject progId="Excel.Chart.8" shapeId="11265" r:id="rId4">
          <objectPr defaultSize="0" autoPict="0" r:id="rId5">
            <anchor moveWithCells="1" sizeWithCells="1">
              <from>
                <xdr:col>7</xdr:col>
                <xdr:colOff>0</xdr:colOff>
                <xdr:row>9</xdr:row>
                <xdr:rowOff>0</xdr:rowOff>
              </from>
              <to>
                <xdr:col>7</xdr:col>
                <xdr:colOff>0</xdr:colOff>
                <xdr:row>11</xdr:row>
                <xdr:rowOff>0</xdr:rowOff>
              </to>
            </anchor>
          </objectPr>
        </oleObject>
      </mc:Choice>
      <mc:Fallback>
        <oleObject progId="Excel.Chart.8" shapeId="11265" r:id="rId4"/>
      </mc:Fallback>
    </mc:AlternateContent>
    <mc:AlternateContent xmlns:mc="http://schemas.openxmlformats.org/markup-compatibility/2006">
      <mc:Choice Requires="x14">
        <oleObject progId="Excel.Chart.8" shapeId="11266" r:id="rId6">
          <objectPr defaultSize="0" autoPict="0" r:id="rId5">
            <anchor moveWithCells="1" sizeWithCells="1">
              <from>
                <xdr:col>7</xdr:col>
                <xdr:colOff>0</xdr:colOff>
                <xdr:row>16</xdr:row>
                <xdr:rowOff>0</xdr:rowOff>
              </from>
              <to>
                <xdr:col>7</xdr:col>
                <xdr:colOff>0</xdr:colOff>
                <xdr:row>21</xdr:row>
                <xdr:rowOff>514350</xdr:rowOff>
              </to>
            </anchor>
          </objectPr>
        </oleObject>
      </mc:Choice>
      <mc:Fallback>
        <oleObject progId="Excel.Chart.8" shapeId="11266" r:id="rId6"/>
      </mc:Fallback>
    </mc:AlternateContent>
    <mc:AlternateContent xmlns:mc="http://schemas.openxmlformats.org/markup-compatibility/2006">
      <mc:Choice Requires="x14">
        <oleObject progId="Excel.Chart.8" shapeId="11267" r:id="rId7">
          <objectPr defaultSize="0" autoPict="0" r:id="rId5">
            <anchor moveWithCells="1" sizeWithCells="1">
              <from>
                <xdr:col>7</xdr:col>
                <xdr:colOff>0</xdr:colOff>
                <xdr:row>16</xdr:row>
                <xdr:rowOff>0</xdr:rowOff>
              </from>
              <to>
                <xdr:col>7</xdr:col>
                <xdr:colOff>0</xdr:colOff>
                <xdr:row>21</xdr:row>
                <xdr:rowOff>514350</xdr:rowOff>
              </to>
            </anchor>
          </objectPr>
        </oleObject>
      </mc:Choice>
      <mc:Fallback>
        <oleObject progId="Excel.Chart.8" shapeId="11267" r:id="rId7"/>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1. Показатели</vt:lpstr>
      <vt:lpstr>2.ПП</vt:lpstr>
      <vt:lpstr>3. ОКС</vt:lpstr>
      <vt:lpstr>4. Оценка</vt:lpstr>
      <vt:lpstr>Лист2</vt:lpstr>
      <vt:lpstr>'1. Показатели'!Заголовки_для_печати</vt:lpstr>
      <vt:lpstr>'1. Показатели'!Область_печати</vt:lpstr>
      <vt:lpstr>'2.ПП'!Область_печати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odmitrieva</dc:creator>
  <cp:lastModifiedBy>Пашинцева В.С.</cp:lastModifiedBy>
  <cp:lastPrinted>2021-05-24T14:49:08Z</cp:lastPrinted>
  <dcterms:created xsi:type="dcterms:W3CDTF">2016-05-06T10:02:19Z</dcterms:created>
  <dcterms:modified xsi:type="dcterms:W3CDTF">2026-05-20T12:04:18Z</dcterms:modified>
</cp:coreProperties>
</file>